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pha.sr\Desktop\ข้อมูลยื่น Set-Q2\"/>
    </mc:Choice>
  </mc:AlternateContent>
  <xr:revisionPtr revIDLastSave="0" documentId="13_ncr:1_{D7C9373E-BA25-4188-B16B-B3A818F3AA83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BS 2-3" sheetId="9" r:id="rId1"/>
    <sheet name="PL 4-7" sheetId="11" r:id="rId2"/>
    <sheet name="CE 8" sheetId="2" r:id="rId3"/>
    <sheet name="CE 9" sheetId="8" r:id="rId4"/>
    <sheet name="CF 10-11" sheetId="7" r:id="rId5"/>
  </sheets>
  <definedNames>
    <definedName name="_xlnm.Print_Area" localSheetId="0">'BS 2-3'!$A$1:$K$86</definedName>
    <definedName name="_xlnm.Print_Area" localSheetId="2">'CE 8'!$A$1:$V$36</definedName>
    <definedName name="_xlnm.Print_Area" localSheetId="3">'CE 9'!$A$1:$Q$34</definedName>
    <definedName name="_xlnm.Print_Area" localSheetId="4">'CF 10-11'!$A$1:$I$82</definedName>
    <definedName name="_xlnm.Print_Area" localSheetId="1">'PL 4-7'!$A$1:$I$139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1" i="7" l="1"/>
  <c r="G61" i="7"/>
  <c r="E61" i="7"/>
  <c r="C61" i="7"/>
  <c r="P31" i="2"/>
  <c r="E56" i="9"/>
  <c r="Q27" i="8" l="1"/>
  <c r="O12" i="8"/>
  <c r="P12" i="2"/>
  <c r="R15" i="2"/>
  <c r="R12" i="2" l="1"/>
  <c r="R18" i="2"/>
  <c r="I137" i="11" l="1"/>
  <c r="G137" i="11"/>
  <c r="E137" i="11"/>
  <c r="C137" i="11"/>
  <c r="I132" i="11"/>
  <c r="G132" i="11"/>
  <c r="E132" i="11"/>
  <c r="C132" i="11"/>
  <c r="I115" i="11"/>
  <c r="G115" i="11"/>
  <c r="E115" i="11"/>
  <c r="C115" i="11"/>
  <c r="I107" i="11"/>
  <c r="G107" i="11"/>
  <c r="E107" i="11"/>
  <c r="C107" i="11"/>
  <c r="I92" i="11"/>
  <c r="G92" i="11"/>
  <c r="E92" i="11"/>
  <c r="C92" i="11"/>
  <c r="I87" i="11"/>
  <c r="G87" i="11"/>
  <c r="E87" i="11"/>
  <c r="C87" i="11"/>
  <c r="I67" i="11"/>
  <c r="G67" i="11"/>
  <c r="E67" i="11"/>
  <c r="C67" i="11"/>
  <c r="I62" i="11"/>
  <c r="G62" i="11"/>
  <c r="E62" i="11"/>
  <c r="C62" i="11"/>
  <c r="I45" i="11"/>
  <c r="G45" i="11"/>
  <c r="E45" i="11"/>
  <c r="C45" i="11"/>
  <c r="I37" i="11"/>
  <c r="G37" i="11"/>
  <c r="E37" i="11"/>
  <c r="E46" i="11" s="1"/>
  <c r="C37" i="11"/>
  <c r="I22" i="11"/>
  <c r="G22" i="11"/>
  <c r="E22" i="11"/>
  <c r="C22" i="11"/>
  <c r="I17" i="11"/>
  <c r="G17" i="11"/>
  <c r="E17" i="11"/>
  <c r="C17" i="11"/>
  <c r="E24" i="11" l="1"/>
  <c r="E27" i="11" s="1"/>
  <c r="E29" i="11" s="1"/>
  <c r="E47" i="11" s="1"/>
  <c r="E116" i="11"/>
  <c r="O19" i="8"/>
  <c r="E94" i="11"/>
  <c r="E97" i="11" s="1"/>
  <c r="E99" i="11" s="1"/>
  <c r="E12" i="7" s="1"/>
  <c r="G116" i="11"/>
  <c r="C116" i="11"/>
  <c r="C46" i="11"/>
  <c r="G24" i="11"/>
  <c r="G27" i="11" s="1"/>
  <c r="G29" i="11" s="1"/>
  <c r="C94" i="11"/>
  <c r="C97" i="11" s="1"/>
  <c r="C99" i="11" s="1"/>
  <c r="I116" i="11"/>
  <c r="I94" i="11"/>
  <c r="I97" i="11" s="1"/>
  <c r="I99" i="11" s="1"/>
  <c r="G94" i="11"/>
  <c r="G97" i="11" s="1"/>
  <c r="G99" i="11" s="1"/>
  <c r="G46" i="11"/>
  <c r="C24" i="11"/>
  <c r="C27" i="11" s="1"/>
  <c r="C29" i="11" s="1"/>
  <c r="I46" i="11"/>
  <c r="I24" i="11"/>
  <c r="I27" i="11" s="1"/>
  <c r="I29" i="11" s="1"/>
  <c r="I47" i="11" s="1"/>
  <c r="E117" i="11" l="1"/>
  <c r="I12" i="7"/>
  <c r="R19" i="2"/>
  <c r="P19" i="2"/>
  <c r="R32" i="2"/>
  <c r="P32" i="2"/>
  <c r="P33" i="2" s="1"/>
  <c r="G117" i="11"/>
  <c r="G12" i="7"/>
  <c r="C117" i="11"/>
  <c r="C12" i="7"/>
  <c r="C47" i="11"/>
  <c r="G47" i="11"/>
  <c r="I117" i="11"/>
  <c r="O30" i="8" l="1"/>
  <c r="V34" i="2"/>
  <c r="R31" i="2"/>
  <c r="V31" i="2" s="1"/>
  <c r="Q30" i="8"/>
  <c r="V32" i="2"/>
  <c r="V28" i="2"/>
  <c r="I22" i="9"/>
  <c r="E22" i="9"/>
  <c r="R33" i="2" l="1"/>
  <c r="V25" i="2"/>
  <c r="I32" i="8" l="1"/>
  <c r="G32" i="8"/>
  <c r="E32" i="8"/>
  <c r="C32" i="8"/>
  <c r="G56" i="9"/>
  <c r="I56" i="9"/>
  <c r="K56" i="9"/>
  <c r="I28" i="8" l="1"/>
  <c r="T29" i="2" l="1"/>
  <c r="R29" i="2"/>
  <c r="P29" i="2"/>
  <c r="N29" i="2"/>
  <c r="L29" i="2"/>
  <c r="J29" i="2"/>
  <c r="H29" i="2"/>
  <c r="F29" i="2"/>
  <c r="D29" i="2"/>
  <c r="V29" i="2"/>
  <c r="C28" i="7" l="1"/>
  <c r="C38" i="7" s="1"/>
  <c r="C40" i="7" s="1"/>
  <c r="M32" i="8"/>
  <c r="K32" i="8" l="1"/>
  <c r="K33" i="8" s="1"/>
  <c r="O31" i="8"/>
  <c r="O32" i="8" s="1"/>
  <c r="Q31" i="8"/>
  <c r="Q32" i="8" s="1"/>
  <c r="Q33" i="8" s="1"/>
  <c r="C33" i="8"/>
  <c r="E33" i="8"/>
  <c r="G33" i="8"/>
  <c r="I33" i="8"/>
  <c r="M33" i="8"/>
  <c r="I74" i="7" l="1"/>
  <c r="I28" i="7"/>
  <c r="I38" i="7" s="1"/>
  <c r="I40" i="7" s="1"/>
  <c r="E74" i="7"/>
  <c r="E28" i="7"/>
  <c r="E38" i="7" s="1"/>
  <c r="E40" i="7" s="1"/>
  <c r="E76" i="7" l="1"/>
  <c r="E78" i="7" s="1"/>
  <c r="I76" i="7"/>
  <c r="I78" i="7" s="1"/>
  <c r="M28" i="8"/>
  <c r="K28" i="8"/>
  <c r="G28" i="8"/>
  <c r="E28" i="8"/>
  <c r="C28" i="8"/>
  <c r="T33" i="2"/>
  <c r="N33" i="2"/>
  <c r="N35" i="2" s="1"/>
  <c r="L33" i="2"/>
  <c r="J33" i="2"/>
  <c r="J35" i="2" s="1"/>
  <c r="H33" i="2"/>
  <c r="H35" i="2" s="1"/>
  <c r="F33" i="2"/>
  <c r="F35" i="2" s="1"/>
  <c r="D33" i="2"/>
  <c r="D35" i="2" s="1"/>
  <c r="P16" i="2"/>
  <c r="O28" i="8" l="1"/>
  <c r="Q28" i="8" s="1"/>
  <c r="L35" i="2"/>
  <c r="T35" i="2"/>
  <c r="R35" i="2"/>
  <c r="V33" i="2"/>
  <c r="V35" i="2" s="1"/>
  <c r="K81" i="9" l="1"/>
  <c r="K83" i="9" s="1"/>
  <c r="G81" i="9"/>
  <c r="G83" i="9" s="1"/>
  <c r="K65" i="9"/>
  <c r="K67" i="9" s="1"/>
  <c r="I65" i="9"/>
  <c r="I67" i="9" s="1"/>
  <c r="G65" i="9"/>
  <c r="E65" i="9"/>
  <c r="K34" i="9"/>
  <c r="I34" i="9"/>
  <c r="G34" i="9"/>
  <c r="E34" i="9"/>
  <c r="E35" i="9" s="1"/>
  <c r="K22" i="9"/>
  <c r="G22" i="9"/>
  <c r="K85" i="9" l="1"/>
  <c r="G35" i="9"/>
  <c r="I35" i="9"/>
  <c r="K35" i="9"/>
  <c r="E67" i="9"/>
  <c r="G67" i="9"/>
  <c r="G85" i="9" s="1"/>
  <c r="L20" i="2" l="1"/>
  <c r="J16" i="2" l="1"/>
  <c r="T16" i="2" l="1"/>
  <c r="G74" i="7"/>
  <c r="C74" i="7"/>
  <c r="G28" i="7"/>
  <c r="G38" i="7" s="1"/>
  <c r="G40" i="7" s="1"/>
  <c r="O15" i="8"/>
  <c r="Q15" i="8" s="1"/>
  <c r="E16" i="8"/>
  <c r="G16" i="8"/>
  <c r="I16" i="8"/>
  <c r="K16" i="8"/>
  <c r="M16" i="8"/>
  <c r="C16" i="8"/>
  <c r="G20" i="8"/>
  <c r="E20" i="8"/>
  <c r="C20" i="8"/>
  <c r="M20" i="8"/>
  <c r="Q19" i="8"/>
  <c r="Q18" i="8"/>
  <c r="O18" i="8"/>
  <c r="I20" i="8"/>
  <c r="F16" i="2"/>
  <c r="H16" i="2"/>
  <c r="L16" i="2"/>
  <c r="L22" i="2" s="1"/>
  <c r="N16" i="2"/>
  <c r="D16" i="2"/>
  <c r="T20" i="2"/>
  <c r="P20" i="2"/>
  <c r="N20" i="2"/>
  <c r="J20" i="2"/>
  <c r="J22" i="2" s="1"/>
  <c r="H20" i="2"/>
  <c r="F20" i="2"/>
  <c r="D20" i="2"/>
  <c r="V19" i="2"/>
  <c r="V18" i="2"/>
  <c r="V15" i="2"/>
  <c r="V12" i="2"/>
  <c r="E21" i="8" l="1"/>
  <c r="G76" i="7"/>
  <c r="G78" i="7" s="1"/>
  <c r="M21" i="8"/>
  <c r="O16" i="8"/>
  <c r="T22" i="2"/>
  <c r="Q16" i="8"/>
  <c r="I21" i="8"/>
  <c r="C21" i="8"/>
  <c r="D22" i="2"/>
  <c r="Q20" i="8"/>
  <c r="K20" i="8"/>
  <c r="K21" i="8" s="1"/>
  <c r="O20" i="8"/>
  <c r="O21" i="8" s="1"/>
  <c r="O33" i="8" s="1"/>
  <c r="I81" i="9" s="1"/>
  <c r="I83" i="9" s="1"/>
  <c r="I85" i="9" s="1"/>
  <c r="H22" i="2"/>
  <c r="R16" i="2"/>
  <c r="V16" i="2" s="1"/>
  <c r="F22" i="2"/>
  <c r="N22" i="2"/>
  <c r="P22" i="2"/>
  <c r="P35" i="2" s="1"/>
  <c r="E81" i="9" s="1"/>
  <c r="E83" i="9" s="1"/>
  <c r="E85" i="9" s="1"/>
  <c r="V20" i="2"/>
  <c r="R20" i="2"/>
  <c r="C76" i="7" l="1"/>
  <c r="C78" i="7" s="1"/>
  <c r="R22" i="2"/>
  <c r="V22" i="2"/>
  <c r="G21" i="8" l="1"/>
  <c r="Q12" i="8" l="1"/>
  <c r="Q21" i="8" s="1"/>
</calcChain>
</file>

<file path=xl/sharedStrings.xml><?xml version="1.0" encoding="utf-8"?>
<sst xmlns="http://schemas.openxmlformats.org/spreadsheetml/2006/main" count="408" uniqueCount="206">
  <si>
    <t>Statement of financial position</t>
  </si>
  <si>
    <t>Consolidated</t>
  </si>
  <si>
    <t>Separate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</si>
  <si>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</si>
  <si>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</si>
  <si>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</si>
  <si>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</si>
  <si>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</si>
  <si>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</si>
  <si>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</si>
  <si>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</si>
  <si>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</si>
  <si>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</si>
  <si>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Other current receivables</t>
  </si>
  <si>
    <t>Prepaid expenses</t>
  </si>
  <si>
    <t>Short-term loans to related party</t>
  </si>
  <si>
    <t>Inventories</t>
  </si>
  <si>
    <t>Derivative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</si>
  <si>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</si>
  <si>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</si>
  <si>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</si>
  <si>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</si>
  <si>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</si>
  <si>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</si>
  <si>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Investments in subsidiaries</t>
  </si>
  <si>
    <t>Property, plant and equipment</t>
  </si>
  <si>
    <t>Right-of-use assets</t>
  </si>
  <si>
    <t>Deferred tax assets</t>
  </si>
  <si>
    <t>Intangible assets</t>
  </si>
  <si>
    <t>Lease receivable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</si>
  <si>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</si>
  <si>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</si>
  <si>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</si>
  <si>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</si>
  <si>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</si>
  <si>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</si>
  <si>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Trade and other current payables</t>
  </si>
  <si>
    <t xml:space="preserve">Current portion of long-term loans from </t>
  </si>
  <si>
    <t xml:space="preserve">   financial institutions</t>
  </si>
  <si>
    <t xml:space="preserve">Current portion of lease liabilities </t>
  </si>
  <si>
    <t>Derivative liabilities</t>
  </si>
  <si>
    <t>Other current liabilities</t>
  </si>
  <si>
    <t>Total current liabilities</t>
  </si>
  <si>
    <t>Non-current liabilities</t>
  </si>
  <si>
    <t>Long-term loans from related party</t>
  </si>
  <si>
    <t>Long-term loans from financial institutions</t>
  </si>
  <si>
    <t>Lease liabilities</t>
  </si>
  <si>
    <t>Debentures</t>
  </si>
  <si>
    <t>Provision for employee benefit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</si>
  <si>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</si>
  <si>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</si>
  <si>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</si>
  <si>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</si>
  <si>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</si>
  <si>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(1,163,695,652 ordinary shares, par value at Baht 1 per share)</t>
  </si>
  <si>
    <t xml:space="preserve">   Issued and paid-up share capital</t>
  </si>
  <si>
    <t>Share premium on ordinary shares</t>
  </si>
  <si>
    <t xml:space="preserve">Retained earnings </t>
  </si>
  <si>
    <t xml:space="preserve">   Appropriated</t>
  </si>
  <si>
    <t xml:space="preserve">         Legal reserve</t>
  </si>
  <si>
    <t xml:space="preserve">   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</si>
  <si>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</si>
  <si>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</si>
  <si>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</si>
  <si>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</si>
  <si>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</si>
  <si>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</si>
  <si>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</si>
  <si>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</si>
  <si>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sales and rendering of services</t>
  </si>
  <si>
    <t>Dividend income</t>
  </si>
  <si>
    <t>Insurance compensation income</t>
  </si>
  <si>
    <t>Gain on changes in fair value of derivatives</t>
  </si>
  <si>
    <t>Other income</t>
  </si>
  <si>
    <t>Total income</t>
  </si>
  <si>
    <t>Expenses</t>
  </si>
  <si>
    <t>Cost of sales and rendering of services</t>
  </si>
  <si>
    <t>Administrative expenses</t>
  </si>
  <si>
    <t xml:space="preserve">Total expenses </t>
  </si>
  <si>
    <t>Profit (loss) from operating activities</t>
  </si>
  <si>
    <t>Share of profit of associate accounted for using equity method</t>
  </si>
  <si>
    <t>Finance costs</t>
  </si>
  <si>
    <t>Profit (loss) before income tax</t>
  </si>
  <si>
    <t>Income tax benefit</t>
  </si>
  <si>
    <t>Profit (loss) for the period</t>
  </si>
  <si>
    <t>Other comprehensive income</t>
  </si>
  <si>
    <t>Items that will be reclassified subsequently to profit or loss</t>
  </si>
  <si>
    <t>Gains on cash flow hedges</t>
  </si>
  <si>
    <t>Total items that will be reclassified</t>
  </si>
  <si>
    <t xml:space="preserve">  subsequently to profit or loss</t>
  </si>
  <si>
    <t xml:space="preserve">Gain (loss) on investments in equity instruments </t>
  </si>
  <si>
    <t xml:space="preserve">   designated at FVOCI</t>
  </si>
  <si>
    <t>Income tax relating to items that will not be reclassified</t>
  </si>
  <si>
    <t xml:space="preserve"> </t>
  </si>
  <si>
    <t>Other comprehensive income for the period, net of tax</t>
  </si>
  <si>
    <t>Profit (loss) attributable to:</t>
  </si>
  <si>
    <t xml:space="preserve">   Owners of parent</t>
  </si>
  <si>
    <t xml:space="preserve">   Non-controlling interests</t>
  </si>
  <si>
    <r>
      <t xml:space="preserve">Basic earnings (loss) per share </t>
    </r>
    <r>
      <rPr>
        <b/>
        <i/>
        <sz val="10"/>
        <rFont val="Times New Roman"/>
        <family val="1"/>
      </rPr>
      <t>(in Baht)</t>
    </r>
  </si>
  <si>
    <t>Six-month period ended</t>
  </si>
  <si>
    <t>Loss before income tax</t>
  </si>
  <si>
    <t>Statement of changes in equity (Unaudited)</t>
  </si>
  <si>
    <t>Consolidated financial statements</t>
  </si>
  <si>
    <t>Retained earnings</t>
  </si>
  <si>
    <t>Total</t>
  </si>
  <si>
    <t>attributable to</t>
  </si>
  <si>
    <t>Non-</t>
  </si>
  <si>
    <t>Issued and paid-up</t>
  </si>
  <si>
    <t>Fair value</t>
  </si>
  <si>
    <t>Cash flow</t>
  </si>
  <si>
    <t xml:space="preserve">other components </t>
  </si>
  <si>
    <t>owners of</t>
  </si>
  <si>
    <t xml:space="preserve">controlling </t>
  </si>
  <si>
    <t>share capital</t>
  </si>
  <si>
    <t>Share premium</t>
  </si>
  <si>
    <t>Legal reserve</t>
  </si>
  <si>
    <t>Unappropriated</t>
  </si>
  <si>
    <t>reserve</t>
  </si>
  <si>
    <t>hedge reserve</t>
  </si>
  <si>
    <t>of equity</t>
  </si>
  <si>
    <t>the parent</t>
  </si>
  <si>
    <t>interests</t>
  </si>
  <si>
    <t>equity</t>
  </si>
  <si>
    <t>Six-month period ended 30 June 2023</t>
  </si>
  <si>
    <t>Balance as at 1 January 2023</t>
  </si>
  <si>
    <t>Transactions with owners, recorded directly in equity</t>
  </si>
  <si>
    <t xml:space="preserve">   Distributions to owners of the parent</t>
  </si>
  <si>
    <t xml:space="preserve">    Dividends</t>
  </si>
  <si>
    <t>Total transactions with owners, recorded directly in equity</t>
  </si>
  <si>
    <t>Comprehensive income for the period</t>
  </si>
  <si>
    <t xml:space="preserve">    Profit</t>
  </si>
  <si>
    <t xml:space="preserve">    Other comprehensive income</t>
  </si>
  <si>
    <t>Total comprehensive income for the period</t>
  </si>
  <si>
    <t>Transfer to legal reserve</t>
  </si>
  <si>
    <t>Balance as at 30 June 2023</t>
  </si>
  <si>
    <t>Six-month period ended 30 June 2024</t>
  </si>
  <si>
    <t>Balance as at 1 January 2024</t>
  </si>
  <si>
    <t>Comprehensive income (expense) for the period</t>
  </si>
  <si>
    <t xml:space="preserve">    Loss</t>
  </si>
  <si>
    <t xml:space="preserve">    Other comprehensive income (expense)</t>
  </si>
  <si>
    <t>Total comprehensive income (expense) for the period</t>
  </si>
  <si>
    <t>Separate financial statements</t>
  </si>
  <si>
    <t>other components</t>
  </si>
  <si>
    <t>Balance as at 30 June  2024</t>
  </si>
  <si>
    <t>Statement of cash flows (Unaudited)</t>
  </si>
  <si>
    <t>Cash flows from operating activities</t>
  </si>
  <si>
    <t xml:space="preserve">Profit (loss) for the period </t>
  </si>
  <si>
    <t>Adjustment to reconcile profit (loss) to cash receipts (payments)</t>
  </si>
  <si>
    <t>Depreciation and amortisation</t>
  </si>
  <si>
    <t>Loss on write-off of machinery and equipment</t>
  </si>
  <si>
    <t>Loss on inventories devaluation</t>
  </si>
  <si>
    <t>Gain on fair value adjustment of financial assets</t>
  </si>
  <si>
    <t>Share of profit of associate accounted for using equity method, net of tax</t>
  </si>
  <si>
    <t>Provision for employee benefits</t>
  </si>
  <si>
    <t>Interest income</t>
  </si>
  <si>
    <t>Changes in operating assets and liabilities</t>
  </si>
  <si>
    <t>Lease receviable</t>
  </si>
  <si>
    <t xml:space="preserve">Other current liabilities </t>
  </si>
  <si>
    <t>Net cash generated from operating activities</t>
  </si>
  <si>
    <t>Cash flows from investing activities</t>
  </si>
  <si>
    <t>Payments for investments in associate</t>
  </si>
  <si>
    <t>Acquisition of property, plant and equipment</t>
  </si>
  <si>
    <t>Acquisition of intangible assets</t>
  </si>
  <si>
    <t>Decrease in biological assets</t>
  </si>
  <si>
    <t xml:space="preserve">Dividend receivable </t>
  </si>
  <si>
    <t>Interest received</t>
  </si>
  <si>
    <t xml:space="preserve">Net cash used in investing activities  </t>
  </si>
  <si>
    <t>Cash flows from financing activities</t>
  </si>
  <si>
    <t>Proceeds from issue of debentures</t>
  </si>
  <si>
    <t>Proceeds from long-term loans from financial institutions</t>
  </si>
  <si>
    <t>Interest paid</t>
  </si>
  <si>
    <t>Payment of lease liabilities</t>
  </si>
  <si>
    <t>Dividends paid</t>
  </si>
  <si>
    <t>Dividends paid to non-controlling interests</t>
  </si>
  <si>
    <t xml:space="preserve">Net cash from (used in) financing activities  </t>
  </si>
  <si>
    <t>Cash and cash equivalents at 1 January</t>
  </si>
  <si>
    <t>Cash and cash equivalents at 30 June</t>
  </si>
  <si>
    <t>Non-cash transactions</t>
  </si>
  <si>
    <t>Payables for machine and equipment</t>
  </si>
  <si>
    <t>Assets increased from right-of-use assets</t>
  </si>
  <si>
    <t>Current portion of lease receivable</t>
  </si>
  <si>
    <t>3, 4</t>
  </si>
  <si>
    <t>Ratch Pathana Energy Public Company Limited and its subsidiaries</t>
  </si>
  <si>
    <t>3, 8</t>
  </si>
  <si>
    <t>8, 11</t>
  </si>
  <si>
    <t>Profit from operating activities</t>
  </si>
  <si>
    <t>Unrealised (gain) loss on exchenge rate</t>
  </si>
  <si>
    <t>Net decrease in cash and cash equivalents</t>
  </si>
  <si>
    <t>Short-term loans from related party</t>
  </si>
  <si>
    <t>Income tax benefit (expense)</t>
  </si>
  <si>
    <t>Total comprehensive income (expense) attributable to:</t>
  </si>
  <si>
    <t>Balance as at 30 June 2024</t>
  </si>
  <si>
    <t>Gain on disposal of equipments</t>
  </si>
  <si>
    <t>(Gain) loss on change in fair value of biological assets</t>
  </si>
  <si>
    <t xml:space="preserve">Taxes received </t>
  </si>
  <si>
    <t xml:space="preserve">Net cash from operating activities </t>
  </si>
  <si>
    <t>Proceeds from sale of equipments</t>
  </si>
  <si>
    <t>Proceeds from short-term loans from related party</t>
  </si>
  <si>
    <t>Repayment for long-term loans</t>
  </si>
  <si>
    <t>Increase in short-term loans from financial institutions</t>
  </si>
  <si>
    <t xml:space="preserve">   subsequently to profit or loss</t>
  </si>
  <si>
    <t>Items that will not be reclassified subsequently to profit or loss</t>
  </si>
  <si>
    <t xml:space="preserve">Total items that will not be reclassified subsequently </t>
  </si>
  <si>
    <t xml:space="preserve">   to profit or loss</t>
  </si>
  <si>
    <t>(Formerly: “Sahacogen (Chonburi) Public Company Limited”)</t>
  </si>
  <si>
    <t>Income tax relating to items that will be reclassified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</si>
</sst>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9" x14ac:knownFonts="1"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color theme="1"/>
      <name val="Times New Roman"/>
      <family val="1"/>
    </font>
    <font>
      <sz val="14"/>
      <name val="Times New Roman"/>
      <family val="1"/>
    </font>
    <font>
      <sz val="10"/>
      <color theme="1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sz val="14"/>
      <name val="Arial"/>
      <family val="2"/>
    </font>
    <font>
      <sz val="10"/>
      <name val="Arial"/>
      <family val="2"/>
    </font>
    <font>
      <sz val="15"/>
      <name val="Angsana New"/>
      <family val="1"/>
    </font>
    <font>
      <b/>
      <i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</cellStyleXfs>
  <cellXfs count="170">
    <xf numFmtId="0" fontId="0" fillId="0" borderId="0" xfId="0"/>
    <xf numFmtId="37" fontId="2" fillId="0" borderId="0" xfId="0" applyNumberFormat="1" applyFont="1" applyAlignment="1">
      <alignment horizontal="centerContinuous"/>
    </xf>
    <xf numFmtId="37" fontId="2" fillId="0" borderId="0" xfId="0" applyNumberFormat="1" applyFont="1"/>
    <xf numFmtId="37" fontId="2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2" borderId="0" xfId="0" applyFont="1" applyFill="1" applyAlignment="1">
      <alignment horizontal="left"/>
    </xf>
    <xf numFmtId="37" fontId="6" fillId="0" borderId="0" xfId="0" applyNumberFormat="1" applyFont="1" applyAlignment="1">
      <alignment horizontal="centerContinuous"/>
    </xf>
    <xf numFmtId="37" fontId="6" fillId="0" borderId="0" xfId="0" applyNumberFormat="1" applyFont="1"/>
    <xf numFmtId="0" fontId="5" fillId="2" borderId="0" xfId="0" applyFont="1" applyFill="1"/>
    <xf numFmtId="37" fontId="8" fillId="0" borderId="0" xfId="0" applyNumberFormat="1" applyFont="1"/>
    <xf numFmtId="37" fontId="8" fillId="0" borderId="0" xfId="0" applyNumberFormat="1" applyFont="1" applyAlignment="1">
      <alignment horizontal="centerContinuous"/>
    </xf>
    <xf numFmtId="37" fontId="8" fillId="0" borderId="0" xfId="0" quotePrefix="1" applyNumberFormat="1" applyFont="1" applyAlignment="1">
      <alignment horizontal="centerContinuous"/>
    </xf>
    <xf numFmtId="37" fontId="8" fillId="0" borderId="0" xfId="0" applyNumberFormat="1" applyFont="1" applyAlignment="1">
      <alignment horizontal="right"/>
    </xf>
    <xf numFmtId="37" fontId="9" fillId="0" borderId="0" xfId="0" applyNumberFormat="1" applyFont="1"/>
    <xf numFmtId="0" fontId="9" fillId="0" borderId="0" xfId="0" applyFont="1"/>
    <xf numFmtId="37" fontId="10" fillId="0" borderId="0" xfId="0" applyNumberFormat="1" applyFont="1" applyAlignment="1">
      <alignment horizontal="center"/>
    </xf>
    <xf numFmtId="0" fontId="8" fillId="0" borderId="0" xfId="0" applyFont="1"/>
    <xf numFmtId="41" fontId="8" fillId="0" borderId="0" xfId="0" applyNumberFormat="1" applyFont="1" applyAlignment="1">
      <alignment horizontal="right"/>
    </xf>
    <xf numFmtId="0" fontId="8" fillId="2" borderId="0" xfId="0" applyFont="1" applyFill="1"/>
    <xf numFmtId="43" fontId="8" fillId="0" borderId="0" xfId="1" applyFont="1" applyAlignment="1">
      <alignment horizontal="right"/>
    </xf>
    <xf numFmtId="41" fontId="8" fillId="0" borderId="1" xfId="0" applyNumberFormat="1" applyFont="1" applyBorder="1" applyAlignment="1">
      <alignment horizontal="right"/>
    </xf>
    <xf numFmtId="41" fontId="9" fillId="0" borderId="2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right"/>
    </xf>
    <xf numFmtId="0" fontId="11" fillId="0" borderId="0" xfId="0" applyFont="1"/>
    <xf numFmtId="41" fontId="9" fillId="0" borderId="4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41" fontId="9" fillId="0" borderId="1" xfId="0" applyNumberFormat="1" applyFont="1" applyBorder="1" applyAlignment="1">
      <alignment horizontal="right"/>
    </xf>
    <xf numFmtId="49" fontId="9" fillId="2" borderId="0" xfId="0" applyNumberFormat="1" applyFont="1" applyFill="1"/>
    <xf numFmtId="0" fontId="11" fillId="2" borderId="0" xfId="0" applyFont="1" applyFill="1"/>
    <xf numFmtId="0" fontId="9" fillId="2" borderId="0" xfId="0" applyFont="1" applyFill="1"/>
    <xf numFmtId="41" fontId="9" fillId="0" borderId="3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37" fontId="1" fillId="0" borderId="0" xfId="0" applyNumberFormat="1" applyFont="1"/>
    <xf numFmtId="41" fontId="13" fillId="0" borderId="0" xfId="0" applyNumberFormat="1" applyFont="1" applyAlignment="1">
      <alignment horizontal="right"/>
    </xf>
    <xf numFmtId="37" fontId="13" fillId="0" borderId="0" xfId="0" applyNumberFormat="1" applyFont="1"/>
    <xf numFmtId="37" fontId="11" fillId="0" borderId="0" xfId="0" applyNumberFormat="1" applyFont="1"/>
    <xf numFmtId="37" fontId="8" fillId="2" borderId="0" xfId="0" applyNumberFormat="1" applyFont="1" applyFill="1"/>
    <xf numFmtId="0" fontId="10" fillId="2" borderId="0" xfId="0" applyFont="1" applyFill="1"/>
    <xf numFmtId="0" fontId="10" fillId="0" borderId="0" xfId="0" applyFont="1"/>
    <xf numFmtId="37" fontId="10" fillId="0" borderId="0" xfId="0" applyNumberFormat="1" applyFont="1"/>
    <xf numFmtId="0" fontId="8" fillId="2" borderId="0" xfId="0" applyFont="1" applyFill="1" applyAlignment="1">
      <alignment horizontal="center"/>
    </xf>
    <xf numFmtId="41" fontId="14" fillId="0" borderId="0" xfId="0" applyNumberFormat="1" applyFont="1" applyAlignment="1">
      <alignment horizontal="right"/>
    </xf>
    <xf numFmtId="164" fontId="8" fillId="0" borderId="0" xfId="1" applyNumberFormat="1" applyFont="1" applyAlignment="1">
      <alignment horizontal="right"/>
    </xf>
    <xf numFmtId="164" fontId="4" fillId="0" borderId="0" xfId="0" quotePrefix="1" applyNumberFormat="1" applyFont="1" applyAlignment="1">
      <alignment horizontal="left"/>
    </xf>
    <xf numFmtId="164" fontId="6" fillId="0" borderId="0" xfId="0" applyNumberFormat="1" applyFont="1"/>
    <xf numFmtId="0" fontId="4" fillId="2" borderId="0" xfId="0" applyFont="1" applyFill="1"/>
    <xf numFmtId="164" fontId="4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164" fontId="4" fillId="0" borderId="0" xfId="0" applyNumberFormat="1" applyFont="1"/>
    <xf numFmtId="41" fontId="6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left"/>
    </xf>
    <xf numFmtId="164" fontId="15" fillId="0" borderId="0" xfId="0" applyNumberFormat="1" applyFont="1" applyAlignment="1">
      <alignment vertical="center"/>
    </xf>
    <xf numFmtId="0" fontId="5" fillId="2" borderId="0" xfId="0" applyFont="1" applyFill="1" applyAlignment="1">
      <alignment horizontal="center"/>
    </xf>
    <xf numFmtId="0" fontId="3" fillId="2" borderId="0" xfId="0" applyFont="1" applyFill="1"/>
    <xf numFmtId="164" fontId="8" fillId="0" borderId="0" xfId="0" applyNumberFormat="1" applyFont="1"/>
    <xf numFmtId="164" fontId="8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164" fontId="8" fillId="2" borderId="0" xfId="0" applyNumberFormat="1" applyFont="1" applyFill="1" applyAlignment="1">
      <alignment horizontal="center"/>
    </xf>
    <xf numFmtId="164" fontId="8" fillId="2" borderId="0" xfId="0" applyNumberFormat="1" applyFont="1" applyFill="1"/>
    <xf numFmtId="164" fontId="16" fillId="2" borderId="0" xfId="0" applyNumberFormat="1" applyFont="1" applyFill="1"/>
    <xf numFmtId="164" fontId="9" fillId="0" borderId="0" xfId="0" applyNumberFormat="1" applyFont="1"/>
    <xf numFmtId="164" fontId="9" fillId="0" borderId="0" xfId="0" applyNumberFormat="1" applyFont="1" applyAlignment="1">
      <alignment horizontal="center"/>
    </xf>
    <xf numFmtId="164" fontId="8" fillId="2" borderId="0" xfId="0" applyNumberFormat="1" applyFont="1" applyFill="1" applyAlignment="1">
      <alignment horizontal="center" vertical="center"/>
    </xf>
    <xf numFmtId="164" fontId="8" fillId="0" borderId="0" xfId="1" applyNumberFormat="1" applyFont="1" applyBorder="1" applyAlignment="1">
      <alignment horizontal="right"/>
    </xf>
    <xf numFmtId="164" fontId="2" fillId="0" borderId="0" xfId="1" applyNumberFormat="1" applyFont="1"/>
    <xf numFmtId="164" fontId="2" fillId="0" borderId="0" xfId="1" applyNumberFormat="1" applyFont="1" applyBorder="1"/>
    <xf numFmtId="164" fontId="8" fillId="0" borderId="1" xfId="1" applyNumberFormat="1" applyFont="1" applyBorder="1" applyAlignment="1">
      <alignment horizontal="right"/>
    </xf>
    <xf numFmtId="164" fontId="8" fillId="0" borderId="0" xfId="1" applyNumberFormat="1" applyFont="1"/>
    <xf numFmtId="164" fontId="8" fillId="0" borderId="0" xfId="1" applyNumberFormat="1" applyFont="1" applyBorder="1"/>
    <xf numFmtId="49" fontId="9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right"/>
    </xf>
    <xf numFmtId="164" fontId="8" fillId="0" borderId="1" xfId="1" applyNumberFormat="1" applyFont="1" applyBorder="1" applyAlignment="1">
      <alignment horizontal="left"/>
    </xf>
    <xf numFmtId="164" fontId="8" fillId="0" borderId="0" xfId="1" applyNumberFormat="1" applyFont="1" applyBorder="1" applyAlignment="1">
      <alignment horizontal="left"/>
    </xf>
    <xf numFmtId="164" fontId="9" fillId="0" borderId="1" xfId="1" applyNumberFormat="1" applyFont="1" applyBorder="1" applyAlignment="1">
      <alignment horizontal="left"/>
    </xf>
    <xf numFmtId="164" fontId="9" fillId="0" borderId="0" xfId="1" applyNumberFormat="1" applyFont="1" applyBorder="1" applyAlignment="1">
      <alignment horizontal="left"/>
    </xf>
    <xf numFmtId="164" fontId="9" fillId="0" borderId="0" xfId="1" applyNumberFormat="1" applyFont="1" applyBorder="1" applyAlignment="1">
      <alignment horizontal="right"/>
    </xf>
    <xf numFmtId="164" fontId="9" fillId="0" borderId="0" xfId="1" applyNumberFormat="1" applyFont="1" applyBorder="1"/>
    <xf numFmtId="164" fontId="9" fillId="0" borderId="0" xfId="1" applyNumberFormat="1" applyFont="1" applyAlignment="1">
      <alignment horizontal="right"/>
    </xf>
    <xf numFmtId="164" fontId="9" fillId="0" borderId="0" xfId="1" applyNumberFormat="1" applyFont="1" applyAlignment="1">
      <alignment horizontal="left"/>
    </xf>
    <xf numFmtId="164" fontId="8" fillId="0" borderId="0" xfId="1" applyNumberFormat="1" applyFont="1" applyAlignment="1">
      <alignment horizontal="left"/>
    </xf>
    <xf numFmtId="164" fontId="9" fillId="0" borderId="3" xfId="1" applyNumberFormat="1" applyFont="1" applyBorder="1" applyAlignment="1">
      <alignment horizontal="right"/>
    </xf>
    <xf numFmtId="164" fontId="8" fillId="0" borderId="0" xfId="1" applyNumberFormat="1" applyFont="1" applyBorder="1" applyAlignment="1">
      <alignment horizontal="center"/>
    </xf>
    <xf numFmtId="164" fontId="9" fillId="0" borderId="1" xfId="1" applyNumberFormat="1" applyFont="1" applyBorder="1" applyAlignment="1">
      <alignment horizontal="right"/>
    </xf>
    <xf numFmtId="164" fontId="8" fillId="0" borderId="0" xfId="1" applyNumberFormat="1" applyFont="1" applyAlignment="1">
      <alignment horizontal="center"/>
    </xf>
    <xf numFmtId="0" fontId="1" fillId="0" borderId="0" xfId="2" applyFont="1" applyAlignment="1">
      <alignment horizontal="left"/>
    </xf>
    <xf numFmtId="0" fontId="5" fillId="0" borderId="0" xfId="0" applyFont="1"/>
    <xf numFmtId="49" fontId="5" fillId="0" borderId="0" xfId="0" applyNumberFormat="1" applyFont="1" applyAlignment="1">
      <alignment horizontal="center"/>
    </xf>
    <xf numFmtId="49" fontId="11" fillId="0" borderId="0" xfId="0" applyNumberFormat="1" applyFont="1"/>
    <xf numFmtId="164" fontId="8" fillId="0" borderId="0" xfId="1" applyNumberFormat="1" applyFont="1" applyFill="1" applyAlignment="1"/>
    <xf numFmtId="0" fontId="8" fillId="0" borderId="0" xfId="2" applyFont="1"/>
    <xf numFmtId="37" fontId="10" fillId="0" borderId="0" xfId="0" quotePrefix="1" applyNumberFormat="1" applyFont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164" fontId="8" fillId="0" borderId="0" xfId="2" applyNumberFormat="1" applyFont="1"/>
    <xf numFmtId="0" fontId="8" fillId="0" borderId="0" xfId="2" applyFont="1" applyAlignment="1">
      <alignment horizontal="left"/>
    </xf>
    <xf numFmtId="41" fontId="8" fillId="0" borderId="5" xfId="0" applyNumberFormat="1" applyFont="1" applyBorder="1" applyAlignment="1">
      <alignment horizontal="right"/>
    </xf>
    <xf numFmtId="0" fontId="10" fillId="0" borderId="0" xfId="2" applyFont="1"/>
    <xf numFmtId="41" fontId="8" fillId="0" borderId="4" xfId="0" applyNumberFormat="1" applyFont="1" applyBorder="1" applyAlignment="1">
      <alignment horizontal="right"/>
    </xf>
    <xf numFmtId="49" fontId="8" fillId="0" borderId="0" xfId="2" applyNumberFormat="1" applyFont="1" applyAlignment="1">
      <alignment horizontal="left"/>
    </xf>
    <xf numFmtId="164" fontId="8" fillId="0" borderId="1" xfId="2" applyNumberFormat="1" applyFont="1" applyBorder="1"/>
    <xf numFmtId="43" fontId="2" fillId="0" borderId="0" xfId="1" applyFont="1"/>
    <xf numFmtId="41" fontId="8" fillId="0" borderId="0" xfId="1" applyNumberFormat="1" applyFont="1" applyAlignment="1">
      <alignment horizontal="right"/>
    </xf>
    <xf numFmtId="41" fontId="8" fillId="0" borderId="0" xfId="1" applyNumberFormat="1" applyFont="1" applyBorder="1" applyAlignment="1">
      <alignment horizontal="right"/>
    </xf>
    <xf numFmtId="41" fontId="8" fillId="0" borderId="1" xfId="1" applyNumberFormat="1" applyFont="1" applyBorder="1" applyAlignment="1">
      <alignment horizontal="right"/>
    </xf>
    <xf numFmtId="0" fontId="10" fillId="2" borderId="0" xfId="0" applyFont="1" applyFill="1" applyAlignment="1">
      <alignment horizontal="center"/>
    </xf>
    <xf numFmtId="37" fontId="6" fillId="0" borderId="0" xfId="0" applyNumberFormat="1" applyFont="1" applyAlignment="1">
      <alignment horizontal="right"/>
    </xf>
    <xf numFmtId="164" fontId="9" fillId="0" borderId="2" xfId="1" applyNumberFormat="1" applyFont="1" applyBorder="1" applyAlignment="1">
      <alignment horizontal="right"/>
    </xf>
    <xf numFmtId="49" fontId="8" fillId="0" borderId="0" xfId="0" applyNumberFormat="1" applyFont="1"/>
    <xf numFmtId="164" fontId="9" fillId="0" borderId="0" xfId="1" applyNumberFormat="1" applyFont="1"/>
    <xf numFmtId="164" fontId="9" fillId="0" borderId="1" xfId="1" applyNumberFormat="1" applyFont="1" applyBorder="1"/>
    <xf numFmtId="164" fontId="9" fillId="0" borderId="4" xfId="1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164" fontId="10" fillId="2" borderId="0" xfId="1" applyNumberFormat="1" applyFont="1" applyFill="1" applyAlignment="1">
      <alignment horizontal="center"/>
    </xf>
    <xf numFmtId="164" fontId="9" fillId="2" borderId="3" xfId="1" applyNumberFormat="1" applyFont="1" applyFill="1" applyBorder="1" applyAlignment="1">
      <alignment horizontal="center"/>
    </xf>
    <xf numFmtId="164" fontId="12" fillId="0" borderId="0" xfId="1" applyNumberFormat="1" applyFont="1" applyAlignment="1">
      <alignment horizontal="center"/>
    </xf>
    <xf numFmtId="164" fontId="9" fillId="0" borderId="3" xfId="1" applyNumberFormat="1" applyFont="1" applyBorder="1" applyAlignment="1">
      <alignment horizontal="center"/>
    </xf>
    <xf numFmtId="164" fontId="9" fillId="0" borderId="0" xfId="1" applyNumberFormat="1" applyFont="1" applyAlignment="1">
      <alignment horizontal="center"/>
    </xf>
    <xf numFmtId="0" fontId="9" fillId="0" borderId="0" xfId="3" applyFont="1" applyAlignment="1">
      <alignment horizontal="left"/>
    </xf>
    <xf numFmtId="165" fontId="8" fillId="0" borderId="4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4" fontId="17" fillId="0" borderId="0" xfId="1" applyNumberFormat="1" applyFont="1" applyFill="1" applyBorder="1" applyAlignment="1">
      <alignment horizontal="right" vertical="center"/>
    </xf>
    <xf numFmtId="164" fontId="17" fillId="0" borderId="0" xfId="1" applyNumberFormat="1" applyFont="1" applyAlignment="1">
      <alignment horizontal="right" vertical="center"/>
    </xf>
    <xf numFmtId="164" fontId="17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horizontal="right"/>
    </xf>
    <xf numFmtId="41" fontId="9" fillId="0" borderId="4" xfId="0" applyNumberFormat="1" applyFont="1" applyBorder="1" applyAlignment="1">
      <alignment horizontal="center"/>
    </xf>
    <xf numFmtId="164" fontId="8" fillId="0" borderId="1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left"/>
    </xf>
    <xf numFmtId="164" fontId="8" fillId="0" borderId="0" xfId="1" applyNumberFormat="1" applyFont="1" applyFill="1" applyBorder="1"/>
    <xf numFmtId="164" fontId="8" fillId="0" borderId="0" xfId="1" applyNumberFormat="1" applyFont="1" applyFill="1" applyBorder="1" applyAlignment="1">
      <alignment horizontal="left"/>
    </xf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41" fontId="2" fillId="0" borderId="0" xfId="0" applyNumberFormat="1" applyFont="1" applyAlignment="1">
      <alignment horizontal="centerContinuous"/>
    </xf>
    <xf numFmtId="41" fontId="1" fillId="0" borderId="0" xfId="2" applyNumberFormat="1" applyFont="1" applyAlignment="1">
      <alignment horizontal="left"/>
    </xf>
    <xf numFmtId="41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 wrapText="1"/>
    </xf>
    <xf numFmtId="41" fontId="8" fillId="0" borderId="0" xfId="0" applyNumberFormat="1" applyFont="1"/>
    <xf numFmtId="41" fontId="8" fillId="0" borderId="0" xfId="1" applyNumberFormat="1" applyFont="1" applyFill="1" applyAlignment="1"/>
    <xf numFmtId="41" fontId="8" fillId="0" borderId="0" xfId="0" applyNumberFormat="1" applyFont="1" applyAlignment="1">
      <alignment horizontal="centerContinuous"/>
    </xf>
    <xf numFmtId="41" fontId="12" fillId="0" borderId="0" xfId="0" applyNumberFormat="1" applyFont="1" applyAlignment="1">
      <alignment horizontal="center"/>
    </xf>
    <xf numFmtId="41" fontId="2" fillId="0" borderId="0" xfId="0" applyNumberFormat="1" applyFont="1"/>
    <xf numFmtId="43" fontId="8" fillId="0" borderId="0" xfId="1" applyFont="1" applyFill="1" applyAlignment="1"/>
    <xf numFmtId="41" fontId="2" fillId="0" borderId="0" xfId="1" applyNumberFormat="1" applyFont="1"/>
    <xf numFmtId="41" fontId="13" fillId="0" borderId="0" xfId="0" applyNumberFormat="1" applyFont="1"/>
    <xf numFmtId="41" fontId="8" fillId="0" borderId="0" xfId="1" applyNumberFormat="1" applyFont="1"/>
    <xf numFmtId="41" fontId="2" fillId="0" borderId="0" xfId="0" quotePrefix="1" applyNumberFormat="1" applyFont="1" applyAlignment="1">
      <alignment horizontal="centerContinuous"/>
    </xf>
    <xf numFmtId="0" fontId="18" fillId="0" borderId="0" xfId="0" applyFont="1"/>
    <xf numFmtId="0" fontId="9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49" fontId="5" fillId="2" borderId="0" xfId="0" quotePrefix="1" applyNumberFormat="1" applyFont="1" applyFill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5" fillId="0" borderId="0" xfId="0" applyFont="1" applyAlignment="1">
      <alignment horizontal="center" wrapText="1"/>
    </xf>
    <xf numFmtId="164" fontId="10" fillId="0" borderId="0" xfId="1" applyNumberFormat="1" applyFont="1" applyBorder="1" applyAlignment="1">
      <alignment horizontal="center"/>
    </xf>
    <xf numFmtId="164" fontId="9" fillId="0" borderId="0" xfId="0" applyNumberFormat="1" applyFont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5" fillId="2" borderId="0" xfId="0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</cellXfs>
  <cellStyles count="5">
    <cellStyle name="Comma" xfId="1" builtinId="3"/>
    <cellStyle name="Comma 28" xfId="4" xr:uid="{E07E5A00-EDBC-4F0E-A10C-029ABCBF9C39}"/>
    <cellStyle name="Normal" xfId="0" builtinId="0"/>
    <cellStyle name="Normal 36" xfId="3" xr:uid="{8DEAE1F4-75E1-4ED3-A68B-07524AB97914}"/>
    <cellStyle name="Normal 6" xfId="2" xr:uid="{2BF892DD-5C5C-41E9-B19D-182187C49CEC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A39B-CBC7-44FA-AF73-9956AA2C88D3}">
  <dimension ref="A1:L88"/>
  <sheetViews>
    <sheetView view="pageBreakPreview" topLeftCell="A87" zoomScaleNormal="70" zoomScaleSheetLayoutView="100" workbookViewId="0">
      <selection activeCell="E85" sqref="E85"/>
    </sheetView>
  </sheetViews>
  <sheetFormatPr defaultColWidth="9.1796875" defaultRowHeight="14" x14ac:dyDescent="0.3"/>
  <cols>
    <col min="1" max="1" width="12.81640625" style="2" customWidth="1"/>
    <col min="2" max="2" width="30.90625" style="2" customWidth="1"/>
    <col min="3" max="3" width="8.1796875" style="2" customWidth="1"/>
    <col min="4" max="4" width="1.1796875" style="2" customWidth="1"/>
    <col min="5" max="5" width="11.90625" style="148" customWidth="1"/>
    <col min="6" max="6" width="1.1796875" style="2" customWidth="1"/>
    <col min="7" max="7" width="11" style="2" customWidth="1"/>
    <col min="8" max="8" width="1.1796875" style="2" customWidth="1"/>
    <col min="9" max="9" width="11.6328125" style="148" customWidth="1"/>
    <col min="10" max="10" width="1.1796875" style="2" customWidth="1"/>
    <col min="11" max="11" width="11" style="2" customWidth="1"/>
    <col min="12" max="12" width="1" style="2" customWidth="1"/>
    <col min="13" max="13" width="9.1796875" style="2"/>
    <col min="14" max="14" width="15" style="2" bestFit="1" customWidth="1"/>
    <col min="15" max="15" width="1.1796875" style="2" customWidth="1"/>
    <col min="16" max="16" width="15" style="2" bestFit="1" customWidth="1"/>
    <col min="17" max="17" width="1.1796875" style="2" customWidth="1"/>
    <col min="18" max="18" width="15" style="2" bestFit="1" customWidth="1"/>
    <col min="19" max="19" width="1.1796875" style="2" customWidth="1"/>
    <col min="20" max="20" width="15" style="2" bestFit="1" customWidth="1"/>
    <col min="21" max="257" width="9.1796875" style="2"/>
    <col min="258" max="258" width="54.1796875" style="2" customWidth="1"/>
    <col min="259" max="259" width="7.453125" style="2" customWidth="1"/>
    <col min="260" max="260" width="1" style="2" customWidth="1"/>
    <col min="261" max="261" width="16.453125" style="2" customWidth="1"/>
    <col min="262" max="262" width="1" style="2" customWidth="1"/>
    <col min="263" max="263" width="16.453125" style="2" customWidth="1"/>
    <col min="264" max="264" width="1" style="2" customWidth="1"/>
    <col min="265" max="265" width="16.453125" style="2" customWidth="1"/>
    <col min="266" max="266" width="1" style="2" customWidth="1"/>
    <col min="267" max="267" width="16.453125" style="2" customWidth="1"/>
    <col min="268" max="268" width="1" style="2" customWidth="1"/>
    <col min="269" max="269" width="9.1796875" style="2"/>
    <col min="270" max="270" width="15" style="2" bestFit="1" customWidth="1"/>
    <col min="271" max="271" width="1.1796875" style="2" customWidth="1"/>
    <col min="272" max="272" width="15" style="2" bestFit="1" customWidth="1"/>
    <col min="273" max="273" width="1.1796875" style="2" customWidth="1"/>
    <col min="274" max="274" width="15" style="2" bestFit="1" customWidth="1"/>
    <col min="275" max="275" width="1.1796875" style="2" customWidth="1"/>
    <col min="276" max="276" width="15" style="2" bestFit="1" customWidth="1"/>
    <col min="277" max="513" width="9.1796875" style="2"/>
    <col min="514" max="514" width="54.1796875" style="2" customWidth="1"/>
    <col min="515" max="515" width="7.453125" style="2" customWidth="1"/>
    <col min="516" max="516" width="1" style="2" customWidth="1"/>
    <col min="517" max="517" width="16.453125" style="2" customWidth="1"/>
    <col min="518" max="518" width="1" style="2" customWidth="1"/>
    <col min="519" max="519" width="16.453125" style="2" customWidth="1"/>
    <col min="520" max="520" width="1" style="2" customWidth="1"/>
    <col min="521" max="521" width="16.453125" style="2" customWidth="1"/>
    <col min="522" max="522" width="1" style="2" customWidth="1"/>
    <col min="523" max="523" width="16.453125" style="2" customWidth="1"/>
    <col min="524" max="524" width="1" style="2" customWidth="1"/>
    <col min="525" max="525" width="9.1796875" style="2"/>
    <col min="526" max="526" width="15" style="2" bestFit="1" customWidth="1"/>
    <col min="527" max="527" width="1.1796875" style="2" customWidth="1"/>
    <col min="528" max="528" width="15" style="2" bestFit="1" customWidth="1"/>
    <col min="529" max="529" width="1.1796875" style="2" customWidth="1"/>
    <col min="530" max="530" width="15" style="2" bestFit="1" customWidth="1"/>
    <col min="531" max="531" width="1.1796875" style="2" customWidth="1"/>
    <col min="532" max="532" width="15" style="2" bestFit="1" customWidth="1"/>
    <col min="533" max="769" width="9.1796875" style="2"/>
    <col min="770" max="770" width="54.1796875" style="2" customWidth="1"/>
    <col min="771" max="771" width="7.453125" style="2" customWidth="1"/>
    <col min="772" max="772" width="1" style="2" customWidth="1"/>
    <col min="773" max="773" width="16.453125" style="2" customWidth="1"/>
    <col min="774" max="774" width="1" style="2" customWidth="1"/>
    <col min="775" max="775" width="16.453125" style="2" customWidth="1"/>
    <col min="776" max="776" width="1" style="2" customWidth="1"/>
    <col min="777" max="777" width="16.453125" style="2" customWidth="1"/>
    <col min="778" max="778" width="1" style="2" customWidth="1"/>
    <col min="779" max="779" width="16.453125" style="2" customWidth="1"/>
    <col min="780" max="780" width="1" style="2" customWidth="1"/>
    <col min="781" max="781" width="9.1796875" style="2"/>
    <col min="782" max="782" width="15" style="2" bestFit="1" customWidth="1"/>
    <col min="783" max="783" width="1.1796875" style="2" customWidth="1"/>
    <col min="784" max="784" width="15" style="2" bestFit="1" customWidth="1"/>
    <col min="785" max="785" width="1.1796875" style="2" customWidth="1"/>
    <col min="786" max="786" width="15" style="2" bestFit="1" customWidth="1"/>
    <col min="787" max="787" width="1.1796875" style="2" customWidth="1"/>
    <col min="788" max="788" width="15" style="2" bestFit="1" customWidth="1"/>
    <col min="789" max="1025" width="9.1796875" style="2"/>
    <col min="1026" max="1026" width="54.1796875" style="2" customWidth="1"/>
    <col min="1027" max="1027" width="7.453125" style="2" customWidth="1"/>
    <col min="1028" max="1028" width="1" style="2" customWidth="1"/>
    <col min="1029" max="1029" width="16.453125" style="2" customWidth="1"/>
    <col min="1030" max="1030" width="1" style="2" customWidth="1"/>
    <col min="1031" max="1031" width="16.453125" style="2" customWidth="1"/>
    <col min="1032" max="1032" width="1" style="2" customWidth="1"/>
    <col min="1033" max="1033" width="16.453125" style="2" customWidth="1"/>
    <col min="1034" max="1034" width="1" style="2" customWidth="1"/>
    <col min="1035" max="1035" width="16.453125" style="2" customWidth="1"/>
    <col min="1036" max="1036" width="1" style="2" customWidth="1"/>
    <col min="1037" max="1037" width="9.1796875" style="2"/>
    <col min="1038" max="1038" width="15" style="2" bestFit="1" customWidth="1"/>
    <col min="1039" max="1039" width="1.1796875" style="2" customWidth="1"/>
    <col min="1040" max="1040" width="15" style="2" bestFit="1" customWidth="1"/>
    <col min="1041" max="1041" width="1.1796875" style="2" customWidth="1"/>
    <col min="1042" max="1042" width="15" style="2" bestFit="1" customWidth="1"/>
    <col min="1043" max="1043" width="1.1796875" style="2" customWidth="1"/>
    <col min="1044" max="1044" width="15" style="2" bestFit="1" customWidth="1"/>
    <col min="1045" max="1281" width="9.1796875" style="2"/>
    <col min="1282" max="1282" width="54.1796875" style="2" customWidth="1"/>
    <col min="1283" max="1283" width="7.453125" style="2" customWidth="1"/>
    <col min="1284" max="1284" width="1" style="2" customWidth="1"/>
    <col min="1285" max="1285" width="16.453125" style="2" customWidth="1"/>
    <col min="1286" max="1286" width="1" style="2" customWidth="1"/>
    <col min="1287" max="1287" width="16.453125" style="2" customWidth="1"/>
    <col min="1288" max="1288" width="1" style="2" customWidth="1"/>
    <col min="1289" max="1289" width="16.453125" style="2" customWidth="1"/>
    <col min="1290" max="1290" width="1" style="2" customWidth="1"/>
    <col min="1291" max="1291" width="16.453125" style="2" customWidth="1"/>
    <col min="1292" max="1292" width="1" style="2" customWidth="1"/>
    <col min="1293" max="1293" width="9.1796875" style="2"/>
    <col min="1294" max="1294" width="15" style="2" bestFit="1" customWidth="1"/>
    <col min="1295" max="1295" width="1.1796875" style="2" customWidth="1"/>
    <col min="1296" max="1296" width="15" style="2" bestFit="1" customWidth="1"/>
    <col min="1297" max="1297" width="1.1796875" style="2" customWidth="1"/>
    <col min="1298" max="1298" width="15" style="2" bestFit="1" customWidth="1"/>
    <col min="1299" max="1299" width="1.1796875" style="2" customWidth="1"/>
    <col min="1300" max="1300" width="15" style="2" bestFit="1" customWidth="1"/>
    <col min="1301" max="1537" width="9.1796875" style="2"/>
    <col min="1538" max="1538" width="54.1796875" style="2" customWidth="1"/>
    <col min="1539" max="1539" width="7.453125" style="2" customWidth="1"/>
    <col min="1540" max="1540" width="1" style="2" customWidth="1"/>
    <col min="1541" max="1541" width="16.453125" style="2" customWidth="1"/>
    <col min="1542" max="1542" width="1" style="2" customWidth="1"/>
    <col min="1543" max="1543" width="16.453125" style="2" customWidth="1"/>
    <col min="1544" max="1544" width="1" style="2" customWidth="1"/>
    <col min="1545" max="1545" width="16.453125" style="2" customWidth="1"/>
    <col min="1546" max="1546" width="1" style="2" customWidth="1"/>
    <col min="1547" max="1547" width="16.453125" style="2" customWidth="1"/>
    <col min="1548" max="1548" width="1" style="2" customWidth="1"/>
    <col min="1549" max="1549" width="9.1796875" style="2"/>
    <col min="1550" max="1550" width="15" style="2" bestFit="1" customWidth="1"/>
    <col min="1551" max="1551" width="1.1796875" style="2" customWidth="1"/>
    <col min="1552" max="1552" width="15" style="2" bestFit="1" customWidth="1"/>
    <col min="1553" max="1553" width="1.1796875" style="2" customWidth="1"/>
    <col min="1554" max="1554" width="15" style="2" bestFit="1" customWidth="1"/>
    <col min="1555" max="1555" width="1.1796875" style="2" customWidth="1"/>
    <col min="1556" max="1556" width="15" style="2" bestFit="1" customWidth="1"/>
    <col min="1557" max="1793" width="9.1796875" style="2"/>
    <col min="1794" max="1794" width="54.1796875" style="2" customWidth="1"/>
    <col min="1795" max="1795" width="7.453125" style="2" customWidth="1"/>
    <col min="1796" max="1796" width="1" style="2" customWidth="1"/>
    <col min="1797" max="1797" width="16.453125" style="2" customWidth="1"/>
    <col min="1798" max="1798" width="1" style="2" customWidth="1"/>
    <col min="1799" max="1799" width="16.453125" style="2" customWidth="1"/>
    <col min="1800" max="1800" width="1" style="2" customWidth="1"/>
    <col min="1801" max="1801" width="16.453125" style="2" customWidth="1"/>
    <col min="1802" max="1802" width="1" style="2" customWidth="1"/>
    <col min="1803" max="1803" width="16.453125" style="2" customWidth="1"/>
    <col min="1804" max="1804" width="1" style="2" customWidth="1"/>
    <col min="1805" max="1805" width="9.1796875" style="2"/>
    <col min="1806" max="1806" width="15" style="2" bestFit="1" customWidth="1"/>
    <col min="1807" max="1807" width="1.1796875" style="2" customWidth="1"/>
    <col min="1808" max="1808" width="15" style="2" bestFit="1" customWidth="1"/>
    <col min="1809" max="1809" width="1.1796875" style="2" customWidth="1"/>
    <col min="1810" max="1810" width="15" style="2" bestFit="1" customWidth="1"/>
    <col min="1811" max="1811" width="1.1796875" style="2" customWidth="1"/>
    <col min="1812" max="1812" width="15" style="2" bestFit="1" customWidth="1"/>
    <col min="1813" max="2049" width="9.1796875" style="2"/>
    <col min="2050" max="2050" width="54.1796875" style="2" customWidth="1"/>
    <col min="2051" max="2051" width="7.453125" style="2" customWidth="1"/>
    <col min="2052" max="2052" width="1" style="2" customWidth="1"/>
    <col min="2053" max="2053" width="16.453125" style="2" customWidth="1"/>
    <col min="2054" max="2054" width="1" style="2" customWidth="1"/>
    <col min="2055" max="2055" width="16.453125" style="2" customWidth="1"/>
    <col min="2056" max="2056" width="1" style="2" customWidth="1"/>
    <col min="2057" max="2057" width="16.453125" style="2" customWidth="1"/>
    <col min="2058" max="2058" width="1" style="2" customWidth="1"/>
    <col min="2059" max="2059" width="16.453125" style="2" customWidth="1"/>
    <col min="2060" max="2060" width="1" style="2" customWidth="1"/>
    <col min="2061" max="2061" width="9.1796875" style="2"/>
    <col min="2062" max="2062" width="15" style="2" bestFit="1" customWidth="1"/>
    <col min="2063" max="2063" width="1.1796875" style="2" customWidth="1"/>
    <col min="2064" max="2064" width="15" style="2" bestFit="1" customWidth="1"/>
    <col min="2065" max="2065" width="1.1796875" style="2" customWidth="1"/>
    <col min="2066" max="2066" width="15" style="2" bestFit="1" customWidth="1"/>
    <col min="2067" max="2067" width="1.1796875" style="2" customWidth="1"/>
    <col min="2068" max="2068" width="15" style="2" bestFit="1" customWidth="1"/>
    <col min="2069" max="2305" width="9.1796875" style="2"/>
    <col min="2306" max="2306" width="54.1796875" style="2" customWidth="1"/>
    <col min="2307" max="2307" width="7.453125" style="2" customWidth="1"/>
    <col min="2308" max="2308" width="1" style="2" customWidth="1"/>
    <col min="2309" max="2309" width="16.453125" style="2" customWidth="1"/>
    <col min="2310" max="2310" width="1" style="2" customWidth="1"/>
    <col min="2311" max="2311" width="16.453125" style="2" customWidth="1"/>
    <col min="2312" max="2312" width="1" style="2" customWidth="1"/>
    <col min="2313" max="2313" width="16.453125" style="2" customWidth="1"/>
    <col min="2314" max="2314" width="1" style="2" customWidth="1"/>
    <col min="2315" max="2315" width="16.453125" style="2" customWidth="1"/>
    <col min="2316" max="2316" width="1" style="2" customWidth="1"/>
    <col min="2317" max="2317" width="9.1796875" style="2"/>
    <col min="2318" max="2318" width="15" style="2" bestFit="1" customWidth="1"/>
    <col min="2319" max="2319" width="1.1796875" style="2" customWidth="1"/>
    <col min="2320" max="2320" width="15" style="2" bestFit="1" customWidth="1"/>
    <col min="2321" max="2321" width="1.1796875" style="2" customWidth="1"/>
    <col min="2322" max="2322" width="15" style="2" bestFit="1" customWidth="1"/>
    <col min="2323" max="2323" width="1.1796875" style="2" customWidth="1"/>
    <col min="2324" max="2324" width="15" style="2" bestFit="1" customWidth="1"/>
    <col min="2325" max="2561" width="9.1796875" style="2"/>
    <col min="2562" max="2562" width="54.1796875" style="2" customWidth="1"/>
    <col min="2563" max="2563" width="7.453125" style="2" customWidth="1"/>
    <col min="2564" max="2564" width="1" style="2" customWidth="1"/>
    <col min="2565" max="2565" width="16.453125" style="2" customWidth="1"/>
    <col min="2566" max="2566" width="1" style="2" customWidth="1"/>
    <col min="2567" max="2567" width="16.453125" style="2" customWidth="1"/>
    <col min="2568" max="2568" width="1" style="2" customWidth="1"/>
    <col min="2569" max="2569" width="16.453125" style="2" customWidth="1"/>
    <col min="2570" max="2570" width="1" style="2" customWidth="1"/>
    <col min="2571" max="2571" width="16.453125" style="2" customWidth="1"/>
    <col min="2572" max="2572" width="1" style="2" customWidth="1"/>
    <col min="2573" max="2573" width="9.1796875" style="2"/>
    <col min="2574" max="2574" width="15" style="2" bestFit="1" customWidth="1"/>
    <col min="2575" max="2575" width="1.1796875" style="2" customWidth="1"/>
    <col min="2576" max="2576" width="15" style="2" bestFit="1" customWidth="1"/>
    <col min="2577" max="2577" width="1.1796875" style="2" customWidth="1"/>
    <col min="2578" max="2578" width="15" style="2" bestFit="1" customWidth="1"/>
    <col min="2579" max="2579" width="1.1796875" style="2" customWidth="1"/>
    <col min="2580" max="2580" width="15" style="2" bestFit="1" customWidth="1"/>
    <col min="2581" max="2817" width="9.1796875" style="2"/>
    <col min="2818" max="2818" width="54.1796875" style="2" customWidth="1"/>
    <col min="2819" max="2819" width="7.453125" style="2" customWidth="1"/>
    <col min="2820" max="2820" width="1" style="2" customWidth="1"/>
    <col min="2821" max="2821" width="16.453125" style="2" customWidth="1"/>
    <col min="2822" max="2822" width="1" style="2" customWidth="1"/>
    <col min="2823" max="2823" width="16.453125" style="2" customWidth="1"/>
    <col min="2824" max="2824" width="1" style="2" customWidth="1"/>
    <col min="2825" max="2825" width="16.453125" style="2" customWidth="1"/>
    <col min="2826" max="2826" width="1" style="2" customWidth="1"/>
    <col min="2827" max="2827" width="16.453125" style="2" customWidth="1"/>
    <col min="2828" max="2828" width="1" style="2" customWidth="1"/>
    <col min="2829" max="2829" width="9.1796875" style="2"/>
    <col min="2830" max="2830" width="15" style="2" bestFit="1" customWidth="1"/>
    <col min="2831" max="2831" width="1.1796875" style="2" customWidth="1"/>
    <col min="2832" max="2832" width="15" style="2" bestFit="1" customWidth="1"/>
    <col min="2833" max="2833" width="1.1796875" style="2" customWidth="1"/>
    <col min="2834" max="2834" width="15" style="2" bestFit="1" customWidth="1"/>
    <col min="2835" max="2835" width="1.1796875" style="2" customWidth="1"/>
    <col min="2836" max="2836" width="15" style="2" bestFit="1" customWidth="1"/>
    <col min="2837" max="3073" width="9.1796875" style="2"/>
    <col min="3074" max="3074" width="54.1796875" style="2" customWidth="1"/>
    <col min="3075" max="3075" width="7.453125" style="2" customWidth="1"/>
    <col min="3076" max="3076" width="1" style="2" customWidth="1"/>
    <col min="3077" max="3077" width="16.453125" style="2" customWidth="1"/>
    <col min="3078" max="3078" width="1" style="2" customWidth="1"/>
    <col min="3079" max="3079" width="16.453125" style="2" customWidth="1"/>
    <col min="3080" max="3080" width="1" style="2" customWidth="1"/>
    <col min="3081" max="3081" width="16.453125" style="2" customWidth="1"/>
    <col min="3082" max="3082" width="1" style="2" customWidth="1"/>
    <col min="3083" max="3083" width="16.453125" style="2" customWidth="1"/>
    <col min="3084" max="3084" width="1" style="2" customWidth="1"/>
    <col min="3085" max="3085" width="9.1796875" style="2"/>
    <col min="3086" max="3086" width="15" style="2" bestFit="1" customWidth="1"/>
    <col min="3087" max="3087" width="1.1796875" style="2" customWidth="1"/>
    <col min="3088" max="3088" width="15" style="2" bestFit="1" customWidth="1"/>
    <col min="3089" max="3089" width="1.1796875" style="2" customWidth="1"/>
    <col min="3090" max="3090" width="15" style="2" bestFit="1" customWidth="1"/>
    <col min="3091" max="3091" width="1.1796875" style="2" customWidth="1"/>
    <col min="3092" max="3092" width="15" style="2" bestFit="1" customWidth="1"/>
    <col min="3093" max="3329" width="9.1796875" style="2"/>
    <col min="3330" max="3330" width="54.1796875" style="2" customWidth="1"/>
    <col min="3331" max="3331" width="7.453125" style="2" customWidth="1"/>
    <col min="3332" max="3332" width="1" style="2" customWidth="1"/>
    <col min="3333" max="3333" width="16.453125" style="2" customWidth="1"/>
    <col min="3334" max="3334" width="1" style="2" customWidth="1"/>
    <col min="3335" max="3335" width="16.453125" style="2" customWidth="1"/>
    <col min="3336" max="3336" width="1" style="2" customWidth="1"/>
    <col min="3337" max="3337" width="16.453125" style="2" customWidth="1"/>
    <col min="3338" max="3338" width="1" style="2" customWidth="1"/>
    <col min="3339" max="3339" width="16.453125" style="2" customWidth="1"/>
    <col min="3340" max="3340" width="1" style="2" customWidth="1"/>
    <col min="3341" max="3341" width="9.1796875" style="2"/>
    <col min="3342" max="3342" width="15" style="2" bestFit="1" customWidth="1"/>
    <col min="3343" max="3343" width="1.1796875" style="2" customWidth="1"/>
    <col min="3344" max="3344" width="15" style="2" bestFit="1" customWidth="1"/>
    <col min="3345" max="3345" width="1.1796875" style="2" customWidth="1"/>
    <col min="3346" max="3346" width="15" style="2" bestFit="1" customWidth="1"/>
    <col min="3347" max="3347" width="1.1796875" style="2" customWidth="1"/>
    <col min="3348" max="3348" width="15" style="2" bestFit="1" customWidth="1"/>
    <col min="3349" max="3585" width="9.1796875" style="2"/>
    <col min="3586" max="3586" width="54.1796875" style="2" customWidth="1"/>
    <col min="3587" max="3587" width="7.453125" style="2" customWidth="1"/>
    <col min="3588" max="3588" width="1" style="2" customWidth="1"/>
    <col min="3589" max="3589" width="16.453125" style="2" customWidth="1"/>
    <col min="3590" max="3590" width="1" style="2" customWidth="1"/>
    <col min="3591" max="3591" width="16.453125" style="2" customWidth="1"/>
    <col min="3592" max="3592" width="1" style="2" customWidth="1"/>
    <col min="3593" max="3593" width="16.453125" style="2" customWidth="1"/>
    <col min="3594" max="3594" width="1" style="2" customWidth="1"/>
    <col min="3595" max="3595" width="16.453125" style="2" customWidth="1"/>
    <col min="3596" max="3596" width="1" style="2" customWidth="1"/>
    <col min="3597" max="3597" width="9.1796875" style="2"/>
    <col min="3598" max="3598" width="15" style="2" bestFit="1" customWidth="1"/>
    <col min="3599" max="3599" width="1.1796875" style="2" customWidth="1"/>
    <col min="3600" max="3600" width="15" style="2" bestFit="1" customWidth="1"/>
    <col min="3601" max="3601" width="1.1796875" style="2" customWidth="1"/>
    <col min="3602" max="3602" width="15" style="2" bestFit="1" customWidth="1"/>
    <col min="3603" max="3603" width="1.1796875" style="2" customWidth="1"/>
    <col min="3604" max="3604" width="15" style="2" bestFit="1" customWidth="1"/>
    <col min="3605" max="3841" width="9.1796875" style="2"/>
    <col min="3842" max="3842" width="54.1796875" style="2" customWidth="1"/>
    <col min="3843" max="3843" width="7.453125" style="2" customWidth="1"/>
    <col min="3844" max="3844" width="1" style="2" customWidth="1"/>
    <col min="3845" max="3845" width="16.453125" style="2" customWidth="1"/>
    <col min="3846" max="3846" width="1" style="2" customWidth="1"/>
    <col min="3847" max="3847" width="16.453125" style="2" customWidth="1"/>
    <col min="3848" max="3848" width="1" style="2" customWidth="1"/>
    <col min="3849" max="3849" width="16.453125" style="2" customWidth="1"/>
    <col min="3850" max="3850" width="1" style="2" customWidth="1"/>
    <col min="3851" max="3851" width="16.453125" style="2" customWidth="1"/>
    <col min="3852" max="3852" width="1" style="2" customWidth="1"/>
    <col min="3853" max="3853" width="9.1796875" style="2"/>
    <col min="3854" max="3854" width="15" style="2" bestFit="1" customWidth="1"/>
    <col min="3855" max="3855" width="1.1796875" style="2" customWidth="1"/>
    <col min="3856" max="3856" width="15" style="2" bestFit="1" customWidth="1"/>
    <col min="3857" max="3857" width="1.1796875" style="2" customWidth="1"/>
    <col min="3858" max="3858" width="15" style="2" bestFit="1" customWidth="1"/>
    <col min="3859" max="3859" width="1.1796875" style="2" customWidth="1"/>
    <col min="3860" max="3860" width="15" style="2" bestFit="1" customWidth="1"/>
    <col min="3861" max="4097" width="9.1796875" style="2"/>
    <col min="4098" max="4098" width="54.1796875" style="2" customWidth="1"/>
    <col min="4099" max="4099" width="7.453125" style="2" customWidth="1"/>
    <col min="4100" max="4100" width="1" style="2" customWidth="1"/>
    <col min="4101" max="4101" width="16.453125" style="2" customWidth="1"/>
    <col min="4102" max="4102" width="1" style="2" customWidth="1"/>
    <col min="4103" max="4103" width="16.453125" style="2" customWidth="1"/>
    <col min="4104" max="4104" width="1" style="2" customWidth="1"/>
    <col min="4105" max="4105" width="16.453125" style="2" customWidth="1"/>
    <col min="4106" max="4106" width="1" style="2" customWidth="1"/>
    <col min="4107" max="4107" width="16.453125" style="2" customWidth="1"/>
    <col min="4108" max="4108" width="1" style="2" customWidth="1"/>
    <col min="4109" max="4109" width="9.1796875" style="2"/>
    <col min="4110" max="4110" width="15" style="2" bestFit="1" customWidth="1"/>
    <col min="4111" max="4111" width="1.1796875" style="2" customWidth="1"/>
    <col min="4112" max="4112" width="15" style="2" bestFit="1" customWidth="1"/>
    <col min="4113" max="4113" width="1.1796875" style="2" customWidth="1"/>
    <col min="4114" max="4114" width="15" style="2" bestFit="1" customWidth="1"/>
    <col min="4115" max="4115" width="1.1796875" style="2" customWidth="1"/>
    <col min="4116" max="4116" width="15" style="2" bestFit="1" customWidth="1"/>
    <col min="4117" max="4353" width="9.1796875" style="2"/>
    <col min="4354" max="4354" width="54.1796875" style="2" customWidth="1"/>
    <col min="4355" max="4355" width="7.453125" style="2" customWidth="1"/>
    <col min="4356" max="4356" width="1" style="2" customWidth="1"/>
    <col min="4357" max="4357" width="16.453125" style="2" customWidth="1"/>
    <col min="4358" max="4358" width="1" style="2" customWidth="1"/>
    <col min="4359" max="4359" width="16.453125" style="2" customWidth="1"/>
    <col min="4360" max="4360" width="1" style="2" customWidth="1"/>
    <col min="4361" max="4361" width="16.453125" style="2" customWidth="1"/>
    <col min="4362" max="4362" width="1" style="2" customWidth="1"/>
    <col min="4363" max="4363" width="16.453125" style="2" customWidth="1"/>
    <col min="4364" max="4364" width="1" style="2" customWidth="1"/>
    <col min="4365" max="4365" width="9.1796875" style="2"/>
    <col min="4366" max="4366" width="15" style="2" bestFit="1" customWidth="1"/>
    <col min="4367" max="4367" width="1.1796875" style="2" customWidth="1"/>
    <col min="4368" max="4368" width="15" style="2" bestFit="1" customWidth="1"/>
    <col min="4369" max="4369" width="1.1796875" style="2" customWidth="1"/>
    <col min="4370" max="4370" width="15" style="2" bestFit="1" customWidth="1"/>
    <col min="4371" max="4371" width="1.1796875" style="2" customWidth="1"/>
    <col min="4372" max="4372" width="15" style="2" bestFit="1" customWidth="1"/>
    <col min="4373" max="4609" width="9.1796875" style="2"/>
    <col min="4610" max="4610" width="54.1796875" style="2" customWidth="1"/>
    <col min="4611" max="4611" width="7.453125" style="2" customWidth="1"/>
    <col min="4612" max="4612" width="1" style="2" customWidth="1"/>
    <col min="4613" max="4613" width="16.453125" style="2" customWidth="1"/>
    <col min="4614" max="4614" width="1" style="2" customWidth="1"/>
    <col min="4615" max="4615" width="16.453125" style="2" customWidth="1"/>
    <col min="4616" max="4616" width="1" style="2" customWidth="1"/>
    <col min="4617" max="4617" width="16.453125" style="2" customWidth="1"/>
    <col min="4618" max="4618" width="1" style="2" customWidth="1"/>
    <col min="4619" max="4619" width="16.453125" style="2" customWidth="1"/>
    <col min="4620" max="4620" width="1" style="2" customWidth="1"/>
    <col min="4621" max="4621" width="9.1796875" style="2"/>
    <col min="4622" max="4622" width="15" style="2" bestFit="1" customWidth="1"/>
    <col min="4623" max="4623" width="1.1796875" style="2" customWidth="1"/>
    <col min="4624" max="4624" width="15" style="2" bestFit="1" customWidth="1"/>
    <col min="4625" max="4625" width="1.1796875" style="2" customWidth="1"/>
    <col min="4626" max="4626" width="15" style="2" bestFit="1" customWidth="1"/>
    <col min="4627" max="4627" width="1.1796875" style="2" customWidth="1"/>
    <col min="4628" max="4628" width="15" style="2" bestFit="1" customWidth="1"/>
    <col min="4629" max="4865" width="9.1796875" style="2"/>
    <col min="4866" max="4866" width="54.1796875" style="2" customWidth="1"/>
    <col min="4867" max="4867" width="7.453125" style="2" customWidth="1"/>
    <col min="4868" max="4868" width="1" style="2" customWidth="1"/>
    <col min="4869" max="4869" width="16.453125" style="2" customWidth="1"/>
    <col min="4870" max="4870" width="1" style="2" customWidth="1"/>
    <col min="4871" max="4871" width="16.453125" style="2" customWidth="1"/>
    <col min="4872" max="4872" width="1" style="2" customWidth="1"/>
    <col min="4873" max="4873" width="16.453125" style="2" customWidth="1"/>
    <col min="4874" max="4874" width="1" style="2" customWidth="1"/>
    <col min="4875" max="4875" width="16.453125" style="2" customWidth="1"/>
    <col min="4876" max="4876" width="1" style="2" customWidth="1"/>
    <col min="4877" max="4877" width="9.1796875" style="2"/>
    <col min="4878" max="4878" width="15" style="2" bestFit="1" customWidth="1"/>
    <col min="4879" max="4879" width="1.1796875" style="2" customWidth="1"/>
    <col min="4880" max="4880" width="15" style="2" bestFit="1" customWidth="1"/>
    <col min="4881" max="4881" width="1.1796875" style="2" customWidth="1"/>
    <col min="4882" max="4882" width="15" style="2" bestFit="1" customWidth="1"/>
    <col min="4883" max="4883" width="1.1796875" style="2" customWidth="1"/>
    <col min="4884" max="4884" width="15" style="2" bestFit="1" customWidth="1"/>
    <col min="4885" max="5121" width="9.1796875" style="2"/>
    <col min="5122" max="5122" width="54.1796875" style="2" customWidth="1"/>
    <col min="5123" max="5123" width="7.453125" style="2" customWidth="1"/>
    <col min="5124" max="5124" width="1" style="2" customWidth="1"/>
    <col min="5125" max="5125" width="16.453125" style="2" customWidth="1"/>
    <col min="5126" max="5126" width="1" style="2" customWidth="1"/>
    <col min="5127" max="5127" width="16.453125" style="2" customWidth="1"/>
    <col min="5128" max="5128" width="1" style="2" customWidth="1"/>
    <col min="5129" max="5129" width="16.453125" style="2" customWidth="1"/>
    <col min="5130" max="5130" width="1" style="2" customWidth="1"/>
    <col min="5131" max="5131" width="16.453125" style="2" customWidth="1"/>
    <col min="5132" max="5132" width="1" style="2" customWidth="1"/>
    <col min="5133" max="5133" width="9.1796875" style="2"/>
    <col min="5134" max="5134" width="15" style="2" bestFit="1" customWidth="1"/>
    <col min="5135" max="5135" width="1.1796875" style="2" customWidth="1"/>
    <col min="5136" max="5136" width="15" style="2" bestFit="1" customWidth="1"/>
    <col min="5137" max="5137" width="1.1796875" style="2" customWidth="1"/>
    <col min="5138" max="5138" width="15" style="2" bestFit="1" customWidth="1"/>
    <col min="5139" max="5139" width="1.1796875" style="2" customWidth="1"/>
    <col min="5140" max="5140" width="15" style="2" bestFit="1" customWidth="1"/>
    <col min="5141" max="5377" width="9.1796875" style="2"/>
    <col min="5378" max="5378" width="54.1796875" style="2" customWidth="1"/>
    <col min="5379" max="5379" width="7.453125" style="2" customWidth="1"/>
    <col min="5380" max="5380" width="1" style="2" customWidth="1"/>
    <col min="5381" max="5381" width="16.453125" style="2" customWidth="1"/>
    <col min="5382" max="5382" width="1" style="2" customWidth="1"/>
    <col min="5383" max="5383" width="16.453125" style="2" customWidth="1"/>
    <col min="5384" max="5384" width="1" style="2" customWidth="1"/>
    <col min="5385" max="5385" width="16.453125" style="2" customWidth="1"/>
    <col min="5386" max="5386" width="1" style="2" customWidth="1"/>
    <col min="5387" max="5387" width="16.453125" style="2" customWidth="1"/>
    <col min="5388" max="5388" width="1" style="2" customWidth="1"/>
    <col min="5389" max="5389" width="9.1796875" style="2"/>
    <col min="5390" max="5390" width="15" style="2" bestFit="1" customWidth="1"/>
    <col min="5391" max="5391" width="1.1796875" style="2" customWidth="1"/>
    <col min="5392" max="5392" width="15" style="2" bestFit="1" customWidth="1"/>
    <col min="5393" max="5393" width="1.1796875" style="2" customWidth="1"/>
    <col min="5394" max="5394" width="15" style="2" bestFit="1" customWidth="1"/>
    <col min="5395" max="5395" width="1.1796875" style="2" customWidth="1"/>
    <col min="5396" max="5396" width="15" style="2" bestFit="1" customWidth="1"/>
    <col min="5397" max="5633" width="9.1796875" style="2"/>
    <col min="5634" max="5634" width="54.1796875" style="2" customWidth="1"/>
    <col min="5635" max="5635" width="7.453125" style="2" customWidth="1"/>
    <col min="5636" max="5636" width="1" style="2" customWidth="1"/>
    <col min="5637" max="5637" width="16.453125" style="2" customWidth="1"/>
    <col min="5638" max="5638" width="1" style="2" customWidth="1"/>
    <col min="5639" max="5639" width="16.453125" style="2" customWidth="1"/>
    <col min="5640" max="5640" width="1" style="2" customWidth="1"/>
    <col min="5641" max="5641" width="16.453125" style="2" customWidth="1"/>
    <col min="5642" max="5642" width="1" style="2" customWidth="1"/>
    <col min="5643" max="5643" width="16.453125" style="2" customWidth="1"/>
    <col min="5644" max="5644" width="1" style="2" customWidth="1"/>
    <col min="5645" max="5645" width="9.1796875" style="2"/>
    <col min="5646" max="5646" width="15" style="2" bestFit="1" customWidth="1"/>
    <col min="5647" max="5647" width="1.1796875" style="2" customWidth="1"/>
    <col min="5648" max="5648" width="15" style="2" bestFit="1" customWidth="1"/>
    <col min="5649" max="5649" width="1.1796875" style="2" customWidth="1"/>
    <col min="5650" max="5650" width="15" style="2" bestFit="1" customWidth="1"/>
    <col min="5651" max="5651" width="1.1796875" style="2" customWidth="1"/>
    <col min="5652" max="5652" width="15" style="2" bestFit="1" customWidth="1"/>
    <col min="5653" max="5889" width="9.1796875" style="2"/>
    <col min="5890" max="5890" width="54.1796875" style="2" customWidth="1"/>
    <col min="5891" max="5891" width="7.453125" style="2" customWidth="1"/>
    <col min="5892" max="5892" width="1" style="2" customWidth="1"/>
    <col min="5893" max="5893" width="16.453125" style="2" customWidth="1"/>
    <col min="5894" max="5894" width="1" style="2" customWidth="1"/>
    <col min="5895" max="5895" width="16.453125" style="2" customWidth="1"/>
    <col min="5896" max="5896" width="1" style="2" customWidth="1"/>
    <col min="5897" max="5897" width="16.453125" style="2" customWidth="1"/>
    <col min="5898" max="5898" width="1" style="2" customWidth="1"/>
    <col min="5899" max="5899" width="16.453125" style="2" customWidth="1"/>
    <col min="5900" max="5900" width="1" style="2" customWidth="1"/>
    <col min="5901" max="5901" width="9.1796875" style="2"/>
    <col min="5902" max="5902" width="15" style="2" bestFit="1" customWidth="1"/>
    <col min="5903" max="5903" width="1.1796875" style="2" customWidth="1"/>
    <col min="5904" max="5904" width="15" style="2" bestFit="1" customWidth="1"/>
    <col min="5905" max="5905" width="1.1796875" style="2" customWidth="1"/>
    <col min="5906" max="5906" width="15" style="2" bestFit="1" customWidth="1"/>
    <col min="5907" max="5907" width="1.1796875" style="2" customWidth="1"/>
    <col min="5908" max="5908" width="15" style="2" bestFit="1" customWidth="1"/>
    <col min="5909" max="6145" width="9.1796875" style="2"/>
    <col min="6146" max="6146" width="54.1796875" style="2" customWidth="1"/>
    <col min="6147" max="6147" width="7.453125" style="2" customWidth="1"/>
    <col min="6148" max="6148" width="1" style="2" customWidth="1"/>
    <col min="6149" max="6149" width="16.453125" style="2" customWidth="1"/>
    <col min="6150" max="6150" width="1" style="2" customWidth="1"/>
    <col min="6151" max="6151" width="16.453125" style="2" customWidth="1"/>
    <col min="6152" max="6152" width="1" style="2" customWidth="1"/>
    <col min="6153" max="6153" width="16.453125" style="2" customWidth="1"/>
    <col min="6154" max="6154" width="1" style="2" customWidth="1"/>
    <col min="6155" max="6155" width="16.453125" style="2" customWidth="1"/>
    <col min="6156" max="6156" width="1" style="2" customWidth="1"/>
    <col min="6157" max="6157" width="9.1796875" style="2"/>
    <col min="6158" max="6158" width="15" style="2" bestFit="1" customWidth="1"/>
    <col min="6159" max="6159" width="1.1796875" style="2" customWidth="1"/>
    <col min="6160" max="6160" width="15" style="2" bestFit="1" customWidth="1"/>
    <col min="6161" max="6161" width="1.1796875" style="2" customWidth="1"/>
    <col min="6162" max="6162" width="15" style="2" bestFit="1" customWidth="1"/>
    <col min="6163" max="6163" width="1.1796875" style="2" customWidth="1"/>
    <col min="6164" max="6164" width="15" style="2" bestFit="1" customWidth="1"/>
    <col min="6165" max="6401" width="9.1796875" style="2"/>
    <col min="6402" max="6402" width="54.1796875" style="2" customWidth="1"/>
    <col min="6403" max="6403" width="7.453125" style="2" customWidth="1"/>
    <col min="6404" max="6404" width="1" style="2" customWidth="1"/>
    <col min="6405" max="6405" width="16.453125" style="2" customWidth="1"/>
    <col min="6406" max="6406" width="1" style="2" customWidth="1"/>
    <col min="6407" max="6407" width="16.453125" style="2" customWidth="1"/>
    <col min="6408" max="6408" width="1" style="2" customWidth="1"/>
    <col min="6409" max="6409" width="16.453125" style="2" customWidth="1"/>
    <col min="6410" max="6410" width="1" style="2" customWidth="1"/>
    <col min="6411" max="6411" width="16.453125" style="2" customWidth="1"/>
    <col min="6412" max="6412" width="1" style="2" customWidth="1"/>
    <col min="6413" max="6413" width="9.1796875" style="2"/>
    <col min="6414" max="6414" width="15" style="2" bestFit="1" customWidth="1"/>
    <col min="6415" max="6415" width="1.1796875" style="2" customWidth="1"/>
    <col min="6416" max="6416" width="15" style="2" bestFit="1" customWidth="1"/>
    <col min="6417" max="6417" width="1.1796875" style="2" customWidth="1"/>
    <col min="6418" max="6418" width="15" style="2" bestFit="1" customWidth="1"/>
    <col min="6419" max="6419" width="1.1796875" style="2" customWidth="1"/>
    <col min="6420" max="6420" width="15" style="2" bestFit="1" customWidth="1"/>
    <col min="6421" max="6657" width="9.1796875" style="2"/>
    <col min="6658" max="6658" width="54.1796875" style="2" customWidth="1"/>
    <col min="6659" max="6659" width="7.453125" style="2" customWidth="1"/>
    <col min="6660" max="6660" width="1" style="2" customWidth="1"/>
    <col min="6661" max="6661" width="16.453125" style="2" customWidth="1"/>
    <col min="6662" max="6662" width="1" style="2" customWidth="1"/>
    <col min="6663" max="6663" width="16.453125" style="2" customWidth="1"/>
    <col min="6664" max="6664" width="1" style="2" customWidth="1"/>
    <col min="6665" max="6665" width="16.453125" style="2" customWidth="1"/>
    <col min="6666" max="6666" width="1" style="2" customWidth="1"/>
    <col min="6667" max="6667" width="16.453125" style="2" customWidth="1"/>
    <col min="6668" max="6668" width="1" style="2" customWidth="1"/>
    <col min="6669" max="6669" width="9.1796875" style="2"/>
    <col min="6670" max="6670" width="15" style="2" bestFit="1" customWidth="1"/>
    <col min="6671" max="6671" width="1.1796875" style="2" customWidth="1"/>
    <col min="6672" max="6672" width="15" style="2" bestFit="1" customWidth="1"/>
    <col min="6673" max="6673" width="1.1796875" style="2" customWidth="1"/>
    <col min="6674" max="6674" width="15" style="2" bestFit="1" customWidth="1"/>
    <col min="6675" max="6675" width="1.1796875" style="2" customWidth="1"/>
    <col min="6676" max="6676" width="15" style="2" bestFit="1" customWidth="1"/>
    <col min="6677" max="6913" width="9.1796875" style="2"/>
    <col min="6914" max="6914" width="54.1796875" style="2" customWidth="1"/>
    <col min="6915" max="6915" width="7.453125" style="2" customWidth="1"/>
    <col min="6916" max="6916" width="1" style="2" customWidth="1"/>
    <col min="6917" max="6917" width="16.453125" style="2" customWidth="1"/>
    <col min="6918" max="6918" width="1" style="2" customWidth="1"/>
    <col min="6919" max="6919" width="16.453125" style="2" customWidth="1"/>
    <col min="6920" max="6920" width="1" style="2" customWidth="1"/>
    <col min="6921" max="6921" width="16.453125" style="2" customWidth="1"/>
    <col min="6922" max="6922" width="1" style="2" customWidth="1"/>
    <col min="6923" max="6923" width="16.453125" style="2" customWidth="1"/>
    <col min="6924" max="6924" width="1" style="2" customWidth="1"/>
    <col min="6925" max="6925" width="9.1796875" style="2"/>
    <col min="6926" max="6926" width="15" style="2" bestFit="1" customWidth="1"/>
    <col min="6927" max="6927" width="1.1796875" style="2" customWidth="1"/>
    <col min="6928" max="6928" width="15" style="2" bestFit="1" customWidth="1"/>
    <col min="6929" max="6929" width="1.1796875" style="2" customWidth="1"/>
    <col min="6930" max="6930" width="15" style="2" bestFit="1" customWidth="1"/>
    <col min="6931" max="6931" width="1.1796875" style="2" customWidth="1"/>
    <col min="6932" max="6932" width="15" style="2" bestFit="1" customWidth="1"/>
    <col min="6933" max="7169" width="9.1796875" style="2"/>
    <col min="7170" max="7170" width="54.1796875" style="2" customWidth="1"/>
    <col min="7171" max="7171" width="7.453125" style="2" customWidth="1"/>
    <col min="7172" max="7172" width="1" style="2" customWidth="1"/>
    <col min="7173" max="7173" width="16.453125" style="2" customWidth="1"/>
    <col min="7174" max="7174" width="1" style="2" customWidth="1"/>
    <col min="7175" max="7175" width="16.453125" style="2" customWidth="1"/>
    <col min="7176" max="7176" width="1" style="2" customWidth="1"/>
    <col min="7177" max="7177" width="16.453125" style="2" customWidth="1"/>
    <col min="7178" max="7178" width="1" style="2" customWidth="1"/>
    <col min="7179" max="7179" width="16.453125" style="2" customWidth="1"/>
    <col min="7180" max="7180" width="1" style="2" customWidth="1"/>
    <col min="7181" max="7181" width="9.1796875" style="2"/>
    <col min="7182" max="7182" width="15" style="2" bestFit="1" customWidth="1"/>
    <col min="7183" max="7183" width="1.1796875" style="2" customWidth="1"/>
    <col min="7184" max="7184" width="15" style="2" bestFit="1" customWidth="1"/>
    <col min="7185" max="7185" width="1.1796875" style="2" customWidth="1"/>
    <col min="7186" max="7186" width="15" style="2" bestFit="1" customWidth="1"/>
    <col min="7187" max="7187" width="1.1796875" style="2" customWidth="1"/>
    <col min="7188" max="7188" width="15" style="2" bestFit="1" customWidth="1"/>
    <col min="7189" max="7425" width="9.1796875" style="2"/>
    <col min="7426" max="7426" width="54.1796875" style="2" customWidth="1"/>
    <col min="7427" max="7427" width="7.453125" style="2" customWidth="1"/>
    <col min="7428" max="7428" width="1" style="2" customWidth="1"/>
    <col min="7429" max="7429" width="16.453125" style="2" customWidth="1"/>
    <col min="7430" max="7430" width="1" style="2" customWidth="1"/>
    <col min="7431" max="7431" width="16.453125" style="2" customWidth="1"/>
    <col min="7432" max="7432" width="1" style="2" customWidth="1"/>
    <col min="7433" max="7433" width="16.453125" style="2" customWidth="1"/>
    <col min="7434" max="7434" width="1" style="2" customWidth="1"/>
    <col min="7435" max="7435" width="16.453125" style="2" customWidth="1"/>
    <col min="7436" max="7436" width="1" style="2" customWidth="1"/>
    <col min="7437" max="7437" width="9.1796875" style="2"/>
    <col min="7438" max="7438" width="15" style="2" bestFit="1" customWidth="1"/>
    <col min="7439" max="7439" width="1.1796875" style="2" customWidth="1"/>
    <col min="7440" max="7440" width="15" style="2" bestFit="1" customWidth="1"/>
    <col min="7441" max="7441" width="1.1796875" style="2" customWidth="1"/>
    <col min="7442" max="7442" width="15" style="2" bestFit="1" customWidth="1"/>
    <col min="7443" max="7443" width="1.1796875" style="2" customWidth="1"/>
    <col min="7444" max="7444" width="15" style="2" bestFit="1" customWidth="1"/>
    <col min="7445" max="7681" width="9.1796875" style="2"/>
    <col min="7682" max="7682" width="54.1796875" style="2" customWidth="1"/>
    <col min="7683" max="7683" width="7.453125" style="2" customWidth="1"/>
    <col min="7684" max="7684" width="1" style="2" customWidth="1"/>
    <col min="7685" max="7685" width="16.453125" style="2" customWidth="1"/>
    <col min="7686" max="7686" width="1" style="2" customWidth="1"/>
    <col min="7687" max="7687" width="16.453125" style="2" customWidth="1"/>
    <col min="7688" max="7688" width="1" style="2" customWidth="1"/>
    <col min="7689" max="7689" width="16.453125" style="2" customWidth="1"/>
    <col min="7690" max="7690" width="1" style="2" customWidth="1"/>
    <col min="7691" max="7691" width="16.453125" style="2" customWidth="1"/>
    <col min="7692" max="7692" width="1" style="2" customWidth="1"/>
    <col min="7693" max="7693" width="9.1796875" style="2"/>
    <col min="7694" max="7694" width="15" style="2" bestFit="1" customWidth="1"/>
    <col min="7695" max="7695" width="1.1796875" style="2" customWidth="1"/>
    <col min="7696" max="7696" width="15" style="2" bestFit="1" customWidth="1"/>
    <col min="7697" max="7697" width="1.1796875" style="2" customWidth="1"/>
    <col min="7698" max="7698" width="15" style="2" bestFit="1" customWidth="1"/>
    <col min="7699" max="7699" width="1.1796875" style="2" customWidth="1"/>
    <col min="7700" max="7700" width="15" style="2" bestFit="1" customWidth="1"/>
    <col min="7701" max="7937" width="9.1796875" style="2"/>
    <col min="7938" max="7938" width="54.1796875" style="2" customWidth="1"/>
    <col min="7939" max="7939" width="7.453125" style="2" customWidth="1"/>
    <col min="7940" max="7940" width="1" style="2" customWidth="1"/>
    <col min="7941" max="7941" width="16.453125" style="2" customWidth="1"/>
    <col min="7942" max="7942" width="1" style="2" customWidth="1"/>
    <col min="7943" max="7943" width="16.453125" style="2" customWidth="1"/>
    <col min="7944" max="7944" width="1" style="2" customWidth="1"/>
    <col min="7945" max="7945" width="16.453125" style="2" customWidth="1"/>
    <col min="7946" max="7946" width="1" style="2" customWidth="1"/>
    <col min="7947" max="7947" width="16.453125" style="2" customWidth="1"/>
    <col min="7948" max="7948" width="1" style="2" customWidth="1"/>
    <col min="7949" max="7949" width="9.1796875" style="2"/>
    <col min="7950" max="7950" width="15" style="2" bestFit="1" customWidth="1"/>
    <col min="7951" max="7951" width="1.1796875" style="2" customWidth="1"/>
    <col min="7952" max="7952" width="15" style="2" bestFit="1" customWidth="1"/>
    <col min="7953" max="7953" width="1.1796875" style="2" customWidth="1"/>
    <col min="7954" max="7954" width="15" style="2" bestFit="1" customWidth="1"/>
    <col min="7955" max="7955" width="1.1796875" style="2" customWidth="1"/>
    <col min="7956" max="7956" width="15" style="2" bestFit="1" customWidth="1"/>
    <col min="7957" max="8193" width="9.1796875" style="2"/>
    <col min="8194" max="8194" width="54.1796875" style="2" customWidth="1"/>
    <col min="8195" max="8195" width="7.453125" style="2" customWidth="1"/>
    <col min="8196" max="8196" width="1" style="2" customWidth="1"/>
    <col min="8197" max="8197" width="16.453125" style="2" customWidth="1"/>
    <col min="8198" max="8198" width="1" style="2" customWidth="1"/>
    <col min="8199" max="8199" width="16.453125" style="2" customWidth="1"/>
    <col min="8200" max="8200" width="1" style="2" customWidth="1"/>
    <col min="8201" max="8201" width="16.453125" style="2" customWidth="1"/>
    <col min="8202" max="8202" width="1" style="2" customWidth="1"/>
    <col min="8203" max="8203" width="16.453125" style="2" customWidth="1"/>
    <col min="8204" max="8204" width="1" style="2" customWidth="1"/>
    <col min="8205" max="8205" width="9.1796875" style="2"/>
    <col min="8206" max="8206" width="15" style="2" bestFit="1" customWidth="1"/>
    <col min="8207" max="8207" width="1.1796875" style="2" customWidth="1"/>
    <col min="8208" max="8208" width="15" style="2" bestFit="1" customWidth="1"/>
    <col min="8209" max="8209" width="1.1796875" style="2" customWidth="1"/>
    <col min="8210" max="8210" width="15" style="2" bestFit="1" customWidth="1"/>
    <col min="8211" max="8211" width="1.1796875" style="2" customWidth="1"/>
    <col min="8212" max="8212" width="15" style="2" bestFit="1" customWidth="1"/>
    <col min="8213" max="8449" width="9.1796875" style="2"/>
    <col min="8450" max="8450" width="54.1796875" style="2" customWidth="1"/>
    <col min="8451" max="8451" width="7.453125" style="2" customWidth="1"/>
    <col min="8452" max="8452" width="1" style="2" customWidth="1"/>
    <col min="8453" max="8453" width="16.453125" style="2" customWidth="1"/>
    <col min="8454" max="8454" width="1" style="2" customWidth="1"/>
    <col min="8455" max="8455" width="16.453125" style="2" customWidth="1"/>
    <col min="8456" max="8456" width="1" style="2" customWidth="1"/>
    <col min="8457" max="8457" width="16.453125" style="2" customWidth="1"/>
    <col min="8458" max="8458" width="1" style="2" customWidth="1"/>
    <col min="8459" max="8459" width="16.453125" style="2" customWidth="1"/>
    <col min="8460" max="8460" width="1" style="2" customWidth="1"/>
    <col min="8461" max="8461" width="9.1796875" style="2"/>
    <col min="8462" max="8462" width="15" style="2" bestFit="1" customWidth="1"/>
    <col min="8463" max="8463" width="1.1796875" style="2" customWidth="1"/>
    <col min="8464" max="8464" width="15" style="2" bestFit="1" customWidth="1"/>
    <col min="8465" max="8465" width="1.1796875" style="2" customWidth="1"/>
    <col min="8466" max="8466" width="15" style="2" bestFit="1" customWidth="1"/>
    <col min="8467" max="8467" width="1.1796875" style="2" customWidth="1"/>
    <col min="8468" max="8468" width="15" style="2" bestFit="1" customWidth="1"/>
    <col min="8469" max="8705" width="9.1796875" style="2"/>
    <col min="8706" max="8706" width="54.1796875" style="2" customWidth="1"/>
    <col min="8707" max="8707" width="7.453125" style="2" customWidth="1"/>
    <col min="8708" max="8708" width="1" style="2" customWidth="1"/>
    <col min="8709" max="8709" width="16.453125" style="2" customWidth="1"/>
    <col min="8710" max="8710" width="1" style="2" customWidth="1"/>
    <col min="8711" max="8711" width="16.453125" style="2" customWidth="1"/>
    <col min="8712" max="8712" width="1" style="2" customWidth="1"/>
    <col min="8713" max="8713" width="16.453125" style="2" customWidth="1"/>
    <col min="8714" max="8714" width="1" style="2" customWidth="1"/>
    <col min="8715" max="8715" width="16.453125" style="2" customWidth="1"/>
    <col min="8716" max="8716" width="1" style="2" customWidth="1"/>
    <col min="8717" max="8717" width="9.1796875" style="2"/>
    <col min="8718" max="8718" width="15" style="2" bestFit="1" customWidth="1"/>
    <col min="8719" max="8719" width="1.1796875" style="2" customWidth="1"/>
    <col min="8720" max="8720" width="15" style="2" bestFit="1" customWidth="1"/>
    <col min="8721" max="8721" width="1.1796875" style="2" customWidth="1"/>
    <col min="8722" max="8722" width="15" style="2" bestFit="1" customWidth="1"/>
    <col min="8723" max="8723" width="1.1796875" style="2" customWidth="1"/>
    <col min="8724" max="8724" width="15" style="2" bestFit="1" customWidth="1"/>
    <col min="8725" max="8961" width="9.1796875" style="2"/>
    <col min="8962" max="8962" width="54.1796875" style="2" customWidth="1"/>
    <col min="8963" max="8963" width="7.453125" style="2" customWidth="1"/>
    <col min="8964" max="8964" width="1" style="2" customWidth="1"/>
    <col min="8965" max="8965" width="16.453125" style="2" customWidth="1"/>
    <col min="8966" max="8966" width="1" style="2" customWidth="1"/>
    <col min="8967" max="8967" width="16.453125" style="2" customWidth="1"/>
    <col min="8968" max="8968" width="1" style="2" customWidth="1"/>
    <col min="8969" max="8969" width="16.453125" style="2" customWidth="1"/>
    <col min="8970" max="8970" width="1" style="2" customWidth="1"/>
    <col min="8971" max="8971" width="16.453125" style="2" customWidth="1"/>
    <col min="8972" max="8972" width="1" style="2" customWidth="1"/>
    <col min="8973" max="8973" width="9.1796875" style="2"/>
    <col min="8974" max="8974" width="15" style="2" bestFit="1" customWidth="1"/>
    <col min="8975" max="8975" width="1.1796875" style="2" customWidth="1"/>
    <col min="8976" max="8976" width="15" style="2" bestFit="1" customWidth="1"/>
    <col min="8977" max="8977" width="1.1796875" style="2" customWidth="1"/>
    <col min="8978" max="8978" width="15" style="2" bestFit="1" customWidth="1"/>
    <col min="8979" max="8979" width="1.1796875" style="2" customWidth="1"/>
    <col min="8980" max="8980" width="15" style="2" bestFit="1" customWidth="1"/>
    <col min="8981" max="9217" width="9.1796875" style="2"/>
    <col min="9218" max="9218" width="54.1796875" style="2" customWidth="1"/>
    <col min="9219" max="9219" width="7.453125" style="2" customWidth="1"/>
    <col min="9220" max="9220" width="1" style="2" customWidth="1"/>
    <col min="9221" max="9221" width="16.453125" style="2" customWidth="1"/>
    <col min="9222" max="9222" width="1" style="2" customWidth="1"/>
    <col min="9223" max="9223" width="16.453125" style="2" customWidth="1"/>
    <col min="9224" max="9224" width="1" style="2" customWidth="1"/>
    <col min="9225" max="9225" width="16.453125" style="2" customWidth="1"/>
    <col min="9226" max="9226" width="1" style="2" customWidth="1"/>
    <col min="9227" max="9227" width="16.453125" style="2" customWidth="1"/>
    <col min="9228" max="9228" width="1" style="2" customWidth="1"/>
    <col min="9229" max="9229" width="9.1796875" style="2"/>
    <col min="9230" max="9230" width="15" style="2" bestFit="1" customWidth="1"/>
    <col min="9231" max="9231" width="1.1796875" style="2" customWidth="1"/>
    <col min="9232" max="9232" width="15" style="2" bestFit="1" customWidth="1"/>
    <col min="9233" max="9233" width="1.1796875" style="2" customWidth="1"/>
    <col min="9234" max="9234" width="15" style="2" bestFit="1" customWidth="1"/>
    <col min="9235" max="9235" width="1.1796875" style="2" customWidth="1"/>
    <col min="9236" max="9236" width="15" style="2" bestFit="1" customWidth="1"/>
    <col min="9237" max="9473" width="9.1796875" style="2"/>
    <col min="9474" max="9474" width="54.1796875" style="2" customWidth="1"/>
    <col min="9475" max="9475" width="7.453125" style="2" customWidth="1"/>
    <col min="9476" max="9476" width="1" style="2" customWidth="1"/>
    <col min="9477" max="9477" width="16.453125" style="2" customWidth="1"/>
    <col min="9478" max="9478" width="1" style="2" customWidth="1"/>
    <col min="9479" max="9479" width="16.453125" style="2" customWidth="1"/>
    <col min="9480" max="9480" width="1" style="2" customWidth="1"/>
    <col min="9481" max="9481" width="16.453125" style="2" customWidth="1"/>
    <col min="9482" max="9482" width="1" style="2" customWidth="1"/>
    <col min="9483" max="9483" width="16.453125" style="2" customWidth="1"/>
    <col min="9484" max="9484" width="1" style="2" customWidth="1"/>
    <col min="9485" max="9485" width="9.1796875" style="2"/>
    <col min="9486" max="9486" width="15" style="2" bestFit="1" customWidth="1"/>
    <col min="9487" max="9487" width="1.1796875" style="2" customWidth="1"/>
    <col min="9488" max="9488" width="15" style="2" bestFit="1" customWidth="1"/>
    <col min="9489" max="9489" width="1.1796875" style="2" customWidth="1"/>
    <col min="9490" max="9490" width="15" style="2" bestFit="1" customWidth="1"/>
    <col min="9491" max="9491" width="1.1796875" style="2" customWidth="1"/>
    <col min="9492" max="9492" width="15" style="2" bestFit="1" customWidth="1"/>
    <col min="9493" max="9729" width="9.1796875" style="2"/>
    <col min="9730" max="9730" width="54.1796875" style="2" customWidth="1"/>
    <col min="9731" max="9731" width="7.453125" style="2" customWidth="1"/>
    <col min="9732" max="9732" width="1" style="2" customWidth="1"/>
    <col min="9733" max="9733" width="16.453125" style="2" customWidth="1"/>
    <col min="9734" max="9734" width="1" style="2" customWidth="1"/>
    <col min="9735" max="9735" width="16.453125" style="2" customWidth="1"/>
    <col min="9736" max="9736" width="1" style="2" customWidth="1"/>
    <col min="9737" max="9737" width="16.453125" style="2" customWidth="1"/>
    <col min="9738" max="9738" width="1" style="2" customWidth="1"/>
    <col min="9739" max="9739" width="16.453125" style="2" customWidth="1"/>
    <col min="9740" max="9740" width="1" style="2" customWidth="1"/>
    <col min="9741" max="9741" width="9.1796875" style="2"/>
    <col min="9742" max="9742" width="15" style="2" bestFit="1" customWidth="1"/>
    <col min="9743" max="9743" width="1.1796875" style="2" customWidth="1"/>
    <col min="9744" max="9744" width="15" style="2" bestFit="1" customWidth="1"/>
    <col min="9745" max="9745" width="1.1796875" style="2" customWidth="1"/>
    <col min="9746" max="9746" width="15" style="2" bestFit="1" customWidth="1"/>
    <col min="9747" max="9747" width="1.1796875" style="2" customWidth="1"/>
    <col min="9748" max="9748" width="15" style="2" bestFit="1" customWidth="1"/>
    <col min="9749" max="9985" width="9.1796875" style="2"/>
    <col min="9986" max="9986" width="54.1796875" style="2" customWidth="1"/>
    <col min="9987" max="9987" width="7.453125" style="2" customWidth="1"/>
    <col min="9988" max="9988" width="1" style="2" customWidth="1"/>
    <col min="9989" max="9989" width="16.453125" style="2" customWidth="1"/>
    <col min="9990" max="9990" width="1" style="2" customWidth="1"/>
    <col min="9991" max="9991" width="16.453125" style="2" customWidth="1"/>
    <col min="9992" max="9992" width="1" style="2" customWidth="1"/>
    <col min="9993" max="9993" width="16.453125" style="2" customWidth="1"/>
    <col min="9994" max="9994" width="1" style="2" customWidth="1"/>
    <col min="9995" max="9995" width="16.453125" style="2" customWidth="1"/>
    <col min="9996" max="9996" width="1" style="2" customWidth="1"/>
    <col min="9997" max="9997" width="9.1796875" style="2"/>
    <col min="9998" max="9998" width="15" style="2" bestFit="1" customWidth="1"/>
    <col min="9999" max="9999" width="1.1796875" style="2" customWidth="1"/>
    <col min="10000" max="10000" width="15" style="2" bestFit="1" customWidth="1"/>
    <col min="10001" max="10001" width="1.1796875" style="2" customWidth="1"/>
    <col min="10002" max="10002" width="15" style="2" bestFit="1" customWidth="1"/>
    <col min="10003" max="10003" width="1.1796875" style="2" customWidth="1"/>
    <col min="10004" max="10004" width="15" style="2" bestFit="1" customWidth="1"/>
    <col min="10005" max="10241" width="9.1796875" style="2"/>
    <col min="10242" max="10242" width="54.1796875" style="2" customWidth="1"/>
    <col min="10243" max="10243" width="7.453125" style="2" customWidth="1"/>
    <col min="10244" max="10244" width="1" style="2" customWidth="1"/>
    <col min="10245" max="10245" width="16.453125" style="2" customWidth="1"/>
    <col min="10246" max="10246" width="1" style="2" customWidth="1"/>
    <col min="10247" max="10247" width="16.453125" style="2" customWidth="1"/>
    <col min="10248" max="10248" width="1" style="2" customWidth="1"/>
    <col min="10249" max="10249" width="16.453125" style="2" customWidth="1"/>
    <col min="10250" max="10250" width="1" style="2" customWidth="1"/>
    <col min="10251" max="10251" width="16.453125" style="2" customWidth="1"/>
    <col min="10252" max="10252" width="1" style="2" customWidth="1"/>
    <col min="10253" max="10253" width="9.1796875" style="2"/>
    <col min="10254" max="10254" width="15" style="2" bestFit="1" customWidth="1"/>
    <col min="10255" max="10255" width="1.1796875" style="2" customWidth="1"/>
    <col min="10256" max="10256" width="15" style="2" bestFit="1" customWidth="1"/>
    <col min="10257" max="10257" width="1.1796875" style="2" customWidth="1"/>
    <col min="10258" max="10258" width="15" style="2" bestFit="1" customWidth="1"/>
    <col min="10259" max="10259" width="1.1796875" style="2" customWidth="1"/>
    <col min="10260" max="10260" width="15" style="2" bestFit="1" customWidth="1"/>
    <col min="10261" max="10497" width="9.1796875" style="2"/>
    <col min="10498" max="10498" width="54.1796875" style="2" customWidth="1"/>
    <col min="10499" max="10499" width="7.453125" style="2" customWidth="1"/>
    <col min="10500" max="10500" width="1" style="2" customWidth="1"/>
    <col min="10501" max="10501" width="16.453125" style="2" customWidth="1"/>
    <col min="10502" max="10502" width="1" style="2" customWidth="1"/>
    <col min="10503" max="10503" width="16.453125" style="2" customWidth="1"/>
    <col min="10504" max="10504" width="1" style="2" customWidth="1"/>
    <col min="10505" max="10505" width="16.453125" style="2" customWidth="1"/>
    <col min="10506" max="10506" width="1" style="2" customWidth="1"/>
    <col min="10507" max="10507" width="16.453125" style="2" customWidth="1"/>
    <col min="10508" max="10508" width="1" style="2" customWidth="1"/>
    <col min="10509" max="10509" width="9.1796875" style="2"/>
    <col min="10510" max="10510" width="15" style="2" bestFit="1" customWidth="1"/>
    <col min="10511" max="10511" width="1.1796875" style="2" customWidth="1"/>
    <col min="10512" max="10512" width="15" style="2" bestFit="1" customWidth="1"/>
    <col min="10513" max="10513" width="1.1796875" style="2" customWidth="1"/>
    <col min="10514" max="10514" width="15" style="2" bestFit="1" customWidth="1"/>
    <col min="10515" max="10515" width="1.1796875" style="2" customWidth="1"/>
    <col min="10516" max="10516" width="15" style="2" bestFit="1" customWidth="1"/>
    <col min="10517" max="10753" width="9.1796875" style="2"/>
    <col min="10754" max="10754" width="54.1796875" style="2" customWidth="1"/>
    <col min="10755" max="10755" width="7.453125" style="2" customWidth="1"/>
    <col min="10756" max="10756" width="1" style="2" customWidth="1"/>
    <col min="10757" max="10757" width="16.453125" style="2" customWidth="1"/>
    <col min="10758" max="10758" width="1" style="2" customWidth="1"/>
    <col min="10759" max="10759" width="16.453125" style="2" customWidth="1"/>
    <col min="10760" max="10760" width="1" style="2" customWidth="1"/>
    <col min="10761" max="10761" width="16.453125" style="2" customWidth="1"/>
    <col min="10762" max="10762" width="1" style="2" customWidth="1"/>
    <col min="10763" max="10763" width="16.453125" style="2" customWidth="1"/>
    <col min="10764" max="10764" width="1" style="2" customWidth="1"/>
    <col min="10765" max="10765" width="9.1796875" style="2"/>
    <col min="10766" max="10766" width="15" style="2" bestFit="1" customWidth="1"/>
    <col min="10767" max="10767" width="1.1796875" style="2" customWidth="1"/>
    <col min="10768" max="10768" width="15" style="2" bestFit="1" customWidth="1"/>
    <col min="10769" max="10769" width="1.1796875" style="2" customWidth="1"/>
    <col min="10770" max="10770" width="15" style="2" bestFit="1" customWidth="1"/>
    <col min="10771" max="10771" width="1.1796875" style="2" customWidth="1"/>
    <col min="10772" max="10772" width="15" style="2" bestFit="1" customWidth="1"/>
    <col min="10773" max="11009" width="9.1796875" style="2"/>
    <col min="11010" max="11010" width="54.1796875" style="2" customWidth="1"/>
    <col min="11011" max="11011" width="7.453125" style="2" customWidth="1"/>
    <col min="11012" max="11012" width="1" style="2" customWidth="1"/>
    <col min="11013" max="11013" width="16.453125" style="2" customWidth="1"/>
    <col min="11014" max="11014" width="1" style="2" customWidth="1"/>
    <col min="11015" max="11015" width="16.453125" style="2" customWidth="1"/>
    <col min="11016" max="11016" width="1" style="2" customWidth="1"/>
    <col min="11017" max="11017" width="16.453125" style="2" customWidth="1"/>
    <col min="11018" max="11018" width="1" style="2" customWidth="1"/>
    <col min="11019" max="11019" width="16.453125" style="2" customWidth="1"/>
    <col min="11020" max="11020" width="1" style="2" customWidth="1"/>
    <col min="11021" max="11021" width="9.1796875" style="2"/>
    <col min="11022" max="11022" width="15" style="2" bestFit="1" customWidth="1"/>
    <col min="11023" max="11023" width="1.1796875" style="2" customWidth="1"/>
    <col min="11024" max="11024" width="15" style="2" bestFit="1" customWidth="1"/>
    <col min="11025" max="11025" width="1.1796875" style="2" customWidth="1"/>
    <col min="11026" max="11026" width="15" style="2" bestFit="1" customWidth="1"/>
    <col min="11027" max="11027" width="1.1796875" style="2" customWidth="1"/>
    <col min="11028" max="11028" width="15" style="2" bestFit="1" customWidth="1"/>
    <col min="11029" max="11265" width="9.1796875" style="2"/>
    <col min="11266" max="11266" width="54.1796875" style="2" customWidth="1"/>
    <col min="11267" max="11267" width="7.453125" style="2" customWidth="1"/>
    <col min="11268" max="11268" width="1" style="2" customWidth="1"/>
    <col min="11269" max="11269" width="16.453125" style="2" customWidth="1"/>
    <col min="11270" max="11270" width="1" style="2" customWidth="1"/>
    <col min="11271" max="11271" width="16.453125" style="2" customWidth="1"/>
    <col min="11272" max="11272" width="1" style="2" customWidth="1"/>
    <col min="11273" max="11273" width="16.453125" style="2" customWidth="1"/>
    <col min="11274" max="11274" width="1" style="2" customWidth="1"/>
    <col min="11275" max="11275" width="16.453125" style="2" customWidth="1"/>
    <col min="11276" max="11276" width="1" style="2" customWidth="1"/>
    <col min="11277" max="11277" width="9.1796875" style="2"/>
    <col min="11278" max="11278" width="15" style="2" bestFit="1" customWidth="1"/>
    <col min="11279" max="11279" width="1.1796875" style="2" customWidth="1"/>
    <col min="11280" max="11280" width="15" style="2" bestFit="1" customWidth="1"/>
    <col min="11281" max="11281" width="1.1796875" style="2" customWidth="1"/>
    <col min="11282" max="11282" width="15" style="2" bestFit="1" customWidth="1"/>
    <col min="11283" max="11283" width="1.1796875" style="2" customWidth="1"/>
    <col min="11284" max="11284" width="15" style="2" bestFit="1" customWidth="1"/>
    <col min="11285" max="11521" width="9.1796875" style="2"/>
    <col min="11522" max="11522" width="54.1796875" style="2" customWidth="1"/>
    <col min="11523" max="11523" width="7.453125" style="2" customWidth="1"/>
    <col min="11524" max="11524" width="1" style="2" customWidth="1"/>
    <col min="11525" max="11525" width="16.453125" style="2" customWidth="1"/>
    <col min="11526" max="11526" width="1" style="2" customWidth="1"/>
    <col min="11527" max="11527" width="16.453125" style="2" customWidth="1"/>
    <col min="11528" max="11528" width="1" style="2" customWidth="1"/>
    <col min="11529" max="11529" width="16.453125" style="2" customWidth="1"/>
    <col min="11530" max="11530" width="1" style="2" customWidth="1"/>
    <col min="11531" max="11531" width="16.453125" style="2" customWidth="1"/>
    <col min="11532" max="11532" width="1" style="2" customWidth="1"/>
    <col min="11533" max="11533" width="9.1796875" style="2"/>
    <col min="11534" max="11534" width="15" style="2" bestFit="1" customWidth="1"/>
    <col min="11535" max="11535" width="1.1796875" style="2" customWidth="1"/>
    <col min="11536" max="11536" width="15" style="2" bestFit="1" customWidth="1"/>
    <col min="11537" max="11537" width="1.1796875" style="2" customWidth="1"/>
    <col min="11538" max="11538" width="15" style="2" bestFit="1" customWidth="1"/>
    <col min="11539" max="11539" width="1.1796875" style="2" customWidth="1"/>
    <col min="11540" max="11540" width="15" style="2" bestFit="1" customWidth="1"/>
    <col min="11541" max="11777" width="9.1796875" style="2"/>
    <col min="11778" max="11778" width="54.1796875" style="2" customWidth="1"/>
    <col min="11779" max="11779" width="7.453125" style="2" customWidth="1"/>
    <col min="11780" max="11780" width="1" style="2" customWidth="1"/>
    <col min="11781" max="11781" width="16.453125" style="2" customWidth="1"/>
    <col min="11782" max="11782" width="1" style="2" customWidth="1"/>
    <col min="11783" max="11783" width="16.453125" style="2" customWidth="1"/>
    <col min="11784" max="11784" width="1" style="2" customWidth="1"/>
    <col min="11785" max="11785" width="16.453125" style="2" customWidth="1"/>
    <col min="11786" max="11786" width="1" style="2" customWidth="1"/>
    <col min="11787" max="11787" width="16.453125" style="2" customWidth="1"/>
    <col min="11788" max="11788" width="1" style="2" customWidth="1"/>
    <col min="11789" max="11789" width="9.1796875" style="2"/>
    <col min="11790" max="11790" width="15" style="2" bestFit="1" customWidth="1"/>
    <col min="11791" max="11791" width="1.1796875" style="2" customWidth="1"/>
    <col min="11792" max="11792" width="15" style="2" bestFit="1" customWidth="1"/>
    <col min="11793" max="11793" width="1.1796875" style="2" customWidth="1"/>
    <col min="11794" max="11794" width="15" style="2" bestFit="1" customWidth="1"/>
    <col min="11795" max="11795" width="1.1796875" style="2" customWidth="1"/>
    <col min="11796" max="11796" width="15" style="2" bestFit="1" customWidth="1"/>
    <col min="11797" max="12033" width="9.1796875" style="2"/>
    <col min="12034" max="12034" width="54.1796875" style="2" customWidth="1"/>
    <col min="12035" max="12035" width="7.453125" style="2" customWidth="1"/>
    <col min="12036" max="12036" width="1" style="2" customWidth="1"/>
    <col min="12037" max="12037" width="16.453125" style="2" customWidth="1"/>
    <col min="12038" max="12038" width="1" style="2" customWidth="1"/>
    <col min="12039" max="12039" width="16.453125" style="2" customWidth="1"/>
    <col min="12040" max="12040" width="1" style="2" customWidth="1"/>
    <col min="12041" max="12041" width="16.453125" style="2" customWidth="1"/>
    <col min="12042" max="12042" width="1" style="2" customWidth="1"/>
    <col min="12043" max="12043" width="16.453125" style="2" customWidth="1"/>
    <col min="12044" max="12044" width="1" style="2" customWidth="1"/>
    <col min="12045" max="12045" width="9.1796875" style="2"/>
    <col min="12046" max="12046" width="15" style="2" bestFit="1" customWidth="1"/>
    <col min="12047" max="12047" width="1.1796875" style="2" customWidth="1"/>
    <col min="12048" max="12048" width="15" style="2" bestFit="1" customWidth="1"/>
    <col min="12049" max="12049" width="1.1796875" style="2" customWidth="1"/>
    <col min="12050" max="12050" width="15" style="2" bestFit="1" customWidth="1"/>
    <col min="12051" max="12051" width="1.1796875" style="2" customWidth="1"/>
    <col min="12052" max="12052" width="15" style="2" bestFit="1" customWidth="1"/>
    <col min="12053" max="12289" width="9.1796875" style="2"/>
    <col min="12290" max="12290" width="54.1796875" style="2" customWidth="1"/>
    <col min="12291" max="12291" width="7.453125" style="2" customWidth="1"/>
    <col min="12292" max="12292" width="1" style="2" customWidth="1"/>
    <col min="12293" max="12293" width="16.453125" style="2" customWidth="1"/>
    <col min="12294" max="12294" width="1" style="2" customWidth="1"/>
    <col min="12295" max="12295" width="16.453125" style="2" customWidth="1"/>
    <col min="12296" max="12296" width="1" style="2" customWidth="1"/>
    <col min="12297" max="12297" width="16.453125" style="2" customWidth="1"/>
    <col min="12298" max="12298" width="1" style="2" customWidth="1"/>
    <col min="12299" max="12299" width="16.453125" style="2" customWidth="1"/>
    <col min="12300" max="12300" width="1" style="2" customWidth="1"/>
    <col min="12301" max="12301" width="9.1796875" style="2"/>
    <col min="12302" max="12302" width="15" style="2" bestFit="1" customWidth="1"/>
    <col min="12303" max="12303" width="1.1796875" style="2" customWidth="1"/>
    <col min="12304" max="12304" width="15" style="2" bestFit="1" customWidth="1"/>
    <col min="12305" max="12305" width="1.1796875" style="2" customWidth="1"/>
    <col min="12306" max="12306" width="15" style="2" bestFit="1" customWidth="1"/>
    <col min="12307" max="12307" width="1.1796875" style="2" customWidth="1"/>
    <col min="12308" max="12308" width="15" style="2" bestFit="1" customWidth="1"/>
    <col min="12309" max="12545" width="9.1796875" style="2"/>
    <col min="12546" max="12546" width="54.1796875" style="2" customWidth="1"/>
    <col min="12547" max="12547" width="7.453125" style="2" customWidth="1"/>
    <col min="12548" max="12548" width="1" style="2" customWidth="1"/>
    <col min="12549" max="12549" width="16.453125" style="2" customWidth="1"/>
    <col min="12550" max="12550" width="1" style="2" customWidth="1"/>
    <col min="12551" max="12551" width="16.453125" style="2" customWidth="1"/>
    <col min="12552" max="12552" width="1" style="2" customWidth="1"/>
    <col min="12553" max="12553" width="16.453125" style="2" customWidth="1"/>
    <col min="12554" max="12554" width="1" style="2" customWidth="1"/>
    <col min="12555" max="12555" width="16.453125" style="2" customWidth="1"/>
    <col min="12556" max="12556" width="1" style="2" customWidth="1"/>
    <col min="12557" max="12557" width="9.1796875" style="2"/>
    <col min="12558" max="12558" width="15" style="2" bestFit="1" customWidth="1"/>
    <col min="12559" max="12559" width="1.1796875" style="2" customWidth="1"/>
    <col min="12560" max="12560" width="15" style="2" bestFit="1" customWidth="1"/>
    <col min="12561" max="12561" width="1.1796875" style="2" customWidth="1"/>
    <col min="12562" max="12562" width="15" style="2" bestFit="1" customWidth="1"/>
    <col min="12563" max="12563" width="1.1796875" style="2" customWidth="1"/>
    <col min="12564" max="12564" width="15" style="2" bestFit="1" customWidth="1"/>
    <col min="12565" max="12801" width="9.1796875" style="2"/>
    <col min="12802" max="12802" width="54.1796875" style="2" customWidth="1"/>
    <col min="12803" max="12803" width="7.453125" style="2" customWidth="1"/>
    <col min="12804" max="12804" width="1" style="2" customWidth="1"/>
    <col min="12805" max="12805" width="16.453125" style="2" customWidth="1"/>
    <col min="12806" max="12806" width="1" style="2" customWidth="1"/>
    <col min="12807" max="12807" width="16.453125" style="2" customWidth="1"/>
    <col min="12808" max="12808" width="1" style="2" customWidth="1"/>
    <col min="12809" max="12809" width="16.453125" style="2" customWidth="1"/>
    <col min="12810" max="12810" width="1" style="2" customWidth="1"/>
    <col min="12811" max="12811" width="16.453125" style="2" customWidth="1"/>
    <col min="12812" max="12812" width="1" style="2" customWidth="1"/>
    <col min="12813" max="12813" width="9.1796875" style="2"/>
    <col min="12814" max="12814" width="15" style="2" bestFit="1" customWidth="1"/>
    <col min="12815" max="12815" width="1.1796875" style="2" customWidth="1"/>
    <col min="12816" max="12816" width="15" style="2" bestFit="1" customWidth="1"/>
    <col min="12817" max="12817" width="1.1796875" style="2" customWidth="1"/>
    <col min="12818" max="12818" width="15" style="2" bestFit="1" customWidth="1"/>
    <col min="12819" max="12819" width="1.1796875" style="2" customWidth="1"/>
    <col min="12820" max="12820" width="15" style="2" bestFit="1" customWidth="1"/>
    <col min="12821" max="13057" width="9.1796875" style="2"/>
    <col min="13058" max="13058" width="54.1796875" style="2" customWidth="1"/>
    <col min="13059" max="13059" width="7.453125" style="2" customWidth="1"/>
    <col min="13060" max="13060" width="1" style="2" customWidth="1"/>
    <col min="13061" max="13061" width="16.453125" style="2" customWidth="1"/>
    <col min="13062" max="13062" width="1" style="2" customWidth="1"/>
    <col min="13063" max="13063" width="16.453125" style="2" customWidth="1"/>
    <col min="13064" max="13064" width="1" style="2" customWidth="1"/>
    <col min="13065" max="13065" width="16.453125" style="2" customWidth="1"/>
    <col min="13066" max="13066" width="1" style="2" customWidth="1"/>
    <col min="13067" max="13067" width="16.453125" style="2" customWidth="1"/>
    <col min="13068" max="13068" width="1" style="2" customWidth="1"/>
    <col min="13069" max="13069" width="9.1796875" style="2"/>
    <col min="13070" max="13070" width="15" style="2" bestFit="1" customWidth="1"/>
    <col min="13071" max="13071" width="1.1796875" style="2" customWidth="1"/>
    <col min="13072" max="13072" width="15" style="2" bestFit="1" customWidth="1"/>
    <col min="13073" max="13073" width="1.1796875" style="2" customWidth="1"/>
    <col min="13074" max="13074" width="15" style="2" bestFit="1" customWidth="1"/>
    <col min="13075" max="13075" width="1.1796875" style="2" customWidth="1"/>
    <col min="13076" max="13076" width="15" style="2" bestFit="1" customWidth="1"/>
    <col min="13077" max="13313" width="9.1796875" style="2"/>
    <col min="13314" max="13314" width="54.1796875" style="2" customWidth="1"/>
    <col min="13315" max="13315" width="7.453125" style="2" customWidth="1"/>
    <col min="13316" max="13316" width="1" style="2" customWidth="1"/>
    <col min="13317" max="13317" width="16.453125" style="2" customWidth="1"/>
    <col min="13318" max="13318" width="1" style="2" customWidth="1"/>
    <col min="13319" max="13319" width="16.453125" style="2" customWidth="1"/>
    <col min="13320" max="13320" width="1" style="2" customWidth="1"/>
    <col min="13321" max="13321" width="16.453125" style="2" customWidth="1"/>
    <col min="13322" max="13322" width="1" style="2" customWidth="1"/>
    <col min="13323" max="13323" width="16.453125" style="2" customWidth="1"/>
    <col min="13324" max="13324" width="1" style="2" customWidth="1"/>
    <col min="13325" max="13325" width="9.1796875" style="2"/>
    <col min="13326" max="13326" width="15" style="2" bestFit="1" customWidth="1"/>
    <col min="13327" max="13327" width="1.1796875" style="2" customWidth="1"/>
    <col min="13328" max="13328" width="15" style="2" bestFit="1" customWidth="1"/>
    <col min="13329" max="13329" width="1.1796875" style="2" customWidth="1"/>
    <col min="13330" max="13330" width="15" style="2" bestFit="1" customWidth="1"/>
    <col min="13331" max="13331" width="1.1796875" style="2" customWidth="1"/>
    <col min="13332" max="13332" width="15" style="2" bestFit="1" customWidth="1"/>
    <col min="13333" max="13569" width="9.1796875" style="2"/>
    <col min="13570" max="13570" width="54.1796875" style="2" customWidth="1"/>
    <col min="13571" max="13571" width="7.453125" style="2" customWidth="1"/>
    <col min="13572" max="13572" width="1" style="2" customWidth="1"/>
    <col min="13573" max="13573" width="16.453125" style="2" customWidth="1"/>
    <col min="13574" max="13574" width="1" style="2" customWidth="1"/>
    <col min="13575" max="13575" width="16.453125" style="2" customWidth="1"/>
    <col min="13576" max="13576" width="1" style="2" customWidth="1"/>
    <col min="13577" max="13577" width="16.453125" style="2" customWidth="1"/>
    <col min="13578" max="13578" width="1" style="2" customWidth="1"/>
    <col min="13579" max="13579" width="16.453125" style="2" customWidth="1"/>
    <col min="13580" max="13580" width="1" style="2" customWidth="1"/>
    <col min="13581" max="13581" width="9.1796875" style="2"/>
    <col min="13582" max="13582" width="15" style="2" bestFit="1" customWidth="1"/>
    <col min="13583" max="13583" width="1.1796875" style="2" customWidth="1"/>
    <col min="13584" max="13584" width="15" style="2" bestFit="1" customWidth="1"/>
    <col min="13585" max="13585" width="1.1796875" style="2" customWidth="1"/>
    <col min="13586" max="13586" width="15" style="2" bestFit="1" customWidth="1"/>
    <col min="13587" max="13587" width="1.1796875" style="2" customWidth="1"/>
    <col min="13588" max="13588" width="15" style="2" bestFit="1" customWidth="1"/>
    <col min="13589" max="13825" width="9.1796875" style="2"/>
    <col min="13826" max="13826" width="54.1796875" style="2" customWidth="1"/>
    <col min="13827" max="13827" width="7.453125" style="2" customWidth="1"/>
    <col min="13828" max="13828" width="1" style="2" customWidth="1"/>
    <col min="13829" max="13829" width="16.453125" style="2" customWidth="1"/>
    <col min="13830" max="13830" width="1" style="2" customWidth="1"/>
    <col min="13831" max="13831" width="16.453125" style="2" customWidth="1"/>
    <col min="13832" max="13832" width="1" style="2" customWidth="1"/>
    <col min="13833" max="13833" width="16.453125" style="2" customWidth="1"/>
    <col min="13834" max="13834" width="1" style="2" customWidth="1"/>
    <col min="13835" max="13835" width="16.453125" style="2" customWidth="1"/>
    <col min="13836" max="13836" width="1" style="2" customWidth="1"/>
    <col min="13837" max="13837" width="9.1796875" style="2"/>
    <col min="13838" max="13838" width="15" style="2" bestFit="1" customWidth="1"/>
    <col min="13839" max="13839" width="1.1796875" style="2" customWidth="1"/>
    <col min="13840" max="13840" width="15" style="2" bestFit="1" customWidth="1"/>
    <col min="13841" max="13841" width="1.1796875" style="2" customWidth="1"/>
    <col min="13842" max="13842" width="15" style="2" bestFit="1" customWidth="1"/>
    <col min="13843" max="13843" width="1.1796875" style="2" customWidth="1"/>
    <col min="13844" max="13844" width="15" style="2" bestFit="1" customWidth="1"/>
    <col min="13845" max="14081" width="9.1796875" style="2"/>
    <col min="14082" max="14082" width="54.1796875" style="2" customWidth="1"/>
    <col min="14083" max="14083" width="7.453125" style="2" customWidth="1"/>
    <col min="14084" max="14084" width="1" style="2" customWidth="1"/>
    <col min="14085" max="14085" width="16.453125" style="2" customWidth="1"/>
    <col min="14086" max="14086" width="1" style="2" customWidth="1"/>
    <col min="14087" max="14087" width="16.453125" style="2" customWidth="1"/>
    <col min="14088" max="14088" width="1" style="2" customWidth="1"/>
    <col min="14089" max="14089" width="16.453125" style="2" customWidth="1"/>
    <col min="14090" max="14090" width="1" style="2" customWidth="1"/>
    <col min="14091" max="14091" width="16.453125" style="2" customWidth="1"/>
    <col min="14092" max="14092" width="1" style="2" customWidth="1"/>
    <col min="14093" max="14093" width="9.1796875" style="2"/>
    <col min="14094" max="14094" width="15" style="2" bestFit="1" customWidth="1"/>
    <col min="14095" max="14095" width="1.1796875" style="2" customWidth="1"/>
    <col min="14096" max="14096" width="15" style="2" bestFit="1" customWidth="1"/>
    <col min="14097" max="14097" width="1.1796875" style="2" customWidth="1"/>
    <col min="14098" max="14098" width="15" style="2" bestFit="1" customWidth="1"/>
    <col min="14099" max="14099" width="1.1796875" style="2" customWidth="1"/>
    <col min="14100" max="14100" width="15" style="2" bestFit="1" customWidth="1"/>
    <col min="14101" max="14337" width="9.1796875" style="2"/>
    <col min="14338" max="14338" width="54.1796875" style="2" customWidth="1"/>
    <col min="14339" max="14339" width="7.453125" style="2" customWidth="1"/>
    <col min="14340" max="14340" width="1" style="2" customWidth="1"/>
    <col min="14341" max="14341" width="16.453125" style="2" customWidth="1"/>
    <col min="14342" max="14342" width="1" style="2" customWidth="1"/>
    <col min="14343" max="14343" width="16.453125" style="2" customWidth="1"/>
    <col min="14344" max="14344" width="1" style="2" customWidth="1"/>
    <col min="14345" max="14345" width="16.453125" style="2" customWidth="1"/>
    <col min="14346" max="14346" width="1" style="2" customWidth="1"/>
    <col min="14347" max="14347" width="16.453125" style="2" customWidth="1"/>
    <col min="14348" max="14348" width="1" style="2" customWidth="1"/>
    <col min="14349" max="14349" width="9.1796875" style="2"/>
    <col min="14350" max="14350" width="15" style="2" bestFit="1" customWidth="1"/>
    <col min="14351" max="14351" width="1.1796875" style="2" customWidth="1"/>
    <col min="14352" max="14352" width="15" style="2" bestFit="1" customWidth="1"/>
    <col min="14353" max="14353" width="1.1796875" style="2" customWidth="1"/>
    <col min="14354" max="14354" width="15" style="2" bestFit="1" customWidth="1"/>
    <col min="14355" max="14355" width="1.1796875" style="2" customWidth="1"/>
    <col min="14356" max="14356" width="15" style="2" bestFit="1" customWidth="1"/>
    <col min="14357" max="14593" width="9.1796875" style="2"/>
    <col min="14594" max="14594" width="54.1796875" style="2" customWidth="1"/>
    <col min="14595" max="14595" width="7.453125" style="2" customWidth="1"/>
    <col min="14596" max="14596" width="1" style="2" customWidth="1"/>
    <col min="14597" max="14597" width="16.453125" style="2" customWidth="1"/>
    <col min="14598" max="14598" width="1" style="2" customWidth="1"/>
    <col min="14599" max="14599" width="16.453125" style="2" customWidth="1"/>
    <col min="14600" max="14600" width="1" style="2" customWidth="1"/>
    <col min="14601" max="14601" width="16.453125" style="2" customWidth="1"/>
    <col min="14602" max="14602" width="1" style="2" customWidth="1"/>
    <col min="14603" max="14603" width="16.453125" style="2" customWidth="1"/>
    <col min="14604" max="14604" width="1" style="2" customWidth="1"/>
    <col min="14605" max="14605" width="9.1796875" style="2"/>
    <col min="14606" max="14606" width="15" style="2" bestFit="1" customWidth="1"/>
    <col min="14607" max="14607" width="1.1796875" style="2" customWidth="1"/>
    <col min="14608" max="14608" width="15" style="2" bestFit="1" customWidth="1"/>
    <col min="14609" max="14609" width="1.1796875" style="2" customWidth="1"/>
    <col min="14610" max="14610" width="15" style="2" bestFit="1" customWidth="1"/>
    <col min="14611" max="14611" width="1.1796875" style="2" customWidth="1"/>
    <col min="14612" max="14612" width="15" style="2" bestFit="1" customWidth="1"/>
    <col min="14613" max="14849" width="9.1796875" style="2"/>
    <col min="14850" max="14850" width="54.1796875" style="2" customWidth="1"/>
    <col min="14851" max="14851" width="7.453125" style="2" customWidth="1"/>
    <col min="14852" max="14852" width="1" style="2" customWidth="1"/>
    <col min="14853" max="14853" width="16.453125" style="2" customWidth="1"/>
    <col min="14854" max="14854" width="1" style="2" customWidth="1"/>
    <col min="14855" max="14855" width="16.453125" style="2" customWidth="1"/>
    <col min="14856" max="14856" width="1" style="2" customWidth="1"/>
    <col min="14857" max="14857" width="16.453125" style="2" customWidth="1"/>
    <col min="14858" max="14858" width="1" style="2" customWidth="1"/>
    <col min="14859" max="14859" width="16.453125" style="2" customWidth="1"/>
    <col min="14860" max="14860" width="1" style="2" customWidth="1"/>
    <col min="14861" max="14861" width="9.1796875" style="2"/>
    <col min="14862" max="14862" width="15" style="2" bestFit="1" customWidth="1"/>
    <col min="14863" max="14863" width="1.1796875" style="2" customWidth="1"/>
    <col min="14864" max="14864" width="15" style="2" bestFit="1" customWidth="1"/>
    <col min="14865" max="14865" width="1.1796875" style="2" customWidth="1"/>
    <col min="14866" max="14866" width="15" style="2" bestFit="1" customWidth="1"/>
    <col min="14867" max="14867" width="1.1796875" style="2" customWidth="1"/>
    <col min="14868" max="14868" width="15" style="2" bestFit="1" customWidth="1"/>
    <col min="14869" max="15105" width="9.1796875" style="2"/>
    <col min="15106" max="15106" width="54.1796875" style="2" customWidth="1"/>
    <col min="15107" max="15107" width="7.453125" style="2" customWidth="1"/>
    <col min="15108" max="15108" width="1" style="2" customWidth="1"/>
    <col min="15109" max="15109" width="16.453125" style="2" customWidth="1"/>
    <col min="15110" max="15110" width="1" style="2" customWidth="1"/>
    <col min="15111" max="15111" width="16.453125" style="2" customWidth="1"/>
    <col min="15112" max="15112" width="1" style="2" customWidth="1"/>
    <col min="15113" max="15113" width="16.453125" style="2" customWidth="1"/>
    <col min="15114" max="15114" width="1" style="2" customWidth="1"/>
    <col min="15115" max="15115" width="16.453125" style="2" customWidth="1"/>
    <col min="15116" max="15116" width="1" style="2" customWidth="1"/>
    <col min="15117" max="15117" width="9.1796875" style="2"/>
    <col min="15118" max="15118" width="15" style="2" bestFit="1" customWidth="1"/>
    <col min="15119" max="15119" width="1.1796875" style="2" customWidth="1"/>
    <col min="15120" max="15120" width="15" style="2" bestFit="1" customWidth="1"/>
    <col min="15121" max="15121" width="1.1796875" style="2" customWidth="1"/>
    <col min="15122" max="15122" width="15" style="2" bestFit="1" customWidth="1"/>
    <col min="15123" max="15123" width="1.1796875" style="2" customWidth="1"/>
    <col min="15124" max="15124" width="15" style="2" bestFit="1" customWidth="1"/>
    <col min="15125" max="15361" width="9.1796875" style="2"/>
    <col min="15362" max="15362" width="54.1796875" style="2" customWidth="1"/>
    <col min="15363" max="15363" width="7.453125" style="2" customWidth="1"/>
    <col min="15364" max="15364" width="1" style="2" customWidth="1"/>
    <col min="15365" max="15365" width="16.453125" style="2" customWidth="1"/>
    <col min="15366" max="15366" width="1" style="2" customWidth="1"/>
    <col min="15367" max="15367" width="16.453125" style="2" customWidth="1"/>
    <col min="15368" max="15368" width="1" style="2" customWidth="1"/>
    <col min="15369" max="15369" width="16.453125" style="2" customWidth="1"/>
    <col min="15370" max="15370" width="1" style="2" customWidth="1"/>
    <col min="15371" max="15371" width="16.453125" style="2" customWidth="1"/>
    <col min="15372" max="15372" width="1" style="2" customWidth="1"/>
    <col min="15373" max="15373" width="9.1796875" style="2"/>
    <col min="15374" max="15374" width="15" style="2" bestFit="1" customWidth="1"/>
    <col min="15375" max="15375" width="1.1796875" style="2" customWidth="1"/>
    <col min="15376" max="15376" width="15" style="2" bestFit="1" customWidth="1"/>
    <col min="15377" max="15377" width="1.1796875" style="2" customWidth="1"/>
    <col min="15378" max="15378" width="15" style="2" bestFit="1" customWidth="1"/>
    <col min="15379" max="15379" width="1.1796875" style="2" customWidth="1"/>
    <col min="15380" max="15380" width="15" style="2" bestFit="1" customWidth="1"/>
    <col min="15381" max="15617" width="9.1796875" style="2"/>
    <col min="15618" max="15618" width="54.1796875" style="2" customWidth="1"/>
    <col min="15619" max="15619" width="7.453125" style="2" customWidth="1"/>
    <col min="15620" max="15620" width="1" style="2" customWidth="1"/>
    <col min="15621" max="15621" width="16.453125" style="2" customWidth="1"/>
    <col min="15622" max="15622" width="1" style="2" customWidth="1"/>
    <col min="15623" max="15623" width="16.453125" style="2" customWidth="1"/>
    <col min="15624" max="15624" width="1" style="2" customWidth="1"/>
    <col min="15625" max="15625" width="16.453125" style="2" customWidth="1"/>
    <col min="15626" max="15626" width="1" style="2" customWidth="1"/>
    <col min="15627" max="15627" width="16.453125" style="2" customWidth="1"/>
    <col min="15628" max="15628" width="1" style="2" customWidth="1"/>
    <col min="15629" max="15629" width="9.1796875" style="2"/>
    <col min="15630" max="15630" width="15" style="2" bestFit="1" customWidth="1"/>
    <col min="15631" max="15631" width="1.1796875" style="2" customWidth="1"/>
    <col min="15632" max="15632" width="15" style="2" bestFit="1" customWidth="1"/>
    <col min="15633" max="15633" width="1.1796875" style="2" customWidth="1"/>
    <col min="15634" max="15634" width="15" style="2" bestFit="1" customWidth="1"/>
    <col min="15635" max="15635" width="1.1796875" style="2" customWidth="1"/>
    <col min="15636" max="15636" width="15" style="2" bestFit="1" customWidth="1"/>
    <col min="15637" max="15873" width="9.1796875" style="2"/>
    <col min="15874" max="15874" width="54.1796875" style="2" customWidth="1"/>
    <col min="15875" max="15875" width="7.453125" style="2" customWidth="1"/>
    <col min="15876" max="15876" width="1" style="2" customWidth="1"/>
    <col min="15877" max="15877" width="16.453125" style="2" customWidth="1"/>
    <col min="15878" max="15878" width="1" style="2" customWidth="1"/>
    <col min="15879" max="15879" width="16.453125" style="2" customWidth="1"/>
    <col min="15880" max="15880" width="1" style="2" customWidth="1"/>
    <col min="15881" max="15881" width="16.453125" style="2" customWidth="1"/>
    <col min="15882" max="15882" width="1" style="2" customWidth="1"/>
    <col min="15883" max="15883" width="16.453125" style="2" customWidth="1"/>
    <col min="15884" max="15884" width="1" style="2" customWidth="1"/>
    <col min="15885" max="15885" width="9.1796875" style="2"/>
    <col min="15886" max="15886" width="15" style="2" bestFit="1" customWidth="1"/>
    <col min="15887" max="15887" width="1.1796875" style="2" customWidth="1"/>
    <col min="15888" max="15888" width="15" style="2" bestFit="1" customWidth="1"/>
    <col min="15889" max="15889" width="1.1796875" style="2" customWidth="1"/>
    <col min="15890" max="15890" width="15" style="2" bestFit="1" customWidth="1"/>
    <col min="15891" max="15891" width="1.1796875" style="2" customWidth="1"/>
    <col min="15892" max="15892" width="15" style="2" bestFit="1" customWidth="1"/>
    <col min="15893" max="16129" width="9.1796875" style="2"/>
    <col min="16130" max="16130" width="54.1796875" style="2" customWidth="1"/>
    <col min="16131" max="16131" width="7.453125" style="2" customWidth="1"/>
    <col min="16132" max="16132" width="1" style="2" customWidth="1"/>
    <col min="16133" max="16133" width="16.453125" style="2" customWidth="1"/>
    <col min="16134" max="16134" width="1" style="2" customWidth="1"/>
    <col min="16135" max="16135" width="16.453125" style="2" customWidth="1"/>
    <col min="16136" max="16136" width="1" style="2" customWidth="1"/>
    <col min="16137" max="16137" width="16.453125" style="2" customWidth="1"/>
    <col min="16138" max="16138" width="1" style="2" customWidth="1"/>
    <col min="16139" max="16139" width="16.453125" style="2" customWidth="1"/>
    <col min="16140" max="16140" width="1" style="2" customWidth="1"/>
    <col min="16141" max="16141" width="9.1796875" style="2"/>
    <col min="16142" max="16142" width="15" style="2" bestFit="1" customWidth="1"/>
    <col min="16143" max="16143" width="1.1796875" style="2" customWidth="1"/>
    <col min="16144" max="16144" width="15" style="2" bestFit="1" customWidth="1"/>
    <col min="16145" max="16145" width="1.1796875" style="2" customWidth="1"/>
    <col min="16146" max="16146" width="15" style="2" bestFit="1" customWidth="1"/>
    <col min="16147" max="16147" width="1.1796875" style="2" customWidth="1"/>
    <col min="16148" max="16148" width="15" style="2" bestFit="1" customWidth="1"/>
    <col min="16149" max="16384" width="9.1796875" style="2"/>
  </cols>
  <sheetData>
    <row r="1" spans="1:12" ht="21" customHeight="1" x14ac:dyDescent="0.35">
      <c r="A1" s="5" t="s">
        <v>182</v>
      </c>
      <c r="B1" s="5"/>
      <c r="C1" s="1"/>
      <c r="D1" s="1"/>
      <c r="E1" s="140"/>
      <c r="F1" s="1"/>
      <c r="G1" s="1"/>
      <c r="H1" s="1"/>
      <c r="I1" s="140"/>
      <c r="J1" s="1"/>
      <c r="K1" s="1"/>
    </row>
    <row r="2" spans="1:12" ht="21" customHeight="1" x14ac:dyDescent="0.35">
      <c r="A2" s="154" t="s">
        <v>204</v>
      </c>
      <c r="B2" s="5"/>
      <c r="C2" s="1"/>
      <c r="D2" s="1"/>
      <c r="E2" s="140"/>
      <c r="F2" s="1"/>
      <c r="G2" s="1"/>
      <c r="H2" s="1"/>
      <c r="I2" s="140"/>
      <c r="J2" s="1"/>
      <c r="K2" s="1"/>
    </row>
    <row r="3" spans="1:12" ht="21" customHeight="1" x14ac:dyDescent="0.3">
      <c r="A3" s="4" t="s">
        <v>0</v>
      </c>
      <c r="B3" s="4"/>
      <c r="C3" s="1"/>
      <c r="D3" s="1"/>
      <c r="E3" s="140"/>
      <c r="F3" s="1"/>
      <c r="G3" s="1"/>
      <c r="H3" s="1"/>
      <c r="I3" s="140"/>
      <c r="J3" s="3"/>
      <c r="K3" s="1"/>
    </row>
    <row r="4" spans="1:12" ht="16.5" customHeight="1" x14ac:dyDescent="0.3">
      <c r="A4" s="92"/>
      <c r="B4" s="92"/>
      <c r="C4" s="92"/>
      <c r="D4" s="92"/>
      <c r="E4" s="141"/>
      <c r="F4" s="92"/>
      <c r="G4" s="92"/>
      <c r="H4" s="92"/>
      <c r="I4" s="141"/>
      <c r="J4" s="92"/>
      <c r="K4" s="92"/>
      <c r="L4" s="92"/>
    </row>
    <row r="5" spans="1:12" s="37" customFormat="1" ht="18" customHeight="1" x14ac:dyDescent="0.3">
      <c r="A5" s="15"/>
      <c r="B5" s="15"/>
      <c r="C5" s="93"/>
      <c r="D5" s="93"/>
      <c r="E5" s="155" t="s">
        <v>1</v>
      </c>
      <c r="F5" s="155"/>
      <c r="G5" s="155"/>
      <c r="H5" s="16"/>
      <c r="I5" s="155" t="s">
        <v>2</v>
      </c>
      <c r="J5" s="155"/>
      <c r="K5" s="155"/>
    </row>
    <row r="6" spans="1:12" ht="18" customHeight="1" x14ac:dyDescent="0.3">
      <c r="A6" s="11"/>
      <c r="B6" s="11"/>
      <c r="C6" s="93"/>
      <c r="D6" s="93"/>
      <c r="E6" s="155" t="s">
        <v>3</v>
      </c>
      <c r="F6" s="155"/>
      <c r="G6" s="155"/>
      <c r="H6" s="16"/>
      <c r="I6" s="155" t="s">
        <v>3</v>
      </c>
      <c r="J6" s="155"/>
      <c r="K6" s="155"/>
    </row>
    <row r="7" spans="1:12" ht="18" customHeight="1" x14ac:dyDescent="0.3">
      <c r="A7" s="11"/>
      <c r="B7" s="11"/>
      <c r="C7" s="93"/>
      <c r="D7" s="93"/>
      <c r="E7" s="142" t="s">
        <v>4</v>
      </c>
      <c r="F7" s="94"/>
      <c r="G7" s="94" t="s">
        <v>5</v>
      </c>
      <c r="H7" s="6"/>
      <c r="I7" s="142" t="s">
        <v>4</v>
      </c>
      <c r="J7" s="94"/>
      <c r="K7" s="94" t="s">
        <v>5</v>
      </c>
    </row>
    <row r="8" spans="1:12" ht="18" customHeight="1" x14ac:dyDescent="0.3">
      <c r="A8" s="77" t="s">
        <v>6</v>
      </c>
      <c r="B8" s="77"/>
      <c r="C8" s="36" t="s">
        <v>7</v>
      </c>
      <c r="D8" s="36"/>
      <c r="E8" s="6">
        <v>2024</v>
      </c>
      <c r="F8" s="6"/>
      <c r="G8" s="6">
        <v>2023</v>
      </c>
      <c r="H8" s="6"/>
      <c r="I8" s="6">
        <v>2024</v>
      </c>
      <c r="J8" s="6"/>
      <c r="K8" s="6">
        <v>2023</v>
      </c>
    </row>
    <row r="9" spans="1:12" ht="18" customHeight="1" x14ac:dyDescent="0.3">
      <c r="A9" s="11"/>
      <c r="B9" s="11"/>
      <c r="C9" s="36"/>
      <c r="D9" s="36"/>
      <c r="E9" s="143" t="s">
        <v>8</v>
      </c>
      <c r="F9" s="6"/>
      <c r="G9" s="6"/>
      <c r="H9" s="6"/>
      <c r="I9" s="143" t="s">
        <v>8</v>
      </c>
      <c r="J9" s="6"/>
      <c r="K9" s="6"/>
    </row>
    <row r="10" spans="1:12" ht="18" customHeight="1" x14ac:dyDescent="0.3">
      <c r="A10" s="11"/>
      <c r="B10" s="11"/>
      <c r="C10" s="36"/>
      <c r="D10" s="36"/>
      <c r="E10" s="157" t="s">
        <v>9</v>
      </c>
      <c r="F10" s="157"/>
      <c r="G10" s="157"/>
      <c r="H10" s="157"/>
      <c r="I10" s="157"/>
      <c r="J10" s="157"/>
      <c r="K10" s="157"/>
    </row>
    <row r="11" spans="1:12" ht="18" customHeight="1" x14ac:dyDescent="0.35">
      <c r="A11" s="95" t="s">
        <v>10</v>
      </c>
      <c r="B11" s="95"/>
      <c r="C11" s="17"/>
      <c r="D11" s="17"/>
      <c r="E11" s="144"/>
      <c r="F11" s="11"/>
      <c r="G11" s="11"/>
      <c r="H11" s="11"/>
      <c r="I11" s="144"/>
      <c r="J11" s="11"/>
      <c r="K11" s="11"/>
    </row>
    <row r="12" spans="1:12" ht="18" customHeight="1" x14ac:dyDescent="0.3">
      <c r="A12" s="18" t="s">
        <v>11</v>
      </c>
      <c r="B12" s="18"/>
      <c r="C12" s="17"/>
      <c r="D12" s="17"/>
      <c r="E12" s="19">
        <v>841946</v>
      </c>
      <c r="F12" s="19"/>
      <c r="G12" s="96">
        <v>964990</v>
      </c>
      <c r="H12" s="19"/>
      <c r="I12" s="19">
        <v>230436</v>
      </c>
      <c r="J12" s="19"/>
      <c r="K12" s="96">
        <v>282848</v>
      </c>
    </row>
    <row r="13" spans="1:12" ht="18" customHeight="1" x14ac:dyDescent="0.3">
      <c r="A13" s="18" t="s">
        <v>12</v>
      </c>
      <c r="B13" s="18"/>
      <c r="C13" s="17" t="s">
        <v>181</v>
      </c>
      <c r="D13" s="17"/>
      <c r="E13" s="19">
        <v>397471</v>
      </c>
      <c r="F13" s="19"/>
      <c r="G13" s="96">
        <v>609364</v>
      </c>
      <c r="H13" s="19"/>
      <c r="I13" s="19">
        <v>292456</v>
      </c>
      <c r="J13" s="19"/>
      <c r="K13" s="96">
        <v>505240</v>
      </c>
    </row>
    <row r="14" spans="1:12" ht="18" customHeight="1" x14ac:dyDescent="0.3">
      <c r="A14" s="18" t="s">
        <v>13</v>
      </c>
      <c r="B14" s="18"/>
      <c r="C14" s="17">
        <v>3</v>
      </c>
      <c r="D14" s="17"/>
      <c r="E14" s="19">
        <v>102</v>
      </c>
      <c r="F14" s="19"/>
      <c r="G14" s="96">
        <v>316370</v>
      </c>
      <c r="H14" s="19"/>
      <c r="I14" s="19">
        <v>943</v>
      </c>
      <c r="J14" s="19"/>
      <c r="K14" s="96">
        <v>317317</v>
      </c>
    </row>
    <row r="15" spans="1:12" ht="18" customHeight="1" x14ac:dyDescent="0.3">
      <c r="A15" s="18" t="s">
        <v>14</v>
      </c>
      <c r="B15" s="18"/>
      <c r="C15" s="17"/>
      <c r="D15" s="17"/>
      <c r="E15" s="145">
        <v>38562</v>
      </c>
      <c r="F15" s="19"/>
      <c r="G15" s="96">
        <v>84740</v>
      </c>
      <c r="H15" s="19"/>
      <c r="I15" s="19">
        <v>31196</v>
      </c>
      <c r="J15" s="19"/>
      <c r="K15" s="96">
        <v>76514</v>
      </c>
    </row>
    <row r="16" spans="1:12" ht="18" hidden="1" customHeight="1" x14ac:dyDescent="0.3">
      <c r="A16" s="18" t="s">
        <v>15</v>
      </c>
      <c r="B16" s="18"/>
      <c r="C16" s="17">
        <v>2</v>
      </c>
      <c r="D16" s="17"/>
      <c r="E16" s="145"/>
      <c r="F16" s="19"/>
      <c r="G16" s="96">
        <v>0</v>
      </c>
      <c r="H16" s="19"/>
      <c r="I16" s="19"/>
      <c r="J16" s="19"/>
      <c r="K16" s="96">
        <v>0</v>
      </c>
    </row>
    <row r="17" spans="1:11" ht="18" hidden="1" customHeight="1" x14ac:dyDescent="0.3">
      <c r="A17" s="18" t="s">
        <v>180</v>
      </c>
      <c r="B17" s="18"/>
      <c r="C17" s="17"/>
      <c r="D17" s="17"/>
      <c r="E17" s="145"/>
      <c r="F17" s="19"/>
      <c r="G17" s="96"/>
      <c r="H17" s="19"/>
      <c r="I17" s="19"/>
      <c r="J17" s="19"/>
      <c r="K17" s="96"/>
    </row>
    <row r="18" spans="1:11" ht="18" customHeight="1" x14ac:dyDescent="0.3">
      <c r="A18" s="97" t="s">
        <v>16</v>
      </c>
      <c r="B18" s="97"/>
      <c r="C18" s="17"/>
      <c r="D18" s="17"/>
      <c r="E18" s="145">
        <v>288701</v>
      </c>
      <c r="F18" s="19"/>
      <c r="G18" s="96">
        <v>249244</v>
      </c>
      <c r="H18" s="19"/>
      <c r="I18" s="19">
        <v>122873</v>
      </c>
      <c r="J18" s="19"/>
      <c r="K18" s="96">
        <v>119720</v>
      </c>
    </row>
    <row r="19" spans="1:11" ht="18" hidden="1" customHeight="1" x14ac:dyDescent="0.3">
      <c r="A19" s="97" t="s">
        <v>17</v>
      </c>
      <c r="B19" s="97"/>
      <c r="C19" s="17">
        <v>10</v>
      </c>
      <c r="D19" s="17"/>
      <c r="E19" s="19"/>
      <c r="F19" s="19"/>
      <c r="G19" s="96">
        <v>0</v>
      </c>
      <c r="H19" s="19"/>
      <c r="I19" s="19"/>
      <c r="J19" s="19"/>
      <c r="K19" s="96"/>
    </row>
    <row r="20" spans="1:11" ht="18" customHeight="1" x14ac:dyDescent="0.3">
      <c r="A20" s="97" t="s">
        <v>18</v>
      </c>
      <c r="B20" s="97"/>
      <c r="C20" s="17">
        <v>11</v>
      </c>
      <c r="D20" s="17"/>
      <c r="E20" s="19">
        <v>285</v>
      </c>
      <c r="F20" s="19"/>
      <c r="G20" s="96">
        <v>282</v>
      </c>
      <c r="H20" s="19"/>
      <c r="I20" s="19">
        <v>285</v>
      </c>
      <c r="J20" s="19"/>
      <c r="K20" s="96">
        <v>282</v>
      </c>
    </row>
    <row r="21" spans="1:11" ht="18" customHeight="1" x14ac:dyDescent="0.3">
      <c r="A21" s="97" t="s">
        <v>19</v>
      </c>
      <c r="B21" s="97"/>
      <c r="C21" s="17"/>
      <c r="D21" s="17"/>
      <c r="E21" s="22">
        <v>161110</v>
      </c>
      <c r="F21" s="19"/>
      <c r="G21" s="96">
        <v>165793</v>
      </c>
      <c r="H21" s="19"/>
      <c r="I21" s="22">
        <v>155299</v>
      </c>
      <c r="J21" s="19"/>
      <c r="K21" s="96">
        <v>159814</v>
      </c>
    </row>
    <row r="22" spans="1:11" ht="18" customHeight="1" x14ac:dyDescent="0.3">
      <c r="A22" s="16" t="s">
        <v>20</v>
      </c>
      <c r="B22" s="16"/>
      <c r="C22" s="98"/>
      <c r="D22" s="98"/>
      <c r="E22" s="23">
        <f>SUM(E12:E21)</f>
        <v>1728177</v>
      </c>
      <c r="F22" s="24"/>
      <c r="G22" s="23">
        <f>SUM(G12:G21)</f>
        <v>2390783</v>
      </c>
      <c r="H22" s="24"/>
      <c r="I22" s="23">
        <f>SUM(I12:I21)</f>
        <v>833488</v>
      </c>
      <c r="J22" s="24"/>
      <c r="K22" s="23">
        <f>SUM(K12:K21)</f>
        <v>1461735</v>
      </c>
    </row>
    <row r="23" spans="1:11" ht="16.5" customHeight="1" x14ac:dyDescent="0.3">
      <c r="A23" s="16"/>
      <c r="B23" s="16"/>
      <c r="C23" s="98"/>
      <c r="D23" s="98"/>
      <c r="E23" s="19"/>
      <c r="F23" s="19"/>
      <c r="G23" s="19"/>
      <c r="H23" s="19"/>
      <c r="I23" s="19"/>
      <c r="J23" s="19"/>
      <c r="K23" s="19"/>
    </row>
    <row r="24" spans="1:11" ht="18" customHeight="1" x14ac:dyDescent="0.35">
      <c r="A24" s="25" t="s">
        <v>21</v>
      </c>
      <c r="B24" s="25"/>
      <c r="C24" s="17"/>
      <c r="D24" s="17"/>
      <c r="E24" s="19"/>
      <c r="F24" s="19"/>
      <c r="G24" s="19"/>
      <c r="H24" s="19"/>
      <c r="I24" s="19"/>
      <c r="J24" s="19"/>
      <c r="K24" s="19"/>
    </row>
    <row r="25" spans="1:11" ht="18" customHeight="1" x14ac:dyDescent="0.3">
      <c r="A25" s="97" t="s">
        <v>22</v>
      </c>
      <c r="B25" s="97"/>
      <c r="C25" s="17">
        <v>11</v>
      </c>
      <c r="D25" s="17"/>
      <c r="E25" s="19">
        <v>11575</v>
      </c>
      <c r="F25" s="19"/>
      <c r="G25" s="96">
        <v>13675</v>
      </c>
      <c r="H25" s="19"/>
      <c r="I25" s="19">
        <v>11575</v>
      </c>
      <c r="J25" s="19"/>
      <c r="K25" s="96">
        <v>13675</v>
      </c>
    </row>
    <row r="26" spans="1:11" ht="18" customHeight="1" x14ac:dyDescent="0.3">
      <c r="A26" s="97" t="s">
        <v>23</v>
      </c>
      <c r="B26" s="97"/>
      <c r="C26" s="17">
        <v>5</v>
      </c>
      <c r="D26" s="17"/>
      <c r="E26" s="19">
        <v>133410</v>
      </c>
      <c r="F26" s="19"/>
      <c r="G26" s="96">
        <v>129851</v>
      </c>
      <c r="H26" s="19"/>
      <c r="I26" s="19">
        <v>118230</v>
      </c>
      <c r="J26" s="19"/>
      <c r="K26" s="96">
        <v>118230</v>
      </c>
    </row>
    <row r="27" spans="1:11" ht="18" customHeight="1" x14ac:dyDescent="0.3">
      <c r="A27" s="97" t="s">
        <v>24</v>
      </c>
      <c r="B27" s="97"/>
      <c r="C27" s="17">
        <v>6</v>
      </c>
      <c r="D27" s="17"/>
      <c r="E27" s="131">
        <v>0</v>
      </c>
      <c r="F27" s="19"/>
      <c r="G27" s="96">
        <v>0</v>
      </c>
      <c r="H27" s="19"/>
      <c r="I27" s="19">
        <v>2054750</v>
      </c>
      <c r="J27" s="19"/>
      <c r="K27" s="96">
        <v>2054750</v>
      </c>
    </row>
    <row r="28" spans="1:11" ht="18" customHeight="1" x14ac:dyDescent="0.3">
      <c r="A28" s="97" t="s">
        <v>25</v>
      </c>
      <c r="B28" s="97"/>
      <c r="C28" s="17">
        <v>7</v>
      </c>
      <c r="D28" s="17"/>
      <c r="E28" s="19">
        <v>7107268</v>
      </c>
      <c r="F28" s="19"/>
      <c r="G28" s="96">
        <v>7103079</v>
      </c>
      <c r="H28" s="19"/>
      <c r="I28" s="19">
        <v>5699688</v>
      </c>
      <c r="J28" s="19"/>
      <c r="K28" s="96">
        <v>5645789</v>
      </c>
    </row>
    <row r="29" spans="1:11" ht="18" customHeight="1" x14ac:dyDescent="0.3">
      <c r="A29" s="97" t="s">
        <v>26</v>
      </c>
      <c r="B29" s="97"/>
      <c r="C29" s="17"/>
      <c r="D29" s="17"/>
      <c r="E29" s="19">
        <v>43817</v>
      </c>
      <c r="F29" s="19"/>
      <c r="G29" s="96">
        <v>45481</v>
      </c>
      <c r="H29" s="19"/>
      <c r="I29" s="19">
        <v>39770</v>
      </c>
      <c r="J29" s="19"/>
      <c r="K29" s="96">
        <v>42207</v>
      </c>
    </row>
    <row r="30" spans="1:11" ht="18" customHeight="1" x14ac:dyDescent="0.3">
      <c r="A30" s="97" t="s">
        <v>27</v>
      </c>
      <c r="B30" s="97"/>
      <c r="C30" s="17"/>
      <c r="D30" s="17"/>
      <c r="E30" s="19">
        <v>93056</v>
      </c>
      <c r="F30" s="19"/>
      <c r="G30" s="96">
        <v>68247</v>
      </c>
      <c r="H30" s="19"/>
      <c r="I30" s="137">
        <v>100610</v>
      </c>
      <c r="J30" s="19"/>
      <c r="K30" s="96">
        <v>73252</v>
      </c>
    </row>
    <row r="31" spans="1:11" ht="18" customHeight="1" x14ac:dyDescent="0.3">
      <c r="A31" s="97" t="s">
        <v>28</v>
      </c>
      <c r="B31" s="97"/>
      <c r="C31" s="17"/>
      <c r="D31" s="17"/>
      <c r="E31" s="19">
        <v>147122</v>
      </c>
      <c r="F31" s="19"/>
      <c r="G31" s="96">
        <v>146332</v>
      </c>
      <c r="H31" s="19"/>
      <c r="I31" s="19">
        <v>136471</v>
      </c>
      <c r="J31" s="19"/>
      <c r="K31" s="96">
        <v>134920</v>
      </c>
    </row>
    <row r="32" spans="1:11" ht="18" customHeight="1" x14ac:dyDescent="0.3">
      <c r="A32" s="97" t="s">
        <v>29</v>
      </c>
      <c r="B32" s="97"/>
      <c r="C32" s="17"/>
      <c r="D32" s="17"/>
      <c r="E32" s="19">
        <v>43142</v>
      </c>
      <c r="F32" s="19"/>
      <c r="G32" s="96">
        <v>30155</v>
      </c>
      <c r="H32" s="19"/>
      <c r="I32" s="149">
        <v>0</v>
      </c>
      <c r="J32" s="19"/>
      <c r="K32" s="96">
        <v>0</v>
      </c>
    </row>
    <row r="33" spans="1:11" ht="18" customHeight="1" x14ac:dyDescent="0.3">
      <c r="A33" s="97" t="s">
        <v>30</v>
      </c>
      <c r="B33" s="97"/>
      <c r="C33" s="17"/>
      <c r="D33" s="17"/>
      <c r="E33" s="22">
        <v>13365</v>
      </c>
      <c r="F33" s="19"/>
      <c r="G33" s="96">
        <v>13185</v>
      </c>
      <c r="H33" s="19"/>
      <c r="I33" s="22">
        <v>310</v>
      </c>
      <c r="J33" s="19"/>
      <c r="K33" s="96">
        <v>306</v>
      </c>
    </row>
    <row r="34" spans="1:11" ht="18" customHeight="1" x14ac:dyDescent="0.3">
      <c r="A34" s="16" t="s">
        <v>31</v>
      </c>
      <c r="B34" s="16"/>
      <c r="C34" s="17"/>
      <c r="D34" s="17"/>
      <c r="E34" s="23">
        <f>SUM(E25:E33)</f>
        <v>7592755</v>
      </c>
      <c r="F34" s="24"/>
      <c r="G34" s="23">
        <f>SUM(G25:G33)</f>
        <v>7550005</v>
      </c>
      <c r="H34" s="24"/>
      <c r="I34" s="23">
        <f>SUM(I25:I33)</f>
        <v>8161404</v>
      </c>
      <c r="J34" s="24"/>
      <c r="K34" s="23">
        <f>SUM(K25:K33)</f>
        <v>8083129</v>
      </c>
    </row>
    <row r="35" spans="1:11" ht="18" customHeight="1" thickBot="1" x14ac:dyDescent="0.35">
      <c r="A35" s="16" t="s">
        <v>32</v>
      </c>
      <c r="B35" s="16"/>
      <c r="C35" s="17"/>
      <c r="D35" s="17"/>
      <c r="E35" s="26">
        <f>SUM(E22,E34)</f>
        <v>9320932</v>
      </c>
      <c r="F35" s="24"/>
      <c r="G35" s="26">
        <f>SUM(G34,G22)</f>
        <v>9940788</v>
      </c>
      <c r="H35" s="24"/>
      <c r="I35" s="26">
        <f>SUM(I34,I22)</f>
        <v>8994892</v>
      </c>
      <c r="J35" s="24"/>
      <c r="K35" s="26">
        <f>SUM(K34,K22)</f>
        <v>9544864</v>
      </c>
    </row>
    <row r="36" spans="1:11" s="11" customFormat="1" ht="16.5" customHeight="1" thickTop="1" x14ac:dyDescent="0.3">
      <c r="E36" s="144"/>
      <c r="I36" s="144"/>
    </row>
    <row r="37" spans="1:11" ht="19.5" customHeight="1" x14ac:dyDescent="0.35">
      <c r="A37" s="5" t="s">
        <v>182</v>
      </c>
      <c r="B37" s="5"/>
      <c r="C37" s="1"/>
      <c r="D37" s="1"/>
      <c r="E37" s="140"/>
      <c r="F37" s="1"/>
      <c r="G37" s="1"/>
      <c r="H37" s="1"/>
      <c r="I37" s="140"/>
      <c r="J37" s="1"/>
      <c r="K37" s="1"/>
    </row>
    <row r="38" spans="1:11" ht="19.5" customHeight="1" x14ac:dyDescent="0.35">
      <c r="A38" s="154" t="s">
        <v>204</v>
      </c>
      <c r="B38" s="5"/>
      <c r="C38" s="1"/>
      <c r="D38" s="1"/>
      <c r="E38" s="140"/>
      <c r="F38" s="1"/>
      <c r="G38" s="1"/>
      <c r="H38" s="1"/>
      <c r="I38" s="140"/>
      <c r="J38" s="1"/>
      <c r="K38" s="1"/>
    </row>
    <row r="39" spans="1:11" ht="19.5" customHeight="1" x14ac:dyDescent="0.3">
      <c r="A39" s="4" t="s">
        <v>0</v>
      </c>
      <c r="B39" s="4"/>
      <c r="C39" s="1"/>
      <c r="D39" s="1"/>
      <c r="E39" s="140"/>
      <c r="F39" s="1"/>
      <c r="G39" s="1"/>
      <c r="H39" s="1"/>
      <c r="I39" s="140"/>
      <c r="J39" s="3"/>
      <c r="K39" s="1"/>
    </row>
    <row r="40" spans="1:11" ht="16.5" customHeight="1" x14ac:dyDescent="0.3">
      <c r="A40" s="11"/>
      <c r="B40" s="11"/>
      <c r="C40" s="12"/>
      <c r="D40" s="12"/>
      <c r="E40" s="146"/>
      <c r="F40" s="12"/>
      <c r="G40" s="12"/>
      <c r="H40" s="12"/>
      <c r="I40" s="146"/>
      <c r="J40" s="13"/>
      <c r="K40" s="14"/>
    </row>
    <row r="41" spans="1:11" s="37" customFormat="1" ht="18" customHeight="1" x14ac:dyDescent="0.3">
      <c r="A41" s="15"/>
      <c r="B41" s="15"/>
      <c r="C41" s="93"/>
      <c r="D41" s="93"/>
      <c r="E41" s="155" t="s">
        <v>1</v>
      </c>
      <c r="F41" s="155"/>
      <c r="G41" s="155"/>
      <c r="H41" s="16"/>
      <c r="I41" s="155" t="s">
        <v>2</v>
      </c>
      <c r="J41" s="155"/>
      <c r="K41" s="155"/>
    </row>
    <row r="42" spans="1:11" ht="18" customHeight="1" x14ac:dyDescent="0.3">
      <c r="A42" s="11"/>
      <c r="B42" s="11"/>
      <c r="C42" s="93"/>
      <c r="D42" s="93"/>
      <c r="E42" s="155" t="s">
        <v>3</v>
      </c>
      <c r="F42" s="155"/>
      <c r="G42" s="155"/>
      <c r="H42" s="16"/>
      <c r="I42" s="155" t="s">
        <v>3</v>
      </c>
      <c r="J42" s="155"/>
      <c r="K42" s="155"/>
    </row>
    <row r="43" spans="1:11" ht="18" customHeight="1" x14ac:dyDescent="0.3">
      <c r="A43" s="11"/>
      <c r="B43" s="11"/>
      <c r="C43" s="93"/>
      <c r="D43" s="93"/>
      <c r="E43" s="142" t="s">
        <v>4</v>
      </c>
      <c r="F43" s="94"/>
      <c r="G43" s="94" t="s">
        <v>5</v>
      </c>
      <c r="H43" s="6"/>
      <c r="I43" s="142" t="s">
        <v>4</v>
      </c>
      <c r="J43" s="94"/>
      <c r="K43" s="94" t="s">
        <v>5</v>
      </c>
    </row>
    <row r="44" spans="1:11" ht="18" customHeight="1" x14ac:dyDescent="0.3">
      <c r="A44" s="99" t="s">
        <v>33</v>
      </c>
      <c r="B44" s="99"/>
      <c r="C44" s="36" t="s">
        <v>7</v>
      </c>
      <c r="D44" s="36"/>
      <c r="E44" s="6">
        <v>2024</v>
      </c>
      <c r="F44" s="6"/>
      <c r="G44" s="6">
        <v>2023</v>
      </c>
      <c r="H44" s="6"/>
      <c r="I44" s="6">
        <v>2024</v>
      </c>
      <c r="J44" s="6"/>
      <c r="K44" s="6">
        <v>2023</v>
      </c>
    </row>
    <row r="45" spans="1:11" ht="18" customHeight="1" x14ac:dyDescent="0.3">
      <c r="A45" s="99"/>
      <c r="B45" s="99"/>
      <c r="C45" s="36"/>
      <c r="D45" s="36"/>
      <c r="E45" s="143" t="s">
        <v>8</v>
      </c>
      <c r="F45" s="6"/>
      <c r="G45" s="6"/>
      <c r="H45" s="6"/>
      <c r="I45" s="143" t="s">
        <v>8</v>
      </c>
      <c r="J45" s="6"/>
      <c r="K45" s="6"/>
    </row>
    <row r="46" spans="1:11" ht="18" customHeight="1" x14ac:dyDescent="0.3">
      <c r="A46" s="100"/>
      <c r="B46" s="100"/>
      <c r="C46" s="36"/>
      <c r="D46" s="36"/>
      <c r="E46" s="156" t="s">
        <v>9</v>
      </c>
      <c r="F46" s="156"/>
      <c r="G46" s="156"/>
      <c r="H46" s="156"/>
      <c r="I46" s="156"/>
      <c r="J46" s="156"/>
      <c r="K46" s="156"/>
    </row>
    <row r="47" spans="1:11" ht="18" customHeight="1" x14ac:dyDescent="0.35">
      <c r="A47" s="95" t="s">
        <v>34</v>
      </c>
      <c r="B47" s="95"/>
      <c r="C47" s="27"/>
      <c r="D47" s="27"/>
      <c r="E47" s="147"/>
      <c r="F47" s="29"/>
      <c r="G47" s="28"/>
      <c r="H47" s="29"/>
      <c r="I47" s="147"/>
      <c r="J47" s="29"/>
      <c r="K47" s="28"/>
    </row>
    <row r="48" spans="1:11" ht="18" customHeight="1" x14ac:dyDescent="0.3">
      <c r="A48" s="97" t="s">
        <v>35</v>
      </c>
      <c r="B48" s="97"/>
      <c r="C48" s="17">
        <v>8</v>
      </c>
      <c r="D48" s="17"/>
      <c r="E48" s="19">
        <v>1673000</v>
      </c>
      <c r="F48" s="11"/>
      <c r="G48" s="101">
        <v>1557000</v>
      </c>
      <c r="H48" s="11"/>
      <c r="I48" s="19">
        <v>1540000</v>
      </c>
      <c r="J48" s="11"/>
      <c r="K48" s="101">
        <v>1415000</v>
      </c>
    </row>
    <row r="49" spans="1:11" ht="18" customHeight="1" x14ac:dyDescent="0.3">
      <c r="A49" s="97" t="s">
        <v>188</v>
      </c>
      <c r="B49" s="97"/>
      <c r="C49" s="17" t="s">
        <v>183</v>
      </c>
      <c r="D49" s="17"/>
      <c r="E49" s="131">
        <v>0</v>
      </c>
      <c r="F49" s="11"/>
      <c r="G49" s="101">
        <v>0</v>
      </c>
      <c r="H49" s="11"/>
      <c r="I49" s="19">
        <v>64473</v>
      </c>
      <c r="J49" s="11"/>
      <c r="K49" s="101">
        <v>0</v>
      </c>
    </row>
    <row r="50" spans="1:11" ht="18" customHeight="1" x14ac:dyDescent="0.3">
      <c r="A50" s="97" t="s">
        <v>36</v>
      </c>
      <c r="B50" s="97"/>
      <c r="C50" s="17">
        <v>3</v>
      </c>
      <c r="D50" s="17"/>
      <c r="E50" s="19">
        <v>510043</v>
      </c>
      <c r="F50" s="19"/>
      <c r="G50" s="101">
        <v>1027904</v>
      </c>
      <c r="H50" s="19"/>
      <c r="I50" s="19">
        <v>475488</v>
      </c>
      <c r="J50" s="19"/>
      <c r="K50" s="101">
        <v>991873</v>
      </c>
    </row>
    <row r="51" spans="1:11" ht="18" customHeight="1" x14ac:dyDescent="0.3">
      <c r="A51" s="97" t="s">
        <v>37</v>
      </c>
      <c r="B51" s="97"/>
      <c r="C51" s="97"/>
      <c r="D51" s="97"/>
      <c r="E51" s="144"/>
      <c r="F51" s="19"/>
      <c r="G51" s="101"/>
      <c r="H51" s="19"/>
      <c r="I51" s="19"/>
      <c r="J51" s="19"/>
      <c r="K51" s="97"/>
    </row>
    <row r="52" spans="1:11" ht="18" customHeight="1" x14ac:dyDescent="0.3">
      <c r="A52" s="102" t="s">
        <v>38</v>
      </c>
      <c r="B52" s="102"/>
      <c r="C52" s="17">
        <v>8</v>
      </c>
      <c r="D52" s="17"/>
      <c r="E52" s="19">
        <v>267943</v>
      </c>
      <c r="F52" s="19"/>
      <c r="G52" s="101">
        <v>351978</v>
      </c>
      <c r="H52" s="19"/>
      <c r="I52" s="19">
        <v>235315</v>
      </c>
      <c r="J52" s="19"/>
      <c r="K52" s="101">
        <v>319350</v>
      </c>
    </row>
    <row r="53" spans="1:11" ht="18" customHeight="1" x14ac:dyDescent="0.3">
      <c r="A53" s="97" t="s">
        <v>39</v>
      </c>
      <c r="B53" s="97"/>
      <c r="C53" s="17"/>
      <c r="D53" s="17"/>
      <c r="E53" s="109">
        <v>6075</v>
      </c>
      <c r="F53" s="19"/>
      <c r="G53" s="101">
        <v>15455</v>
      </c>
      <c r="H53" s="19"/>
      <c r="I53" s="109">
        <v>4004</v>
      </c>
      <c r="J53" s="19"/>
      <c r="K53" s="101">
        <v>12976</v>
      </c>
    </row>
    <row r="54" spans="1:11" ht="18" customHeight="1" x14ac:dyDescent="0.3">
      <c r="A54" s="97" t="s">
        <v>40</v>
      </c>
      <c r="B54" s="97"/>
      <c r="C54" s="17">
        <v>11</v>
      </c>
      <c r="D54" s="17"/>
      <c r="E54" s="109">
        <v>647</v>
      </c>
      <c r="F54" s="19"/>
      <c r="G54" s="101">
        <v>1861</v>
      </c>
      <c r="H54" s="19"/>
      <c r="I54" s="109">
        <v>647</v>
      </c>
      <c r="J54" s="19"/>
      <c r="K54" s="101">
        <v>1861</v>
      </c>
    </row>
    <row r="55" spans="1:11" ht="18" customHeight="1" x14ac:dyDescent="0.3">
      <c r="A55" s="97" t="s">
        <v>41</v>
      </c>
      <c r="B55" s="97"/>
      <c r="C55" s="11"/>
      <c r="D55" s="11"/>
      <c r="E55" s="19">
        <v>6461</v>
      </c>
      <c r="F55" s="19"/>
      <c r="G55" s="101">
        <v>6539</v>
      </c>
      <c r="H55" s="19"/>
      <c r="I55" s="19">
        <v>526</v>
      </c>
      <c r="J55" s="19"/>
      <c r="K55" s="101">
        <v>1210</v>
      </c>
    </row>
    <row r="56" spans="1:11" ht="18" customHeight="1" x14ac:dyDescent="0.3">
      <c r="A56" s="16" t="s">
        <v>42</v>
      </c>
      <c r="B56" s="16"/>
      <c r="C56" s="17"/>
      <c r="D56" s="17"/>
      <c r="E56" s="23">
        <f>SUM(E48:E55)</f>
        <v>2464169</v>
      </c>
      <c r="F56" s="24"/>
      <c r="G56" s="23">
        <f>SUM(G48:G55)</f>
        <v>2960737</v>
      </c>
      <c r="H56" s="24"/>
      <c r="I56" s="23">
        <f>SUM(I48:I55)</f>
        <v>2320453</v>
      </c>
      <c r="J56" s="24"/>
      <c r="K56" s="23">
        <f>SUM(K48:K55)</f>
        <v>2742270</v>
      </c>
    </row>
    <row r="57" spans="1:11" ht="13.5" customHeight="1" x14ac:dyDescent="0.3">
      <c r="A57" s="16"/>
      <c r="B57" s="16"/>
      <c r="C57" s="17"/>
      <c r="D57" s="17"/>
      <c r="E57" s="19"/>
      <c r="F57" s="19"/>
      <c r="G57" s="19"/>
      <c r="H57" s="19"/>
      <c r="I57" s="19"/>
      <c r="J57" s="19"/>
      <c r="K57" s="19"/>
    </row>
    <row r="58" spans="1:11" ht="18" customHeight="1" x14ac:dyDescent="0.35">
      <c r="A58" s="25" t="s">
        <v>43</v>
      </c>
      <c r="B58" s="25"/>
      <c r="C58" s="17"/>
      <c r="D58" s="17"/>
      <c r="E58" s="19"/>
      <c r="F58" s="19"/>
      <c r="G58" s="19"/>
      <c r="H58" s="19"/>
      <c r="I58" s="19"/>
      <c r="J58" s="19"/>
      <c r="K58" s="19"/>
    </row>
    <row r="59" spans="1:11" ht="18" customHeight="1" x14ac:dyDescent="0.3">
      <c r="A59" s="18" t="s">
        <v>44</v>
      </c>
      <c r="B59" s="18"/>
      <c r="C59" s="17" t="s">
        <v>183</v>
      </c>
      <c r="D59" s="17"/>
      <c r="E59" s="144">
        <v>320000</v>
      </c>
      <c r="F59" s="19"/>
      <c r="G59" s="101">
        <v>320000</v>
      </c>
      <c r="H59" s="19"/>
      <c r="I59" s="19">
        <v>320000</v>
      </c>
      <c r="J59" s="19"/>
      <c r="K59" s="101">
        <v>320000</v>
      </c>
    </row>
    <row r="60" spans="1:11" ht="18" customHeight="1" x14ac:dyDescent="0.3">
      <c r="A60" s="18" t="s">
        <v>45</v>
      </c>
      <c r="B60" s="18"/>
      <c r="C60" s="17">
        <v>8</v>
      </c>
      <c r="D60" s="17"/>
      <c r="E60" s="19">
        <v>162606</v>
      </c>
      <c r="F60" s="19"/>
      <c r="G60" s="101">
        <v>205301</v>
      </c>
      <c r="H60" s="19"/>
      <c r="I60" s="19">
        <v>146296</v>
      </c>
      <c r="J60" s="19"/>
      <c r="K60" s="101">
        <v>172677</v>
      </c>
    </row>
    <row r="61" spans="1:11" ht="18" customHeight="1" x14ac:dyDescent="0.3">
      <c r="A61" s="18" t="s">
        <v>46</v>
      </c>
      <c r="B61" s="18"/>
      <c r="C61" s="17"/>
      <c r="D61" s="17"/>
      <c r="E61" s="19">
        <v>40325</v>
      </c>
      <c r="F61" s="19"/>
      <c r="G61" s="101">
        <v>33292</v>
      </c>
      <c r="H61" s="19"/>
      <c r="I61" s="19">
        <v>38068</v>
      </c>
      <c r="J61" s="19"/>
      <c r="K61" s="101">
        <v>32143</v>
      </c>
    </row>
    <row r="62" spans="1:11" ht="18" hidden="1" customHeight="1" x14ac:dyDescent="0.3">
      <c r="A62" s="97" t="s">
        <v>40</v>
      </c>
      <c r="B62" s="97"/>
      <c r="C62" s="17">
        <v>9</v>
      </c>
      <c r="D62" s="17"/>
      <c r="E62" s="19"/>
      <c r="F62" s="19"/>
      <c r="G62" s="101">
        <v>0</v>
      </c>
      <c r="H62" s="19"/>
      <c r="I62" s="19"/>
      <c r="J62" s="19"/>
      <c r="K62" s="101">
        <v>0</v>
      </c>
    </row>
    <row r="63" spans="1:11" ht="18" customHeight="1" x14ac:dyDescent="0.3">
      <c r="A63" s="18" t="s">
        <v>47</v>
      </c>
      <c r="B63" s="18"/>
      <c r="C63" s="17" t="s">
        <v>184</v>
      </c>
      <c r="D63" s="17"/>
      <c r="E63" s="144">
        <v>2646940</v>
      </c>
      <c r="F63" s="19"/>
      <c r="G63" s="101">
        <v>2646532</v>
      </c>
      <c r="H63" s="19"/>
      <c r="I63" s="19">
        <v>2646940</v>
      </c>
      <c r="J63" s="19"/>
      <c r="K63" s="101">
        <v>2646532</v>
      </c>
    </row>
    <row r="64" spans="1:11" ht="18" customHeight="1" x14ac:dyDescent="0.3">
      <c r="A64" s="18" t="s">
        <v>48</v>
      </c>
      <c r="B64" s="18"/>
      <c r="C64" s="17"/>
      <c r="D64" s="17"/>
      <c r="E64" s="19">
        <v>43296</v>
      </c>
      <c r="F64" s="19"/>
      <c r="G64" s="101">
        <v>41112</v>
      </c>
      <c r="H64" s="19"/>
      <c r="I64" s="19">
        <v>29644</v>
      </c>
      <c r="J64" s="19"/>
      <c r="K64" s="101">
        <v>28281</v>
      </c>
    </row>
    <row r="65" spans="1:11" ht="18" customHeight="1" x14ac:dyDescent="0.3">
      <c r="A65" s="16" t="s">
        <v>49</v>
      </c>
      <c r="B65" s="16"/>
      <c r="C65" s="17"/>
      <c r="D65" s="17"/>
      <c r="E65" s="23">
        <f>SUM(E59:E64)</f>
        <v>3213167</v>
      </c>
      <c r="F65" s="24"/>
      <c r="G65" s="23">
        <f>SUM(G59:G64)</f>
        <v>3246237</v>
      </c>
      <c r="H65" s="24"/>
      <c r="I65" s="23">
        <f>SUM(I59:I64)</f>
        <v>3180948</v>
      </c>
      <c r="J65" s="24"/>
      <c r="K65" s="23">
        <f>SUM(K59:K64)</f>
        <v>3199633</v>
      </c>
    </row>
    <row r="66" spans="1:11" ht="13.5" customHeight="1" x14ac:dyDescent="0.3">
      <c r="A66" s="16"/>
      <c r="B66" s="16"/>
      <c r="C66" s="17"/>
      <c r="D66" s="17"/>
      <c r="E66" s="103"/>
      <c r="F66" s="19"/>
      <c r="G66" s="103"/>
      <c r="H66" s="19"/>
      <c r="I66" s="103"/>
      <c r="J66" s="19"/>
      <c r="K66" s="103"/>
    </row>
    <row r="67" spans="1:11" ht="18" customHeight="1" x14ac:dyDescent="0.3">
      <c r="A67" s="16" t="s">
        <v>50</v>
      </c>
      <c r="B67" s="16"/>
      <c r="C67" s="17"/>
      <c r="D67" s="17"/>
      <c r="E67" s="30">
        <f>SUM(E65,E56)</f>
        <v>5677336</v>
      </c>
      <c r="F67" s="24"/>
      <c r="G67" s="30">
        <f>SUM(G65,G56)</f>
        <v>6206974</v>
      </c>
      <c r="H67" s="24"/>
      <c r="I67" s="30">
        <f>SUM(I65,I56)</f>
        <v>5501401</v>
      </c>
      <c r="J67" s="24"/>
      <c r="K67" s="30">
        <f>SUM(K65,K56)</f>
        <v>5941903</v>
      </c>
    </row>
    <row r="68" spans="1:11" ht="13.5" customHeight="1" x14ac:dyDescent="0.3">
      <c r="A68" s="16"/>
      <c r="B68" s="16"/>
      <c r="C68" s="17"/>
      <c r="D68" s="17"/>
      <c r="E68" s="19"/>
      <c r="F68" s="19"/>
      <c r="G68" s="19"/>
      <c r="H68" s="19"/>
      <c r="I68" s="19"/>
      <c r="J68" s="19"/>
      <c r="K68" s="19"/>
    </row>
    <row r="69" spans="1:11" ht="18" customHeight="1" x14ac:dyDescent="0.35">
      <c r="A69" s="32" t="s">
        <v>51</v>
      </c>
      <c r="B69" s="32"/>
      <c r="C69" s="17"/>
      <c r="D69" s="17"/>
      <c r="E69" s="19"/>
      <c r="F69" s="19"/>
      <c r="G69" s="19"/>
      <c r="H69" s="19"/>
      <c r="I69" s="19"/>
      <c r="J69" s="19"/>
      <c r="K69" s="19"/>
    </row>
    <row r="70" spans="1:11" ht="18" customHeight="1" x14ac:dyDescent="0.3">
      <c r="A70" s="18" t="s">
        <v>52</v>
      </c>
      <c r="B70" s="18"/>
      <c r="C70" s="17"/>
      <c r="D70" s="17"/>
      <c r="E70" s="19"/>
      <c r="F70" s="19"/>
      <c r="G70" s="19"/>
      <c r="H70" s="19"/>
      <c r="I70" s="19"/>
      <c r="J70" s="19"/>
      <c r="K70" s="19"/>
    </row>
    <row r="71" spans="1:11" ht="18" customHeight="1" x14ac:dyDescent="0.3">
      <c r="A71" s="97" t="s">
        <v>53</v>
      </c>
      <c r="B71" s="97"/>
      <c r="C71" s="17"/>
      <c r="D71" s="17"/>
      <c r="E71" s="19"/>
      <c r="F71" s="19"/>
      <c r="G71" s="19"/>
      <c r="H71" s="19"/>
      <c r="I71" s="19"/>
      <c r="J71" s="19"/>
      <c r="K71" s="19"/>
    </row>
    <row r="72" spans="1:11" ht="18" customHeight="1" thickBot="1" x14ac:dyDescent="0.35">
      <c r="A72" s="104" t="s">
        <v>54</v>
      </c>
      <c r="B72" s="104"/>
      <c r="C72" s="17"/>
      <c r="D72" s="17"/>
      <c r="E72" s="105">
        <v>1163695.652</v>
      </c>
      <c r="F72" s="19"/>
      <c r="G72" s="105">
        <v>1163696</v>
      </c>
      <c r="H72" s="19"/>
      <c r="I72" s="105">
        <v>1163695.652</v>
      </c>
      <c r="J72" s="19"/>
      <c r="K72" s="105">
        <v>1163696</v>
      </c>
    </row>
    <row r="73" spans="1:11" ht="18" customHeight="1" thickTop="1" x14ac:dyDescent="0.3">
      <c r="A73" s="97" t="s">
        <v>55</v>
      </c>
      <c r="B73" s="97"/>
      <c r="C73" s="17"/>
      <c r="D73" s="17"/>
      <c r="E73" s="144"/>
      <c r="F73" s="11"/>
      <c r="G73" s="19"/>
      <c r="H73" s="19"/>
      <c r="I73" s="19"/>
      <c r="J73" s="19"/>
      <c r="K73" s="19"/>
    </row>
    <row r="74" spans="1:11" ht="18" customHeight="1" x14ac:dyDescent="0.3">
      <c r="A74" s="104" t="s">
        <v>54</v>
      </c>
      <c r="B74" s="104"/>
      <c r="C74" s="17"/>
      <c r="D74" s="17"/>
      <c r="E74" s="19">
        <v>1163696</v>
      </c>
      <c r="F74" s="19"/>
      <c r="G74" s="19">
        <v>1163696</v>
      </c>
      <c r="H74" s="19"/>
      <c r="I74" s="19">
        <v>1163696</v>
      </c>
      <c r="J74" s="19"/>
      <c r="K74" s="19">
        <v>1163696</v>
      </c>
    </row>
    <row r="75" spans="1:11" ht="18" customHeight="1" x14ac:dyDescent="0.3">
      <c r="A75" s="97" t="s">
        <v>56</v>
      </c>
      <c r="B75" s="97"/>
      <c r="C75" s="17"/>
      <c r="D75" s="17"/>
      <c r="E75" s="19">
        <v>1258325</v>
      </c>
      <c r="F75" s="19"/>
      <c r="G75" s="101">
        <v>1258325</v>
      </c>
      <c r="H75" s="19"/>
      <c r="I75" s="19">
        <v>1258325</v>
      </c>
      <c r="J75" s="19"/>
      <c r="K75" s="101">
        <v>1258325</v>
      </c>
    </row>
    <row r="76" spans="1:11" ht="18" customHeight="1" x14ac:dyDescent="0.3">
      <c r="A76" s="97" t="s">
        <v>57</v>
      </c>
      <c r="B76" s="97"/>
      <c r="C76" s="17"/>
      <c r="D76" s="17"/>
      <c r="E76" s="19"/>
      <c r="F76" s="19"/>
      <c r="G76" s="19"/>
      <c r="H76" s="19"/>
      <c r="I76" s="19"/>
      <c r="J76" s="19"/>
      <c r="K76" s="19"/>
    </row>
    <row r="77" spans="1:11" ht="18" customHeight="1" x14ac:dyDescent="0.3">
      <c r="A77" s="97" t="s">
        <v>58</v>
      </c>
      <c r="B77" s="97"/>
      <c r="C77" s="17"/>
      <c r="D77" s="17"/>
      <c r="E77" s="19"/>
      <c r="F77" s="19"/>
      <c r="G77" s="19"/>
      <c r="H77" s="19"/>
      <c r="I77" s="19"/>
      <c r="J77" s="19"/>
      <c r="K77" s="19"/>
    </row>
    <row r="78" spans="1:11" ht="18" customHeight="1" x14ac:dyDescent="0.3">
      <c r="A78" s="106" t="s">
        <v>59</v>
      </c>
      <c r="B78" s="106"/>
      <c r="C78" s="17"/>
      <c r="D78" s="17"/>
      <c r="E78" s="19">
        <v>111820</v>
      </c>
      <c r="F78" s="19"/>
      <c r="G78" s="101">
        <v>111460</v>
      </c>
      <c r="H78" s="19"/>
      <c r="I78" s="19">
        <v>100000</v>
      </c>
      <c r="J78" s="19"/>
      <c r="K78" s="101">
        <v>100000</v>
      </c>
    </row>
    <row r="79" spans="1:11" ht="18" customHeight="1" x14ac:dyDescent="0.3">
      <c r="A79" s="97" t="s">
        <v>60</v>
      </c>
      <c r="B79" s="97"/>
      <c r="C79" s="17"/>
      <c r="D79" s="17"/>
      <c r="E79" s="19">
        <v>1029344</v>
      </c>
      <c r="F79" s="19"/>
      <c r="G79" s="101">
        <v>1120534</v>
      </c>
      <c r="H79" s="19"/>
      <c r="I79" s="19">
        <v>971447.90240000002</v>
      </c>
      <c r="J79" s="19"/>
      <c r="K79" s="101">
        <v>1080209</v>
      </c>
    </row>
    <row r="80" spans="1:11" ht="18" customHeight="1" x14ac:dyDescent="0.3">
      <c r="A80" s="106" t="s">
        <v>61</v>
      </c>
      <c r="B80" s="106"/>
      <c r="C80" s="17"/>
      <c r="D80" s="17"/>
      <c r="E80" s="22">
        <v>22</v>
      </c>
      <c r="F80" s="19"/>
      <c r="G80" s="107">
        <v>731</v>
      </c>
      <c r="H80" s="19"/>
      <c r="I80" s="22">
        <v>22</v>
      </c>
      <c r="J80" s="19"/>
      <c r="K80" s="107">
        <v>731</v>
      </c>
    </row>
    <row r="81" spans="1:11" ht="18" customHeight="1" x14ac:dyDescent="0.3">
      <c r="A81" s="16" t="s">
        <v>62</v>
      </c>
      <c r="B81" s="16"/>
      <c r="C81" s="17"/>
      <c r="D81" s="17"/>
      <c r="E81" s="24">
        <f>SUM(E74:E80)</f>
        <v>3563207</v>
      </c>
      <c r="F81" s="15"/>
      <c r="G81" s="24">
        <f>SUM(G74:G80)</f>
        <v>3654746</v>
      </c>
      <c r="H81" s="24"/>
      <c r="I81" s="24">
        <f>SUM(I74:I80)</f>
        <v>3493490.9024</v>
      </c>
      <c r="J81" s="24"/>
      <c r="K81" s="24">
        <f>SUM(K74:K80)</f>
        <v>3602961</v>
      </c>
    </row>
    <row r="82" spans="1:11" ht="18" customHeight="1" x14ac:dyDescent="0.3">
      <c r="A82" s="18" t="s">
        <v>63</v>
      </c>
      <c r="B82" s="18"/>
      <c r="C82" s="17"/>
      <c r="D82" s="17"/>
      <c r="E82" s="19">
        <v>80389</v>
      </c>
      <c r="F82" s="19"/>
      <c r="G82" s="19">
        <v>79068</v>
      </c>
      <c r="H82" s="19"/>
      <c r="I82" s="131">
        <v>0</v>
      </c>
      <c r="J82" s="19"/>
      <c r="K82" s="131">
        <v>0</v>
      </c>
    </row>
    <row r="83" spans="1:11" ht="18" customHeight="1" x14ac:dyDescent="0.3">
      <c r="A83" s="33" t="s">
        <v>64</v>
      </c>
      <c r="B83" s="33"/>
      <c r="C83" s="17"/>
      <c r="D83" s="17"/>
      <c r="E83" s="23">
        <f>SUM(E81:E82)</f>
        <v>3643596</v>
      </c>
      <c r="F83" s="24"/>
      <c r="G83" s="23">
        <f>SUM(G81:G82)</f>
        <v>3733814</v>
      </c>
      <c r="H83" s="24"/>
      <c r="I83" s="23">
        <f>SUM(I81:I82)</f>
        <v>3493490.9024</v>
      </c>
      <c r="J83" s="24"/>
      <c r="K83" s="23">
        <f>SUM(K81:K82)</f>
        <v>3602961</v>
      </c>
    </row>
    <row r="84" spans="1:11" ht="13.5" customHeight="1" x14ac:dyDescent="0.3">
      <c r="A84" s="16"/>
      <c r="B84" s="16"/>
      <c r="C84" s="17"/>
      <c r="D84" s="17"/>
      <c r="E84" s="24"/>
      <c r="F84" s="24"/>
      <c r="G84" s="24"/>
      <c r="H84" s="24"/>
      <c r="I84" s="24"/>
      <c r="J84" s="24"/>
      <c r="K84" s="24"/>
    </row>
    <row r="85" spans="1:11" ht="18" customHeight="1" thickBot="1" x14ac:dyDescent="0.35">
      <c r="A85" s="33" t="s">
        <v>65</v>
      </c>
      <c r="B85" s="33"/>
      <c r="C85" s="17"/>
      <c r="D85" s="17"/>
      <c r="E85" s="132">
        <f>SUM(E67+E83)</f>
        <v>9320932</v>
      </c>
      <c r="F85" s="24"/>
      <c r="G85" s="26">
        <f>SUM(G67+G83)</f>
        <v>9940788</v>
      </c>
      <c r="H85" s="24"/>
      <c r="I85" s="26">
        <f>SUM(I67+I83)</f>
        <v>8994891.9024</v>
      </c>
      <c r="J85" s="24"/>
      <c r="K85" s="26">
        <f>SUM(K67+K83)</f>
        <v>9544864</v>
      </c>
    </row>
    <row r="86" spans="1:11" ht="16.5" customHeight="1" thickTop="1" x14ac:dyDescent="0.3">
      <c r="A86" s="11"/>
      <c r="B86" s="11"/>
      <c r="C86" s="11"/>
      <c r="D86" s="11"/>
      <c r="E86" s="144"/>
      <c r="F86" s="11"/>
      <c r="G86" s="11"/>
      <c r="H86" s="11"/>
      <c r="I86" s="144"/>
      <c r="J86" s="11"/>
      <c r="K86" s="11"/>
    </row>
    <row r="88" spans="1:11" x14ac:dyDescent="0.3">
      <c r="G88" s="108"/>
      <c r="K88" s="108"/>
    </row>
  </sheetData>
  <mergeCells count="10">
    <mergeCell ref="E42:G42"/>
    <mergeCell ref="I42:K42"/>
    <mergeCell ref="E46:K46"/>
    <mergeCell ref="E5:G5"/>
    <mergeCell ref="I5:K5"/>
    <mergeCell ref="E6:G6"/>
    <mergeCell ref="I6:K6"/>
    <mergeCell ref="E10:K10"/>
    <mergeCell ref="E41:G41"/>
    <mergeCell ref="I41:K41"/>
  </mergeCells>
  <pageMargins left="0.7" right="0.7" top="0.48" bottom="0.5" header="0.5" footer="0.5"/>
  <pageSetup paperSize="9" scale="87" firstPageNumber="2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B927D-E739-4D87-986F-7CFBFD533C29}">
  <dimension ref="A1:J141"/>
  <sheetViews>
    <sheetView showGridLines="0" tabSelected="1" view="pageBreakPreview" topLeftCell="A124" zoomScale="90" zoomScaleNormal="90" zoomScaleSheetLayoutView="90" workbookViewId="0">
      <selection activeCell="C126" sqref="C126:E126"/>
    </sheetView>
  </sheetViews>
  <sheetFormatPr defaultColWidth="9.1796875" defaultRowHeight="20.149999999999999" customHeight="1" x14ac:dyDescent="0.3"/>
  <cols>
    <col min="1" max="1" width="51.81640625" style="2" customWidth="1"/>
    <col min="2" max="2" width="5.1796875" style="2" customWidth="1"/>
    <col min="3" max="3" width="12.1796875" style="2" customWidth="1"/>
    <col min="4" max="4" width="1" style="2" customWidth="1"/>
    <col min="5" max="5" width="12.1796875" style="2" customWidth="1"/>
    <col min="6" max="6" width="1" style="2" customWidth="1"/>
    <col min="7" max="7" width="12.1796875" style="2" customWidth="1"/>
    <col min="8" max="8" width="1" style="2" customWidth="1"/>
    <col min="9" max="9" width="12.1796875" style="2" customWidth="1"/>
    <col min="10" max="16384" width="9.1796875" style="2"/>
  </cols>
  <sheetData>
    <row r="1" spans="1:9" s="9" customFormat="1" ht="20.149999999999999" customHeight="1" x14ac:dyDescent="0.4">
      <c r="A1" s="5" t="s">
        <v>182</v>
      </c>
      <c r="B1" s="8"/>
      <c r="C1" s="8"/>
      <c r="D1" s="8"/>
      <c r="E1" s="8"/>
      <c r="F1" s="8"/>
      <c r="G1" s="8"/>
      <c r="H1" s="8"/>
      <c r="I1" s="113"/>
    </row>
    <row r="2" spans="1:9" s="9" customFormat="1" ht="20.149999999999999" customHeight="1" x14ac:dyDescent="0.4">
      <c r="A2" s="154" t="s">
        <v>204</v>
      </c>
      <c r="B2" s="8"/>
      <c r="C2" s="8"/>
      <c r="D2" s="8"/>
      <c r="E2" s="8"/>
      <c r="F2" s="8"/>
      <c r="G2" s="8"/>
      <c r="H2" s="8"/>
      <c r="I2" s="113"/>
    </row>
    <row r="3" spans="1:9" ht="20.149999999999999" customHeight="1" x14ac:dyDescent="0.3">
      <c r="A3" s="7" t="s">
        <v>66</v>
      </c>
      <c r="B3" s="1"/>
      <c r="C3" s="1"/>
      <c r="D3" s="1"/>
      <c r="E3" s="1"/>
      <c r="F3" s="1"/>
      <c r="G3" s="3"/>
      <c r="H3" s="1"/>
      <c r="I3" s="3"/>
    </row>
    <row r="4" spans="1:9" s="11" customFormat="1" ht="18" customHeight="1" x14ac:dyDescent="0.3">
      <c r="B4" s="12"/>
      <c r="C4" s="12"/>
      <c r="D4" s="12"/>
      <c r="E4" s="12"/>
      <c r="F4" s="12"/>
      <c r="G4" s="12"/>
      <c r="H4" s="13"/>
      <c r="I4" s="14"/>
    </row>
    <row r="5" spans="1:9" s="15" customFormat="1" ht="18" customHeight="1" x14ac:dyDescent="0.3">
      <c r="B5" s="10"/>
      <c r="C5" s="160" t="s">
        <v>1</v>
      </c>
      <c r="D5" s="160"/>
      <c r="E5" s="160"/>
      <c r="F5" s="33"/>
      <c r="G5" s="160" t="s">
        <v>2</v>
      </c>
      <c r="H5" s="160"/>
      <c r="I5" s="160"/>
    </row>
    <row r="6" spans="1:9" s="11" customFormat="1" ht="18" customHeight="1" x14ac:dyDescent="0.3">
      <c r="B6" s="10"/>
      <c r="C6" s="160" t="s">
        <v>3</v>
      </c>
      <c r="D6" s="160"/>
      <c r="E6" s="160"/>
      <c r="F6" s="33"/>
      <c r="G6" s="160" t="s">
        <v>3</v>
      </c>
      <c r="H6" s="160"/>
      <c r="I6" s="160"/>
    </row>
    <row r="7" spans="1:9" s="11" customFormat="1" ht="18" customHeight="1" x14ac:dyDescent="0.3">
      <c r="B7" s="10"/>
      <c r="C7" s="162" t="s">
        <v>67</v>
      </c>
      <c r="D7" s="162"/>
      <c r="E7" s="162"/>
      <c r="F7" s="16"/>
      <c r="G7" s="162" t="s">
        <v>67</v>
      </c>
      <c r="H7" s="162"/>
      <c r="I7" s="162"/>
    </row>
    <row r="8" spans="1:9" s="11" customFormat="1" ht="18" customHeight="1" x14ac:dyDescent="0.3">
      <c r="B8" s="10"/>
      <c r="C8" s="158" t="s">
        <v>4</v>
      </c>
      <c r="D8" s="159"/>
      <c r="E8" s="159"/>
      <c r="F8" s="33"/>
      <c r="G8" s="158" t="s">
        <v>4</v>
      </c>
      <c r="H8" s="159"/>
      <c r="I8" s="159"/>
    </row>
    <row r="9" spans="1:9" s="11" customFormat="1" ht="18" customHeight="1" x14ac:dyDescent="0.3">
      <c r="B9" s="112"/>
      <c r="C9" s="60">
        <v>2024</v>
      </c>
      <c r="D9" s="60"/>
      <c r="E9" s="60">
        <v>2023</v>
      </c>
      <c r="F9" s="6"/>
      <c r="G9" s="60">
        <v>2024</v>
      </c>
      <c r="H9" s="60"/>
      <c r="I9" s="60">
        <v>2023</v>
      </c>
    </row>
    <row r="10" spans="1:9" s="11" customFormat="1" ht="18" customHeight="1" x14ac:dyDescent="0.3">
      <c r="B10" s="112"/>
      <c r="C10" s="156" t="s">
        <v>9</v>
      </c>
      <c r="D10" s="156"/>
      <c r="E10" s="156"/>
      <c r="F10" s="156"/>
      <c r="G10" s="156"/>
      <c r="H10" s="156"/>
      <c r="I10" s="156"/>
    </row>
    <row r="11" spans="1:9" s="11" customFormat="1" ht="18" customHeight="1" x14ac:dyDescent="0.35">
      <c r="A11" s="25" t="s">
        <v>68</v>
      </c>
    </row>
    <row r="12" spans="1:9" s="11" customFormat="1" ht="18" customHeight="1" x14ac:dyDescent="0.3">
      <c r="A12" s="18" t="s">
        <v>69</v>
      </c>
      <c r="C12" s="47">
        <v>875377</v>
      </c>
      <c r="D12" s="47"/>
      <c r="E12" s="47">
        <v>1300417</v>
      </c>
      <c r="F12" s="47"/>
      <c r="G12" s="47">
        <v>713061</v>
      </c>
      <c r="H12" s="47"/>
      <c r="I12" s="47">
        <v>1152261</v>
      </c>
    </row>
    <row r="13" spans="1:9" s="11" customFormat="1" ht="18" customHeight="1" x14ac:dyDescent="0.3">
      <c r="A13" s="18" t="s">
        <v>70</v>
      </c>
      <c r="C13" s="47">
        <v>454</v>
      </c>
      <c r="D13" s="47"/>
      <c r="E13" s="47">
        <v>370</v>
      </c>
      <c r="F13" s="47"/>
      <c r="G13" s="47">
        <v>454</v>
      </c>
      <c r="H13" s="47"/>
      <c r="I13" s="47">
        <v>370</v>
      </c>
    </row>
    <row r="14" spans="1:9" s="11" customFormat="1" ht="18" customHeight="1" x14ac:dyDescent="0.3">
      <c r="A14" s="18" t="s">
        <v>71</v>
      </c>
      <c r="C14" s="47">
        <v>0</v>
      </c>
      <c r="D14" s="47"/>
      <c r="E14" s="47">
        <v>19000</v>
      </c>
      <c r="F14" s="47"/>
      <c r="G14" s="47">
        <v>0</v>
      </c>
      <c r="H14" s="47"/>
      <c r="I14" s="47">
        <v>19000</v>
      </c>
    </row>
    <row r="15" spans="1:9" s="11" customFormat="1" ht="18" customHeight="1" x14ac:dyDescent="0.3">
      <c r="A15" s="18" t="s">
        <v>72</v>
      </c>
      <c r="C15" s="47">
        <v>0</v>
      </c>
      <c r="D15" s="47"/>
      <c r="E15" s="47">
        <v>10648</v>
      </c>
      <c r="F15" s="47"/>
      <c r="G15" s="47">
        <v>0</v>
      </c>
      <c r="H15" s="47"/>
      <c r="I15" s="47">
        <v>10648</v>
      </c>
    </row>
    <row r="16" spans="1:9" s="11" customFormat="1" ht="18" customHeight="1" x14ac:dyDescent="0.3">
      <c r="A16" s="18" t="s">
        <v>73</v>
      </c>
      <c r="C16" s="74">
        <v>12184</v>
      </c>
      <c r="D16" s="47"/>
      <c r="E16" s="74">
        <v>2777</v>
      </c>
      <c r="F16" s="47"/>
      <c r="G16" s="74">
        <v>4251</v>
      </c>
      <c r="H16" s="47"/>
      <c r="I16" s="74">
        <v>938</v>
      </c>
    </row>
    <row r="17" spans="1:10" s="11" customFormat="1" ht="18" customHeight="1" x14ac:dyDescent="0.3">
      <c r="A17" s="16" t="s">
        <v>74</v>
      </c>
      <c r="B17" s="17"/>
      <c r="C17" s="90">
        <f>SUM(C12:C16)</f>
        <v>888015</v>
      </c>
      <c r="D17" s="85"/>
      <c r="E17" s="90">
        <f>SUM(E12:E16)</f>
        <v>1333212</v>
      </c>
      <c r="F17" s="85"/>
      <c r="G17" s="90">
        <f>SUM(G12:G16)</f>
        <v>717766</v>
      </c>
      <c r="H17" s="85"/>
      <c r="I17" s="90">
        <f>SUM(I12:I16)</f>
        <v>1183217</v>
      </c>
      <c r="J17" s="15"/>
    </row>
    <row r="18" spans="1:10" s="11" customFormat="1" ht="18" customHeight="1" x14ac:dyDescent="0.3">
      <c r="A18" s="2"/>
      <c r="B18" s="2"/>
      <c r="C18" s="72"/>
      <c r="D18" s="72"/>
      <c r="E18" s="72"/>
      <c r="F18" s="72"/>
      <c r="G18" s="72"/>
      <c r="H18" s="72"/>
      <c r="I18" s="72"/>
      <c r="J18" s="15"/>
    </row>
    <row r="19" spans="1:10" s="11" customFormat="1" ht="18" customHeight="1" x14ac:dyDescent="0.35">
      <c r="A19" s="25" t="s">
        <v>75</v>
      </c>
      <c r="B19" s="17"/>
      <c r="C19" s="47"/>
      <c r="D19" s="47"/>
      <c r="E19" s="47"/>
      <c r="F19" s="47"/>
      <c r="G19" s="47"/>
      <c r="H19" s="47"/>
      <c r="I19" s="47"/>
    </row>
    <row r="20" spans="1:10" s="11" customFormat="1" ht="18" customHeight="1" x14ac:dyDescent="0.3">
      <c r="A20" s="18" t="s">
        <v>76</v>
      </c>
      <c r="C20" s="47">
        <v>805278</v>
      </c>
      <c r="D20" s="47"/>
      <c r="E20" s="47">
        <v>1229944</v>
      </c>
      <c r="F20" s="47"/>
      <c r="G20" s="47">
        <v>668778</v>
      </c>
      <c r="H20" s="47"/>
      <c r="I20" s="47">
        <v>1096897</v>
      </c>
    </row>
    <row r="21" spans="1:10" s="11" customFormat="1" ht="18" customHeight="1" x14ac:dyDescent="0.3">
      <c r="A21" s="18" t="s">
        <v>77</v>
      </c>
      <c r="C21" s="47">
        <v>48343</v>
      </c>
      <c r="D21" s="47"/>
      <c r="E21" s="47">
        <v>55359</v>
      </c>
      <c r="F21" s="47"/>
      <c r="G21" s="47">
        <v>34425</v>
      </c>
      <c r="H21" s="47"/>
      <c r="I21" s="47">
        <v>42906</v>
      </c>
    </row>
    <row r="22" spans="1:10" s="11" customFormat="1" ht="18" customHeight="1" x14ac:dyDescent="0.3">
      <c r="A22" s="16" t="s">
        <v>78</v>
      </c>
      <c r="C22" s="114">
        <f>SUM(C20:C21)</f>
        <v>853621</v>
      </c>
      <c r="D22" s="85"/>
      <c r="E22" s="114">
        <f>SUM(E20:E21)</f>
        <v>1285303</v>
      </c>
      <c r="F22" s="85"/>
      <c r="G22" s="114">
        <f>SUM(G20:G21)</f>
        <v>703203</v>
      </c>
      <c r="H22" s="85"/>
      <c r="I22" s="114">
        <f>SUM(I20:I21)</f>
        <v>1139803</v>
      </c>
    </row>
    <row r="23" spans="1:10" s="11" customFormat="1" ht="18" customHeight="1" x14ac:dyDescent="0.3">
      <c r="A23" s="16"/>
      <c r="C23" s="47"/>
      <c r="D23" s="47"/>
      <c r="E23" s="47"/>
      <c r="F23" s="47"/>
      <c r="G23" s="47"/>
      <c r="H23" s="47"/>
      <c r="I23" s="47"/>
    </row>
    <row r="24" spans="1:10" s="11" customFormat="1" ht="18" customHeight="1" x14ac:dyDescent="0.3">
      <c r="A24" s="16" t="s">
        <v>185</v>
      </c>
      <c r="C24" s="85">
        <f>SUM(C17-C22)</f>
        <v>34394</v>
      </c>
      <c r="D24" s="85"/>
      <c r="E24" s="85">
        <f>SUM(E17-E22)</f>
        <v>47909</v>
      </c>
      <c r="F24" s="85"/>
      <c r="G24" s="85">
        <f>SUM(G17-G22)</f>
        <v>14563</v>
      </c>
      <c r="H24" s="85"/>
      <c r="I24" s="85">
        <f>SUM(I17-I22)</f>
        <v>43414</v>
      </c>
    </row>
    <row r="25" spans="1:10" s="11" customFormat="1" ht="18" customHeight="1" x14ac:dyDescent="0.3">
      <c r="A25" s="18" t="s">
        <v>80</v>
      </c>
      <c r="B25" s="17"/>
      <c r="C25" s="47">
        <v>2047</v>
      </c>
      <c r="D25" s="47"/>
      <c r="E25" s="47">
        <v>3336</v>
      </c>
      <c r="F25" s="47"/>
      <c r="G25" s="47">
        <v>0</v>
      </c>
      <c r="H25" s="47"/>
      <c r="I25" s="47">
        <v>0</v>
      </c>
    </row>
    <row r="26" spans="1:10" s="11" customFormat="1" ht="18" customHeight="1" x14ac:dyDescent="0.3">
      <c r="A26" s="18" t="s">
        <v>81</v>
      </c>
      <c r="C26" s="74">
        <v>-45029</v>
      </c>
      <c r="D26" s="47"/>
      <c r="E26" s="74">
        <v>-34235</v>
      </c>
      <c r="F26" s="47"/>
      <c r="G26" s="74">
        <v>-42547</v>
      </c>
      <c r="H26" s="47"/>
      <c r="I26" s="74">
        <v>-31352</v>
      </c>
    </row>
    <row r="27" spans="1:10" s="11" customFormat="1" ht="18" customHeight="1" x14ac:dyDescent="0.3">
      <c r="A27" s="16" t="s">
        <v>82</v>
      </c>
      <c r="C27" s="85">
        <f>SUM(C24:C26)</f>
        <v>-8588</v>
      </c>
      <c r="D27" s="85"/>
      <c r="E27" s="85">
        <f>SUM(E24:E26)</f>
        <v>17010</v>
      </c>
      <c r="F27" s="85"/>
      <c r="G27" s="85">
        <f>SUM(G24:G26)</f>
        <v>-27984</v>
      </c>
      <c r="H27" s="85"/>
      <c r="I27" s="85">
        <f>SUM(I24:I26)</f>
        <v>12062</v>
      </c>
    </row>
    <row r="28" spans="1:10" s="11" customFormat="1" ht="18" customHeight="1" x14ac:dyDescent="0.3">
      <c r="A28" s="18" t="s">
        <v>189</v>
      </c>
      <c r="B28" s="17"/>
      <c r="C28" s="74">
        <v>16126</v>
      </c>
      <c r="D28" s="47"/>
      <c r="E28" s="74">
        <v>-1590</v>
      </c>
      <c r="F28" s="47"/>
      <c r="G28" s="74">
        <v>20720</v>
      </c>
      <c r="H28" s="47"/>
      <c r="I28" s="74">
        <v>-1146</v>
      </c>
    </row>
    <row r="29" spans="1:10" s="11" customFormat="1" ht="18" customHeight="1" thickBot="1" x14ac:dyDescent="0.35">
      <c r="A29" s="16" t="s">
        <v>84</v>
      </c>
      <c r="B29" s="17"/>
      <c r="C29" s="88">
        <f>SUM(C27:C28)</f>
        <v>7538</v>
      </c>
      <c r="D29" s="85"/>
      <c r="E29" s="88">
        <f>SUM(E27:E28)</f>
        <v>15420</v>
      </c>
      <c r="F29" s="85"/>
      <c r="G29" s="88">
        <f>SUM(G27:G28)</f>
        <v>-7264</v>
      </c>
      <c r="H29" s="85"/>
      <c r="I29" s="88">
        <f>SUM(I27:I28)</f>
        <v>10916</v>
      </c>
    </row>
    <row r="30" spans="1:10" s="11" customFormat="1" ht="18" customHeight="1" thickTop="1" x14ac:dyDescent="0.3">
      <c r="A30" s="16"/>
      <c r="B30" s="17"/>
      <c r="C30" s="47"/>
      <c r="D30" s="47"/>
      <c r="E30" s="47"/>
      <c r="F30" s="47"/>
      <c r="G30" s="47"/>
      <c r="H30" s="47"/>
      <c r="I30" s="47"/>
    </row>
    <row r="31" spans="1:10" s="11" customFormat="1" ht="18" customHeight="1" x14ac:dyDescent="0.3">
      <c r="A31" s="16" t="s">
        <v>85</v>
      </c>
      <c r="B31" s="17"/>
      <c r="C31" s="47"/>
      <c r="D31" s="47"/>
      <c r="E31" s="47"/>
      <c r="F31" s="47"/>
      <c r="G31" s="47"/>
      <c r="H31" s="47"/>
      <c r="I31" s="47"/>
    </row>
    <row r="32" spans="1:10" s="11" customFormat="1" ht="18" customHeight="1" x14ac:dyDescent="0.35">
      <c r="A32" s="32" t="s">
        <v>86</v>
      </c>
      <c r="B32" s="17"/>
      <c r="C32" s="47"/>
      <c r="D32" s="47"/>
      <c r="E32" s="47"/>
      <c r="F32" s="47"/>
      <c r="G32" s="47"/>
      <c r="H32" s="47"/>
      <c r="I32" s="47"/>
    </row>
    <row r="33" spans="1:9" s="11" customFormat="1" ht="18" customHeight="1" x14ac:dyDescent="0.3">
      <c r="A33" s="18" t="s">
        <v>87</v>
      </c>
      <c r="B33" s="17"/>
      <c r="C33" s="47">
        <v>1315</v>
      </c>
      <c r="D33" s="47"/>
      <c r="E33" s="47">
        <v>3661</v>
      </c>
      <c r="F33" s="47"/>
      <c r="G33" s="47">
        <v>1315</v>
      </c>
      <c r="H33" s="47"/>
      <c r="I33" s="47">
        <v>3661</v>
      </c>
    </row>
    <row r="34" spans="1:9" s="11" customFormat="1" ht="18" customHeight="1" x14ac:dyDescent="0.3">
      <c r="A34" s="18" t="s">
        <v>205</v>
      </c>
      <c r="B34" s="17"/>
      <c r="C34" s="47"/>
      <c r="D34" s="47"/>
      <c r="E34" s="47"/>
      <c r="F34" s="47"/>
      <c r="G34" s="47"/>
      <c r="H34" s="47"/>
      <c r="I34" s="47"/>
    </row>
    <row r="35" spans="1:9" s="11" customFormat="1" ht="18" customHeight="1" x14ac:dyDescent="0.3">
      <c r="A35" s="20" t="s">
        <v>200</v>
      </c>
      <c r="B35" s="17"/>
      <c r="C35" s="74">
        <v>-263</v>
      </c>
      <c r="D35" s="47"/>
      <c r="E35" s="74">
        <v>-732</v>
      </c>
      <c r="F35" s="47"/>
      <c r="G35" s="74">
        <v>-263</v>
      </c>
      <c r="H35" s="47"/>
      <c r="I35" s="74">
        <v>-732</v>
      </c>
    </row>
    <row r="36" spans="1:9" s="11" customFormat="1" ht="18" customHeight="1" x14ac:dyDescent="0.3">
      <c r="A36" s="33" t="s">
        <v>88</v>
      </c>
      <c r="B36" s="17"/>
      <c r="C36" s="47"/>
      <c r="D36" s="47"/>
      <c r="E36" s="47"/>
      <c r="F36" s="47"/>
      <c r="G36" s="47"/>
      <c r="H36" s="47"/>
      <c r="I36" s="47"/>
    </row>
    <row r="37" spans="1:9" s="11" customFormat="1" ht="18" customHeight="1" x14ac:dyDescent="0.3">
      <c r="A37" s="33" t="s">
        <v>89</v>
      </c>
      <c r="B37" s="17"/>
      <c r="C37" s="90">
        <f>SUM(C33:C36)</f>
        <v>1052</v>
      </c>
      <c r="D37" s="85"/>
      <c r="E37" s="90">
        <f>SUM(E33:E36)</f>
        <v>2929</v>
      </c>
      <c r="F37" s="85"/>
      <c r="G37" s="90">
        <f>SUM(G33:G36)</f>
        <v>1052</v>
      </c>
      <c r="H37" s="85"/>
      <c r="I37" s="90">
        <f>SUM(I33:I36)</f>
        <v>2929</v>
      </c>
    </row>
    <row r="38" spans="1:9" s="11" customFormat="1" ht="18" customHeight="1" x14ac:dyDescent="0.3">
      <c r="A38" s="33"/>
      <c r="B38" s="17"/>
      <c r="C38" s="85"/>
      <c r="D38" s="85"/>
      <c r="E38" s="85"/>
      <c r="F38" s="85"/>
      <c r="G38" s="85"/>
      <c r="H38" s="85"/>
      <c r="I38" s="85"/>
    </row>
    <row r="39" spans="1:9" s="11" customFormat="1" ht="18" customHeight="1" x14ac:dyDescent="0.35">
      <c r="A39" s="32" t="s">
        <v>201</v>
      </c>
      <c r="B39" s="17"/>
      <c r="C39" s="47"/>
      <c r="D39" s="47"/>
      <c r="E39" s="47"/>
      <c r="F39" s="47"/>
      <c r="G39" s="47"/>
      <c r="H39" s="47"/>
      <c r="I39" s="47"/>
    </row>
    <row r="40" spans="1:9" s="11" customFormat="1" ht="18" customHeight="1" x14ac:dyDescent="0.3">
      <c r="A40" s="115" t="s">
        <v>90</v>
      </c>
      <c r="B40" s="17"/>
      <c r="C40" s="47"/>
      <c r="D40" s="47"/>
      <c r="E40" s="47"/>
      <c r="F40" s="47"/>
      <c r="G40" s="47"/>
      <c r="H40" s="47"/>
      <c r="I40" s="47"/>
    </row>
    <row r="41" spans="1:9" s="11" customFormat="1" ht="18" customHeight="1" x14ac:dyDescent="0.3">
      <c r="A41" s="20" t="s">
        <v>91</v>
      </c>
      <c r="B41" s="17"/>
      <c r="C41" s="47">
        <v>-3025</v>
      </c>
      <c r="D41" s="47"/>
      <c r="E41" s="47">
        <v>400</v>
      </c>
      <c r="F41" s="47"/>
      <c r="G41" s="47">
        <v>-3025</v>
      </c>
      <c r="H41" s="47"/>
      <c r="I41" s="47">
        <v>400</v>
      </c>
    </row>
    <row r="42" spans="1:9" s="11" customFormat="1" ht="18" customHeight="1" x14ac:dyDescent="0.3">
      <c r="A42" s="20" t="s">
        <v>92</v>
      </c>
      <c r="B42" s="17"/>
      <c r="C42" s="47"/>
      <c r="D42" s="47"/>
      <c r="E42" s="47"/>
      <c r="F42" s="47"/>
      <c r="G42" s="47"/>
      <c r="H42" s="47"/>
      <c r="I42" s="47"/>
    </row>
    <row r="43" spans="1:9" s="11" customFormat="1" ht="18" customHeight="1" x14ac:dyDescent="0.3">
      <c r="A43" s="20" t="s">
        <v>200</v>
      </c>
      <c r="B43" s="17"/>
      <c r="C43" s="74">
        <v>605</v>
      </c>
      <c r="D43" s="47" t="s">
        <v>93</v>
      </c>
      <c r="E43" s="74">
        <v>-80</v>
      </c>
      <c r="F43" s="47"/>
      <c r="G43" s="74">
        <v>605</v>
      </c>
      <c r="H43" s="47"/>
      <c r="I43" s="74">
        <v>-80</v>
      </c>
    </row>
    <row r="44" spans="1:9" s="11" customFormat="1" ht="18" customHeight="1" x14ac:dyDescent="0.3">
      <c r="A44" s="33" t="s">
        <v>202</v>
      </c>
      <c r="B44" s="17"/>
      <c r="C44" s="47"/>
      <c r="D44" s="47"/>
      <c r="E44" s="47"/>
      <c r="F44" s="47"/>
      <c r="G44" s="47"/>
      <c r="H44" s="47"/>
      <c r="I44" s="47"/>
    </row>
    <row r="45" spans="1:9" s="11" customFormat="1" ht="18" customHeight="1" x14ac:dyDescent="0.3">
      <c r="A45" s="33" t="s">
        <v>203</v>
      </c>
      <c r="B45" s="17"/>
      <c r="C45" s="90">
        <f>SUM(C41:C43)</f>
        <v>-2420</v>
      </c>
      <c r="D45" s="85"/>
      <c r="E45" s="90">
        <f>SUM(E41:E43)</f>
        <v>320</v>
      </c>
      <c r="F45" s="85"/>
      <c r="G45" s="90">
        <f>SUM(G41:G43)</f>
        <v>-2420</v>
      </c>
      <c r="H45" s="85"/>
      <c r="I45" s="90">
        <f>SUM(I41:I43)</f>
        <v>320</v>
      </c>
    </row>
    <row r="46" spans="1:9" s="11" customFormat="1" ht="18" customHeight="1" x14ac:dyDescent="0.3">
      <c r="A46" s="31" t="s">
        <v>94</v>
      </c>
      <c r="C46" s="90">
        <f>C37+C45</f>
        <v>-1368</v>
      </c>
      <c r="D46" s="116"/>
      <c r="E46" s="90">
        <f>E37+E45</f>
        <v>3249</v>
      </c>
      <c r="F46" s="116"/>
      <c r="G46" s="117">
        <f>G37+G45</f>
        <v>-1368</v>
      </c>
      <c r="H46" s="116"/>
      <c r="I46" s="117">
        <f>I37+I45</f>
        <v>3249</v>
      </c>
    </row>
    <row r="47" spans="1:9" s="11" customFormat="1" ht="18" customHeight="1" thickBot="1" x14ac:dyDescent="0.35">
      <c r="A47" s="16" t="s">
        <v>140</v>
      </c>
      <c r="B47" s="17"/>
      <c r="C47" s="118">
        <f>C29+C46</f>
        <v>6170</v>
      </c>
      <c r="D47" s="85"/>
      <c r="E47" s="118">
        <f>E29+E46</f>
        <v>18669</v>
      </c>
      <c r="F47" s="85"/>
      <c r="G47" s="118">
        <f>G29+G46</f>
        <v>-8632</v>
      </c>
      <c r="H47" s="85"/>
      <c r="I47" s="118">
        <f>I29+I46</f>
        <v>14165</v>
      </c>
    </row>
    <row r="48" spans="1:9" s="11" customFormat="1" ht="18" customHeight="1" thickTop="1" x14ac:dyDescent="0.3">
      <c r="A48" s="16"/>
      <c r="B48" s="17"/>
      <c r="C48" s="19"/>
      <c r="D48" s="19"/>
      <c r="E48" s="19"/>
      <c r="F48" s="19"/>
      <c r="G48" s="19"/>
      <c r="H48" s="19"/>
      <c r="I48" s="19"/>
    </row>
    <row r="49" spans="1:9" ht="20.149999999999999" customHeight="1" x14ac:dyDescent="0.4">
      <c r="A49" s="5" t="s">
        <v>182</v>
      </c>
      <c r="B49" s="8"/>
      <c r="C49" s="8"/>
      <c r="D49" s="8"/>
      <c r="E49" s="8"/>
      <c r="F49" s="8"/>
      <c r="G49" s="8"/>
      <c r="H49" s="8"/>
      <c r="I49" s="113"/>
    </row>
    <row r="50" spans="1:9" ht="20.149999999999999" customHeight="1" x14ac:dyDescent="0.4">
      <c r="A50" s="154" t="s">
        <v>204</v>
      </c>
      <c r="B50" s="8"/>
      <c r="C50" s="8"/>
      <c r="D50" s="8"/>
      <c r="E50" s="8"/>
      <c r="F50" s="8"/>
      <c r="G50" s="8"/>
      <c r="H50" s="8"/>
      <c r="I50" s="113"/>
    </row>
    <row r="51" spans="1:9" ht="20.149999999999999" customHeight="1" x14ac:dyDescent="0.3">
      <c r="A51" s="7" t="s">
        <v>66</v>
      </c>
      <c r="B51" s="1"/>
      <c r="C51" s="1"/>
      <c r="D51" s="1"/>
      <c r="E51" s="1"/>
      <c r="F51" s="1"/>
      <c r="G51" s="3"/>
      <c r="H51" s="1"/>
      <c r="I51" s="3"/>
    </row>
    <row r="52" spans="1:9" ht="18" customHeight="1" x14ac:dyDescent="0.3">
      <c r="B52" s="1"/>
      <c r="C52" s="1"/>
      <c r="D52" s="1"/>
      <c r="E52" s="1"/>
      <c r="F52" s="1"/>
      <c r="G52" s="1"/>
      <c r="H52" s="1"/>
      <c r="I52" s="119"/>
    </row>
    <row r="53" spans="1:9" s="11" customFormat="1" ht="18" customHeight="1" x14ac:dyDescent="0.3">
      <c r="A53" s="15"/>
      <c r="B53" s="10"/>
      <c r="C53" s="160" t="s">
        <v>1</v>
      </c>
      <c r="D53" s="160"/>
      <c r="E53" s="160"/>
      <c r="F53" s="33"/>
      <c r="G53" s="160" t="s">
        <v>2</v>
      </c>
      <c r="H53" s="160"/>
      <c r="I53" s="160"/>
    </row>
    <row r="54" spans="1:9" s="15" customFormat="1" ht="18" customHeight="1" x14ac:dyDescent="0.3">
      <c r="A54" s="11"/>
      <c r="B54" s="10"/>
      <c r="C54" s="160" t="s">
        <v>3</v>
      </c>
      <c r="D54" s="160"/>
      <c r="E54" s="160"/>
      <c r="F54" s="33"/>
      <c r="G54" s="160" t="s">
        <v>3</v>
      </c>
      <c r="H54" s="160"/>
      <c r="I54" s="160"/>
    </row>
    <row r="55" spans="1:9" s="11" customFormat="1" ht="18" customHeight="1" x14ac:dyDescent="0.3">
      <c r="B55" s="10"/>
      <c r="C55" s="162" t="s">
        <v>67</v>
      </c>
      <c r="D55" s="162"/>
      <c r="E55" s="162"/>
      <c r="F55" s="16"/>
      <c r="G55" s="162" t="s">
        <v>67</v>
      </c>
      <c r="H55" s="162"/>
      <c r="I55" s="162"/>
    </row>
    <row r="56" spans="1:9" s="11" customFormat="1" ht="18" customHeight="1" x14ac:dyDescent="0.3">
      <c r="B56" s="10"/>
      <c r="C56" s="158" t="s">
        <v>4</v>
      </c>
      <c r="D56" s="159"/>
      <c r="E56" s="159"/>
      <c r="F56" s="33"/>
      <c r="G56" s="158" t="s">
        <v>4</v>
      </c>
      <c r="H56" s="159"/>
      <c r="I56" s="159"/>
    </row>
    <row r="57" spans="1:9" s="11" customFormat="1" ht="18" customHeight="1" x14ac:dyDescent="0.3">
      <c r="B57" s="112"/>
      <c r="C57" s="60">
        <v>2024</v>
      </c>
      <c r="D57" s="60"/>
      <c r="E57" s="60">
        <v>2023</v>
      </c>
      <c r="F57" s="6"/>
      <c r="G57" s="60">
        <v>2024</v>
      </c>
      <c r="H57" s="60"/>
      <c r="I57" s="60">
        <v>2023</v>
      </c>
    </row>
    <row r="58" spans="1:9" s="11" customFormat="1" ht="18" customHeight="1" x14ac:dyDescent="0.3">
      <c r="B58" s="112"/>
      <c r="C58" s="156" t="s">
        <v>9</v>
      </c>
      <c r="D58" s="156"/>
      <c r="E58" s="156"/>
      <c r="F58" s="156"/>
      <c r="G58" s="156"/>
      <c r="H58" s="156"/>
      <c r="I58" s="156"/>
    </row>
    <row r="59" spans="1:9" s="11" customFormat="1" ht="18" customHeight="1" x14ac:dyDescent="0.3">
      <c r="A59" s="15" t="s">
        <v>95</v>
      </c>
      <c r="B59" s="112"/>
      <c r="C59" s="112"/>
      <c r="D59" s="112"/>
      <c r="E59" s="112"/>
      <c r="F59" s="112"/>
      <c r="G59" s="112"/>
      <c r="H59" s="112"/>
      <c r="I59" s="112"/>
    </row>
    <row r="60" spans="1:9" s="11" customFormat="1" ht="18" customHeight="1" x14ac:dyDescent="0.3">
      <c r="A60" s="11" t="s">
        <v>96</v>
      </c>
      <c r="B60" s="112"/>
      <c r="C60" s="47">
        <v>5144</v>
      </c>
      <c r="D60" s="120"/>
      <c r="E60" s="47">
        <v>14196</v>
      </c>
      <c r="F60" s="120"/>
      <c r="G60" s="47">
        <v>-7264</v>
      </c>
      <c r="H60" s="120"/>
      <c r="I60" s="47">
        <v>10916</v>
      </c>
    </row>
    <row r="61" spans="1:9" s="11" customFormat="1" ht="18" customHeight="1" x14ac:dyDescent="0.3">
      <c r="A61" s="11" t="s">
        <v>97</v>
      </c>
      <c r="B61" s="112"/>
      <c r="C61" s="74">
        <v>2394</v>
      </c>
      <c r="D61" s="120"/>
      <c r="E61" s="74">
        <v>1224</v>
      </c>
      <c r="F61" s="120"/>
      <c r="G61" s="74">
        <v>0</v>
      </c>
      <c r="H61" s="120"/>
      <c r="I61" s="74">
        <v>0</v>
      </c>
    </row>
    <row r="62" spans="1:9" s="11" customFormat="1" ht="18" customHeight="1" thickBot="1" x14ac:dyDescent="0.35">
      <c r="A62" s="16" t="s">
        <v>84</v>
      </c>
      <c r="B62" s="112"/>
      <c r="C62" s="121">
        <f>SUM(C60:C61)</f>
        <v>7538</v>
      </c>
      <c r="D62" s="120"/>
      <c r="E62" s="121">
        <f>SUM(E60:E61)</f>
        <v>15420</v>
      </c>
      <c r="F62" s="120"/>
      <c r="G62" s="121">
        <f>SUM(G60:G61)</f>
        <v>-7264</v>
      </c>
      <c r="H62" s="120"/>
      <c r="I62" s="121">
        <f>SUM(I60:I61)</f>
        <v>10916</v>
      </c>
    </row>
    <row r="63" spans="1:9" s="11" customFormat="1" ht="18" customHeight="1" thickTop="1" x14ac:dyDescent="0.3">
      <c r="B63" s="112"/>
      <c r="C63" s="120"/>
      <c r="D63" s="120"/>
      <c r="E63" s="120"/>
      <c r="F63" s="120"/>
      <c r="G63" s="120"/>
      <c r="H63" s="120"/>
      <c r="I63" s="120"/>
    </row>
    <row r="64" spans="1:9" s="11" customFormat="1" ht="18" customHeight="1" x14ac:dyDescent="0.3">
      <c r="A64" s="16" t="s">
        <v>190</v>
      </c>
      <c r="B64" s="27"/>
      <c r="C64" s="122"/>
      <c r="D64" s="47"/>
      <c r="E64" s="122"/>
      <c r="F64" s="47"/>
      <c r="G64" s="122"/>
      <c r="H64" s="47"/>
      <c r="I64" s="122"/>
    </row>
    <row r="65" spans="1:9" s="11" customFormat="1" ht="18" customHeight="1" x14ac:dyDescent="0.3">
      <c r="A65" s="18" t="s">
        <v>96</v>
      </c>
      <c r="B65" s="36"/>
      <c r="C65" s="47">
        <v>3776</v>
      </c>
      <c r="D65" s="47"/>
      <c r="E65" s="47">
        <v>17445</v>
      </c>
      <c r="F65" s="75"/>
      <c r="G65" s="47">
        <v>-8632</v>
      </c>
      <c r="H65" s="47"/>
      <c r="I65" s="47">
        <v>14165</v>
      </c>
    </row>
    <row r="66" spans="1:9" s="11" customFormat="1" ht="18" customHeight="1" x14ac:dyDescent="0.3">
      <c r="A66" s="18" t="s">
        <v>97</v>
      </c>
      <c r="B66" s="36"/>
      <c r="C66" s="47">
        <v>2394</v>
      </c>
      <c r="D66" s="75"/>
      <c r="E66" s="47">
        <v>1224</v>
      </c>
      <c r="F66" s="75"/>
      <c r="G66" s="133">
        <v>0</v>
      </c>
      <c r="H66" s="47"/>
      <c r="I66" s="74">
        <v>0</v>
      </c>
    </row>
    <row r="67" spans="1:9" s="11" customFormat="1" ht="18" customHeight="1" thickBot="1" x14ac:dyDescent="0.35">
      <c r="A67" s="16" t="s">
        <v>140</v>
      </c>
      <c r="B67" s="36"/>
      <c r="C67" s="123">
        <f>SUM(C65:C66)</f>
        <v>6170</v>
      </c>
      <c r="D67" s="124"/>
      <c r="E67" s="123">
        <f>SUM(E65:E66)</f>
        <v>18669</v>
      </c>
      <c r="F67" s="124"/>
      <c r="G67" s="123">
        <f>SUM(G65:G66)</f>
        <v>-8632</v>
      </c>
      <c r="H67" s="124"/>
      <c r="I67" s="123">
        <f>SUM(I65:I66)</f>
        <v>14165</v>
      </c>
    </row>
    <row r="68" spans="1:9" s="11" customFormat="1" ht="18" customHeight="1" thickTop="1" x14ac:dyDescent="0.3">
      <c r="A68" s="18"/>
      <c r="B68" s="36"/>
      <c r="C68" s="35"/>
      <c r="D68" s="35"/>
      <c r="E68" s="35"/>
      <c r="F68" s="35"/>
      <c r="G68" s="35"/>
      <c r="H68" s="35"/>
      <c r="I68" s="35"/>
    </row>
    <row r="69" spans="1:9" s="11" customFormat="1" ht="18" customHeight="1" thickBot="1" x14ac:dyDescent="0.4">
      <c r="A69" s="125" t="s">
        <v>98</v>
      </c>
      <c r="B69" s="17"/>
      <c r="C69" s="126">
        <v>4.4203997764872636E-3</v>
      </c>
      <c r="D69" s="127"/>
      <c r="E69" s="126">
        <v>1.219906594615342E-2</v>
      </c>
      <c r="F69" s="127"/>
      <c r="G69" s="126">
        <v>-6.2421819549773484E-3</v>
      </c>
      <c r="H69" s="127"/>
      <c r="I69" s="126">
        <v>9.3804595567914002E-3</v>
      </c>
    </row>
    <row r="70" spans="1:9" ht="18" customHeight="1" thickTop="1" x14ac:dyDescent="0.3"/>
    <row r="71" spans="1:9" ht="20.149999999999999" customHeight="1" x14ac:dyDescent="0.4">
      <c r="A71" s="5" t="s">
        <v>182</v>
      </c>
      <c r="B71" s="8"/>
      <c r="C71" s="8"/>
      <c r="D71" s="8"/>
      <c r="E71" s="8"/>
      <c r="F71" s="8"/>
      <c r="G71" s="8"/>
      <c r="H71" s="8"/>
      <c r="I71" s="113"/>
    </row>
    <row r="72" spans="1:9" ht="20.149999999999999" customHeight="1" x14ac:dyDescent="0.4">
      <c r="A72" s="154" t="s">
        <v>204</v>
      </c>
      <c r="B72" s="8"/>
      <c r="C72" s="8"/>
      <c r="D72" s="8"/>
      <c r="E72" s="8"/>
      <c r="F72" s="8"/>
      <c r="G72" s="8"/>
      <c r="H72" s="8"/>
      <c r="I72" s="113"/>
    </row>
    <row r="73" spans="1:9" ht="20.149999999999999" customHeight="1" x14ac:dyDescent="0.3">
      <c r="A73" s="7" t="s">
        <v>66</v>
      </c>
      <c r="B73" s="1"/>
      <c r="C73" s="1"/>
      <c r="D73" s="1"/>
      <c r="E73" s="1"/>
      <c r="F73" s="1"/>
      <c r="G73" s="3"/>
      <c r="H73" s="1"/>
      <c r="I73" s="3"/>
    </row>
    <row r="74" spans="1:9" ht="18" customHeight="1" x14ac:dyDescent="0.3">
      <c r="A74" s="11"/>
      <c r="B74" s="12"/>
      <c r="C74" s="12"/>
      <c r="D74" s="12"/>
      <c r="E74" s="12"/>
      <c r="F74" s="12"/>
      <c r="G74" s="12"/>
      <c r="H74" s="13"/>
      <c r="I74" s="14"/>
    </row>
    <row r="75" spans="1:9" ht="18" customHeight="1" x14ac:dyDescent="0.3">
      <c r="A75" s="15"/>
      <c r="B75" s="10"/>
      <c r="C75" s="160" t="s">
        <v>1</v>
      </c>
      <c r="D75" s="160"/>
      <c r="E75" s="160"/>
      <c r="F75" s="33"/>
      <c r="G75" s="160" t="s">
        <v>2</v>
      </c>
      <c r="H75" s="160"/>
      <c r="I75" s="160"/>
    </row>
    <row r="76" spans="1:9" ht="18" customHeight="1" x14ac:dyDescent="0.3">
      <c r="A76" s="11"/>
      <c r="B76" s="10"/>
      <c r="C76" s="160" t="s">
        <v>3</v>
      </c>
      <c r="D76" s="160"/>
      <c r="E76" s="160"/>
      <c r="F76" s="33"/>
      <c r="G76" s="160" t="s">
        <v>3</v>
      </c>
      <c r="H76" s="160"/>
      <c r="I76" s="160"/>
    </row>
    <row r="77" spans="1:9" ht="18" customHeight="1" x14ac:dyDescent="0.3">
      <c r="A77" s="11"/>
      <c r="B77" s="10"/>
      <c r="C77" s="161" t="s">
        <v>99</v>
      </c>
      <c r="D77" s="161"/>
      <c r="E77" s="161"/>
      <c r="F77" s="33"/>
      <c r="G77" s="161" t="s">
        <v>99</v>
      </c>
      <c r="H77" s="161"/>
      <c r="I77" s="161"/>
    </row>
    <row r="78" spans="1:9" ht="18" customHeight="1" x14ac:dyDescent="0.3">
      <c r="A78" s="11"/>
      <c r="B78" s="10"/>
      <c r="C78" s="158" t="s">
        <v>4</v>
      </c>
      <c r="D78" s="159"/>
      <c r="E78" s="159"/>
      <c r="F78" s="33"/>
      <c r="G78" s="158" t="s">
        <v>4</v>
      </c>
      <c r="H78" s="159"/>
      <c r="I78" s="159"/>
    </row>
    <row r="79" spans="1:9" ht="18" customHeight="1" x14ac:dyDescent="0.3">
      <c r="A79" s="11"/>
      <c r="B79" s="112" t="s">
        <v>7</v>
      </c>
      <c r="C79" s="60">
        <v>2024</v>
      </c>
      <c r="D79" s="60"/>
      <c r="E79" s="60">
        <v>2023</v>
      </c>
      <c r="F79" s="6"/>
      <c r="G79" s="60">
        <v>2024</v>
      </c>
      <c r="H79" s="60"/>
      <c r="I79" s="60">
        <v>2023</v>
      </c>
    </row>
    <row r="80" spans="1:9" ht="18" customHeight="1" x14ac:dyDescent="0.3">
      <c r="A80" s="11"/>
      <c r="B80" s="112"/>
      <c r="C80" s="156" t="s">
        <v>9</v>
      </c>
      <c r="D80" s="156"/>
      <c r="E80" s="156"/>
      <c r="F80" s="156"/>
      <c r="G80" s="156"/>
      <c r="H80" s="156"/>
      <c r="I80" s="156"/>
    </row>
    <row r="81" spans="1:9" ht="18" customHeight="1" x14ac:dyDescent="0.35">
      <c r="A81" s="25" t="s">
        <v>68</v>
      </c>
      <c r="B81" s="11"/>
      <c r="C81" s="11"/>
      <c r="D81" s="11"/>
      <c r="E81" s="11"/>
      <c r="F81" s="11"/>
      <c r="G81" s="11"/>
      <c r="H81" s="11"/>
      <c r="I81" s="11"/>
    </row>
    <row r="82" spans="1:9" ht="18" customHeight="1" x14ac:dyDescent="0.3">
      <c r="A82" s="18" t="s">
        <v>69</v>
      </c>
      <c r="B82" s="17">
        <v>9</v>
      </c>
      <c r="C82" s="47">
        <v>1994179</v>
      </c>
      <c r="D82" s="47"/>
      <c r="E82" s="47">
        <v>2727332</v>
      </c>
      <c r="F82" s="47"/>
      <c r="G82" s="47">
        <v>1676773</v>
      </c>
      <c r="H82" s="47"/>
      <c r="I82" s="47">
        <v>2432120</v>
      </c>
    </row>
    <row r="83" spans="1:9" ht="18" customHeight="1" x14ac:dyDescent="0.3">
      <c r="A83" s="18" t="s">
        <v>70</v>
      </c>
      <c r="B83" s="17">
        <v>6</v>
      </c>
      <c r="C83" s="47">
        <v>454</v>
      </c>
      <c r="D83" s="47"/>
      <c r="E83" s="47">
        <v>370</v>
      </c>
      <c r="F83" s="47"/>
      <c r="G83" s="47">
        <v>3304</v>
      </c>
      <c r="H83" s="47"/>
      <c r="I83" s="47">
        <v>7922</v>
      </c>
    </row>
    <row r="84" spans="1:9" ht="18" customHeight="1" x14ac:dyDescent="0.3">
      <c r="A84" s="18" t="s">
        <v>71</v>
      </c>
      <c r="B84" s="11"/>
      <c r="C84" s="47">
        <v>0</v>
      </c>
      <c r="D84" s="47"/>
      <c r="E84" s="47">
        <v>19000</v>
      </c>
      <c r="F84" s="47"/>
      <c r="G84" s="47">
        <v>0</v>
      </c>
      <c r="H84" s="47"/>
      <c r="I84" s="47">
        <v>19000</v>
      </c>
    </row>
    <row r="85" spans="1:9" ht="18" customHeight="1" x14ac:dyDescent="0.3">
      <c r="A85" s="18" t="s">
        <v>72</v>
      </c>
      <c r="B85" s="11"/>
      <c r="C85" s="47">
        <v>0</v>
      </c>
      <c r="D85" s="47"/>
      <c r="E85" s="47">
        <v>10648</v>
      </c>
      <c r="F85" s="47"/>
      <c r="G85" s="47">
        <v>0</v>
      </c>
      <c r="H85" s="47"/>
      <c r="I85" s="47">
        <v>10648</v>
      </c>
    </row>
    <row r="86" spans="1:9" ht="18" customHeight="1" x14ac:dyDescent="0.3">
      <c r="A86" s="18" t="s">
        <v>73</v>
      </c>
      <c r="B86" s="11"/>
      <c r="C86" s="74">
        <v>16136</v>
      </c>
      <c r="D86" s="47"/>
      <c r="E86" s="74">
        <v>7198</v>
      </c>
      <c r="F86" s="47"/>
      <c r="G86" s="74">
        <v>4764</v>
      </c>
      <c r="H86" s="47"/>
      <c r="I86" s="74">
        <v>3154</v>
      </c>
    </row>
    <row r="87" spans="1:9" ht="18" customHeight="1" x14ac:dyDescent="0.3">
      <c r="A87" s="16" t="s">
        <v>74</v>
      </c>
      <c r="B87" s="17"/>
      <c r="C87" s="90">
        <f>SUM(C82:C86)</f>
        <v>2010769</v>
      </c>
      <c r="D87" s="85"/>
      <c r="E87" s="90">
        <f>SUM(E82:E86)</f>
        <v>2764548</v>
      </c>
      <c r="F87" s="85"/>
      <c r="G87" s="90">
        <f>SUM(G82:G86)</f>
        <v>1684841</v>
      </c>
      <c r="H87" s="85"/>
      <c r="I87" s="90">
        <f>SUM(I82:I86)</f>
        <v>2472844</v>
      </c>
    </row>
    <row r="88" spans="1:9" ht="18" customHeight="1" x14ac:dyDescent="0.3">
      <c r="B88" s="17"/>
      <c r="C88" s="85"/>
      <c r="D88" s="85"/>
      <c r="E88" s="85"/>
      <c r="F88" s="85"/>
      <c r="G88" s="85"/>
      <c r="H88" s="85"/>
      <c r="I88" s="85"/>
    </row>
    <row r="89" spans="1:9" ht="18" customHeight="1" x14ac:dyDescent="0.35">
      <c r="A89" s="25" t="s">
        <v>75</v>
      </c>
      <c r="B89" s="17"/>
      <c r="C89" s="47"/>
      <c r="D89" s="47"/>
      <c r="E89" s="47"/>
      <c r="F89" s="47"/>
      <c r="G89" s="47"/>
      <c r="H89" s="47"/>
      <c r="I89" s="47"/>
    </row>
    <row r="90" spans="1:9" ht="18" customHeight="1" x14ac:dyDescent="0.3">
      <c r="A90" s="18" t="s">
        <v>76</v>
      </c>
      <c r="B90" s="11"/>
      <c r="C90" s="47">
        <v>1901207</v>
      </c>
      <c r="D90" s="47"/>
      <c r="E90" s="47">
        <v>2615699</v>
      </c>
      <c r="F90" s="47"/>
      <c r="G90" s="47">
        <v>1628375</v>
      </c>
      <c r="H90" s="47"/>
      <c r="I90" s="47">
        <v>2354702</v>
      </c>
    </row>
    <row r="91" spans="1:9" ht="18" customHeight="1" x14ac:dyDescent="0.3">
      <c r="A91" s="18" t="s">
        <v>77</v>
      </c>
      <c r="B91" s="11"/>
      <c r="C91" s="47">
        <v>88204</v>
      </c>
      <c r="D91" s="47"/>
      <c r="E91" s="47">
        <v>92764</v>
      </c>
      <c r="F91" s="47"/>
      <c r="G91" s="47">
        <v>61343</v>
      </c>
      <c r="H91" s="47"/>
      <c r="I91" s="47">
        <v>65990</v>
      </c>
    </row>
    <row r="92" spans="1:9" ht="18" customHeight="1" x14ac:dyDescent="0.3">
      <c r="A92" s="16" t="s">
        <v>78</v>
      </c>
      <c r="B92" s="11"/>
      <c r="C92" s="114">
        <f>SUM(C90:C91)</f>
        <v>1989411</v>
      </c>
      <c r="D92" s="85"/>
      <c r="E92" s="114">
        <f>SUM(E90:E91)</f>
        <v>2708463</v>
      </c>
      <c r="F92" s="85"/>
      <c r="G92" s="114">
        <f>SUM(G90:G91)</f>
        <v>1689718</v>
      </c>
      <c r="H92" s="85"/>
      <c r="I92" s="114">
        <f>SUM(I90:I91)</f>
        <v>2420692</v>
      </c>
    </row>
    <row r="93" spans="1:9" ht="18" customHeight="1" x14ac:dyDescent="0.3">
      <c r="A93" s="16"/>
      <c r="B93" s="11"/>
      <c r="C93" s="47"/>
      <c r="D93" s="47"/>
      <c r="E93" s="47"/>
      <c r="F93" s="47"/>
      <c r="G93" s="47"/>
      <c r="H93" s="47"/>
      <c r="I93" s="47"/>
    </row>
    <row r="94" spans="1:9" ht="18" customHeight="1" x14ac:dyDescent="0.3">
      <c r="A94" s="16" t="s">
        <v>79</v>
      </c>
      <c r="B94" s="11"/>
      <c r="C94" s="85">
        <f>SUM(C87-C92)</f>
        <v>21358</v>
      </c>
      <c r="D94" s="85"/>
      <c r="E94" s="85">
        <f>SUM(E87-E92)</f>
        <v>56085</v>
      </c>
      <c r="F94" s="85"/>
      <c r="G94" s="85">
        <f>SUM(G87-G92)</f>
        <v>-4877</v>
      </c>
      <c r="H94" s="85"/>
      <c r="I94" s="85">
        <f>SUM(I87-I92)</f>
        <v>52152</v>
      </c>
    </row>
    <row r="95" spans="1:9" ht="18" customHeight="1" x14ac:dyDescent="0.3">
      <c r="A95" s="18" t="s">
        <v>80</v>
      </c>
      <c r="B95" s="17">
        <v>5</v>
      </c>
      <c r="C95" s="47">
        <v>3459</v>
      </c>
      <c r="D95" s="47"/>
      <c r="E95" s="47">
        <v>10667</v>
      </c>
      <c r="F95" s="47"/>
      <c r="G95" s="47">
        <v>0</v>
      </c>
      <c r="H95" s="47"/>
      <c r="I95" s="47">
        <v>0</v>
      </c>
    </row>
    <row r="96" spans="1:9" ht="18" customHeight="1" x14ac:dyDescent="0.3">
      <c r="A96" s="18" t="s">
        <v>81</v>
      </c>
      <c r="B96" s="11"/>
      <c r="C96" s="74">
        <v>-77859</v>
      </c>
      <c r="D96" s="47"/>
      <c r="E96" s="74">
        <v>-67604</v>
      </c>
      <c r="F96" s="47"/>
      <c r="G96" s="74">
        <v>-72881</v>
      </c>
      <c r="H96" s="47"/>
      <c r="I96" s="74">
        <v>-62449</v>
      </c>
    </row>
    <row r="97" spans="1:9" ht="18" customHeight="1" x14ac:dyDescent="0.3">
      <c r="A97" s="16" t="s">
        <v>100</v>
      </c>
      <c r="B97" s="11"/>
      <c r="C97" s="85">
        <f>SUM(C94:C96)</f>
        <v>-53042</v>
      </c>
      <c r="D97" s="85"/>
      <c r="E97" s="85">
        <f>SUM(E94:E96)</f>
        <v>-852</v>
      </c>
      <c r="F97" s="85"/>
      <c r="G97" s="85">
        <f>SUM(G94:G96)</f>
        <v>-77758</v>
      </c>
      <c r="H97" s="85"/>
      <c r="I97" s="85">
        <f>SUM(I94:I96)</f>
        <v>-10297</v>
      </c>
    </row>
    <row r="98" spans="1:9" ht="18" customHeight="1" x14ac:dyDescent="0.3">
      <c r="A98" s="18" t="s">
        <v>83</v>
      </c>
      <c r="B98" s="17"/>
      <c r="C98" s="74">
        <v>22667</v>
      </c>
      <c r="D98" s="47"/>
      <c r="E98" s="74">
        <v>3048</v>
      </c>
      <c r="F98" s="47"/>
      <c r="G98" s="74">
        <v>27181</v>
      </c>
      <c r="H98" s="47"/>
      <c r="I98" s="74">
        <v>3872</v>
      </c>
    </row>
    <row r="99" spans="1:9" ht="18" customHeight="1" thickBot="1" x14ac:dyDescent="0.35">
      <c r="A99" s="16" t="s">
        <v>84</v>
      </c>
      <c r="B99" s="17"/>
      <c r="C99" s="88">
        <f>SUM(C97:C98)</f>
        <v>-30375</v>
      </c>
      <c r="D99" s="85"/>
      <c r="E99" s="88">
        <f>SUM(E97:E98)</f>
        <v>2196</v>
      </c>
      <c r="F99" s="85"/>
      <c r="G99" s="88">
        <f>SUM(G97:G98)</f>
        <v>-50577</v>
      </c>
      <c r="H99" s="85"/>
      <c r="I99" s="88">
        <f>SUM(I97:I98)</f>
        <v>-6425</v>
      </c>
    </row>
    <row r="100" spans="1:9" ht="18" customHeight="1" thickTop="1" x14ac:dyDescent="0.3">
      <c r="A100" s="16"/>
      <c r="B100" s="17"/>
      <c r="C100" s="47"/>
      <c r="D100" s="47"/>
      <c r="E100" s="47"/>
      <c r="F100" s="47"/>
      <c r="G100" s="47"/>
      <c r="H100" s="47"/>
      <c r="I100" s="47"/>
    </row>
    <row r="101" spans="1:9" ht="18" customHeight="1" x14ac:dyDescent="0.3">
      <c r="A101" s="16" t="s">
        <v>85</v>
      </c>
      <c r="B101" s="17"/>
      <c r="C101" s="47"/>
      <c r="D101" s="47"/>
      <c r="E101" s="47"/>
      <c r="F101" s="47"/>
      <c r="G101" s="47"/>
      <c r="H101" s="47"/>
      <c r="I101" s="47"/>
    </row>
    <row r="102" spans="1:9" ht="18" customHeight="1" x14ac:dyDescent="0.35">
      <c r="A102" s="32" t="s">
        <v>86</v>
      </c>
      <c r="B102" s="17"/>
      <c r="C102" s="47"/>
      <c r="D102" s="47"/>
      <c r="E102" s="47"/>
      <c r="F102" s="47"/>
      <c r="G102" s="47"/>
      <c r="H102" s="47"/>
      <c r="I102" s="47"/>
    </row>
    <row r="103" spans="1:9" ht="18" customHeight="1" x14ac:dyDescent="0.3">
      <c r="A103" s="18" t="s">
        <v>87</v>
      </c>
      <c r="B103" s="17"/>
      <c r="C103" s="47">
        <v>1214</v>
      </c>
      <c r="D103" s="47"/>
      <c r="E103" s="47">
        <v>3697</v>
      </c>
      <c r="F103" s="47"/>
      <c r="G103" s="47">
        <v>1214</v>
      </c>
      <c r="H103" s="47"/>
      <c r="I103" s="47">
        <v>3697</v>
      </c>
    </row>
    <row r="104" spans="1:9" ht="18" customHeight="1" x14ac:dyDescent="0.3">
      <c r="A104" s="18" t="s">
        <v>205</v>
      </c>
      <c r="B104" s="17"/>
      <c r="C104" s="47"/>
      <c r="D104" s="47"/>
      <c r="E104" s="47"/>
      <c r="F104" s="47"/>
      <c r="G104" s="47"/>
      <c r="H104" s="47"/>
      <c r="I104" s="47"/>
    </row>
    <row r="105" spans="1:9" ht="18" customHeight="1" x14ac:dyDescent="0.3">
      <c r="A105" s="20" t="s">
        <v>200</v>
      </c>
      <c r="B105" s="17"/>
      <c r="C105" s="74">
        <v>-243</v>
      </c>
      <c r="D105" s="47"/>
      <c r="E105" s="74">
        <v>-739</v>
      </c>
      <c r="F105" s="47"/>
      <c r="G105" s="74">
        <v>-243</v>
      </c>
      <c r="H105" s="47"/>
      <c r="I105" s="74">
        <v>-739</v>
      </c>
    </row>
    <row r="106" spans="1:9" ht="18" customHeight="1" x14ac:dyDescent="0.3">
      <c r="A106" s="33" t="s">
        <v>88</v>
      </c>
      <c r="B106" s="17"/>
      <c r="C106" s="47"/>
      <c r="D106" s="47"/>
      <c r="E106" s="47"/>
      <c r="F106" s="47"/>
      <c r="G106" s="47"/>
      <c r="H106" s="47"/>
      <c r="I106" s="47"/>
    </row>
    <row r="107" spans="1:9" ht="18" customHeight="1" x14ac:dyDescent="0.3">
      <c r="A107" s="33" t="s">
        <v>89</v>
      </c>
      <c r="B107" s="17"/>
      <c r="C107" s="90">
        <f>SUM(C103:C106)</f>
        <v>971</v>
      </c>
      <c r="D107" s="85"/>
      <c r="E107" s="90">
        <f>SUM(E103:E106)</f>
        <v>2958</v>
      </c>
      <c r="F107" s="85"/>
      <c r="G107" s="90">
        <f>SUM(G103:G106)</f>
        <v>971</v>
      </c>
      <c r="H107" s="85"/>
      <c r="I107" s="90">
        <f>SUM(I103:I106)</f>
        <v>2958</v>
      </c>
    </row>
    <row r="108" spans="1:9" ht="18" customHeight="1" x14ac:dyDescent="0.3">
      <c r="A108" s="33"/>
      <c r="B108" s="17"/>
      <c r="C108" s="85"/>
      <c r="D108" s="85"/>
      <c r="E108" s="85"/>
      <c r="F108" s="85"/>
      <c r="G108" s="85"/>
      <c r="H108" s="85"/>
      <c r="I108" s="85"/>
    </row>
    <row r="109" spans="1:9" ht="18" customHeight="1" x14ac:dyDescent="0.35">
      <c r="A109" s="32" t="s">
        <v>201</v>
      </c>
      <c r="B109" s="17"/>
      <c r="C109" s="47"/>
      <c r="D109" s="47"/>
      <c r="E109" s="47"/>
      <c r="F109" s="47"/>
      <c r="G109" s="47"/>
      <c r="H109" s="47"/>
      <c r="I109" s="47"/>
    </row>
    <row r="110" spans="1:9" ht="18" customHeight="1" x14ac:dyDescent="0.3">
      <c r="A110" s="115" t="s">
        <v>90</v>
      </c>
      <c r="B110" s="17"/>
      <c r="C110" s="47"/>
      <c r="D110" s="47"/>
      <c r="E110" s="47"/>
      <c r="F110" s="47"/>
      <c r="G110" s="47"/>
      <c r="H110" s="47"/>
      <c r="I110" s="47"/>
    </row>
    <row r="111" spans="1:9" ht="18" customHeight="1" x14ac:dyDescent="0.3">
      <c r="A111" s="20" t="s">
        <v>91</v>
      </c>
      <c r="B111" s="17"/>
      <c r="C111" s="47">
        <v>-2100</v>
      </c>
      <c r="D111" s="47"/>
      <c r="E111" s="47">
        <v>1275</v>
      </c>
      <c r="F111" s="47"/>
      <c r="G111" s="47">
        <v>-2100</v>
      </c>
      <c r="H111" s="47"/>
      <c r="I111" s="47">
        <v>1275</v>
      </c>
    </row>
    <row r="112" spans="1:9" ht="18" customHeight="1" x14ac:dyDescent="0.3">
      <c r="A112" s="20" t="s">
        <v>92</v>
      </c>
      <c r="B112" s="17"/>
      <c r="C112" s="47"/>
      <c r="D112" s="47"/>
      <c r="E112" s="47"/>
      <c r="F112" s="47"/>
      <c r="G112" s="47"/>
      <c r="H112" s="47"/>
      <c r="I112" s="47"/>
    </row>
    <row r="113" spans="1:9" ht="18" customHeight="1" x14ac:dyDescent="0.3">
      <c r="A113" s="20" t="s">
        <v>200</v>
      </c>
      <c r="B113" s="17"/>
      <c r="C113" s="74">
        <v>420</v>
      </c>
      <c r="D113" s="47" t="s">
        <v>93</v>
      </c>
      <c r="E113" s="74">
        <v>-255</v>
      </c>
      <c r="F113" s="47"/>
      <c r="G113" s="74">
        <v>420</v>
      </c>
      <c r="H113" s="47"/>
      <c r="I113" s="74">
        <v>-255</v>
      </c>
    </row>
    <row r="114" spans="1:9" ht="18" customHeight="1" x14ac:dyDescent="0.3">
      <c r="A114" s="33" t="s">
        <v>202</v>
      </c>
      <c r="B114" s="17"/>
      <c r="C114" s="47"/>
      <c r="D114" s="47"/>
      <c r="E114" s="47"/>
      <c r="F114" s="47"/>
      <c r="G114" s="47"/>
      <c r="H114" s="47"/>
      <c r="I114" s="47"/>
    </row>
    <row r="115" spans="1:9" ht="18" customHeight="1" x14ac:dyDescent="0.3">
      <c r="A115" s="33" t="s">
        <v>203</v>
      </c>
      <c r="B115" s="17"/>
      <c r="C115" s="90">
        <f>SUM(C111:C113)</f>
        <v>-1680</v>
      </c>
      <c r="D115" s="85"/>
      <c r="E115" s="90">
        <f>SUM(E111:E113)</f>
        <v>1020</v>
      </c>
      <c r="F115" s="85"/>
      <c r="G115" s="90">
        <f>SUM(G111:G113)</f>
        <v>-1680</v>
      </c>
      <c r="H115" s="85"/>
      <c r="I115" s="90">
        <f>SUM(I111:I113)</f>
        <v>1020</v>
      </c>
    </row>
    <row r="116" spans="1:9" ht="18" customHeight="1" x14ac:dyDescent="0.3">
      <c r="A116" s="31" t="s">
        <v>94</v>
      </c>
      <c r="B116" s="11"/>
      <c r="C116" s="90">
        <f>C107+C115</f>
        <v>-709</v>
      </c>
      <c r="D116" s="116"/>
      <c r="E116" s="90">
        <f>E107+E115</f>
        <v>3978</v>
      </c>
      <c r="F116" s="116"/>
      <c r="G116" s="117">
        <f>G107+G115</f>
        <v>-709</v>
      </c>
      <c r="H116" s="116"/>
      <c r="I116" s="117">
        <f>I107+I115</f>
        <v>3978</v>
      </c>
    </row>
    <row r="117" spans="1:9" ht="18" customHeight="1" thickBot="1" x14ac:dyDescent="0.35">
      <c r="A117" s="16" t="s">
        <v>140</v>
      </c>
      <c r="B117" s="17"/>
      <c r="C117" s="118">
        <f>C99+C116</f>
        <v>-31084</v>
      </c>
      <c r="D117" s="85"/>
      <c r="E117" s="118">
        <f>E99+E116</f>
        <v>6174</v>
      </c>
      <c r="F117" s="85"/>
      <c r="G117" s="118">
        <f>G99+G116</f>
        <v>-51286</v>
      </c>
      <c r="H117" s="85"/>
      <c r="I117" s="118">
        <f>I99+I116</f>
        <v>-2447</v>
      </c>
    </row>
    <row r="118" spans="1:9" ht="18" customHeight="1" thickTop="1" x14ac:dyDescent="0.3">
      <c r="A118" s="16"/>
      <c r="B118" s="17"/>
      <c r="C118" s="19"/>
      <c r="D118" s="19"/>
      <c r="E118" s="19"/>
      <c r="F118" s="19"/>
      <c r="G118" s="19"/>
      <c r="H118" s="19"/>
      <c r="I118" s="19"/>
    </row>
    <row r="119" spans="1:9" ht="20.149999999999999" customHeight="1" x14ac:dyDescent="0.4">
      <c r="A119" s="5" t="s">
        <v>182</v>
      </c>
      <c r="B119" s="8"/>
      <c r="C119" s="8"/>
      <c r="D119" s="8"/>
      <c r="E119" s="8"/>
      <c r="F119" s="8"/>
      <c r="G119" s="8"/>
      <c r="H119" s="8"/>
      <c r="I119" s="113"/>
    </row>
    <row r="120" spans="1:9" ht="20.149999999999999" customHeight="1" x14ac:dyDescent="0.4">
      <c r="A120" s="154" t="s">
        <v>204</v>
      </c>
      <c r="B120" s="8"/>
      <c r="C120" s="8"/>
      <c r="D120" s="8"/>
      <c r="E120" s="8"/>
      <c r="F120" s="8"/>
      <c r="G120" s="8"/>
      <c r="H120" s="8"/>
      <c r="I120" s="113"/>
    </row>
    <row r="121" spans="1:9" ht="20.149999999999999" customHeight="1" x14ac:dyDescent="0.3">
      <c r="A121" s="7" t="s">
        <v>66</v>
      </c>
      <c r="B121" s="1"/>
      <c r="C121" s="1"/>
      <c r="D121" s="1"/>
      <c r="E121" s="1"/>
      <c r="F121" s="1"/>
      <c r="G121" s="3"/>
      <c r="H121" s="1"/>
      <c r="I121" s="3"/>
    </row>
    <row r="122" spans="1:9" ht="18" customHeight="1" x14ac:dyDescent="0.3">
      <c r="B122" s="1"/>
      <c r="C122" s="1"/>
      <c r="D122" s="1"/>
      <c r="E122" s="1"/>
      <c r="F122" s="1"/>
      <c r="G122" s="1"/>
      <c r="H122" s="1"/>
      <c r="I122" s="119"/>
    </row>
    <row r="123" spans="1:9" ht="18" customHeight="1" x14ac:dyDescent="0.3">
      <c r="A123" s="15"/>
      <c r="B123" s="10"/>
      <c r="C123" s="160" t="s">
        <v>1</v>
      </c>
      <c r="D123" s="160"/>
      <c r="E123" s="160"/>
      <c r="F123" s="33"/>
      <c r="G123" s="160" t="s">
        <v>2</v>
      </c>
      <c r="H123" s="160"/>
      <c r="I123" s="160"/>
    </row>
    <row r="124" spans="1:9" ht="18" customHeight="1" x14ac:dyDescent="0.3">
      <c r="A124" s="11"/>
      <c r="B124" s="10"/>
      <c r="C124" s="160" t="s">
        <v>3</v>
      </c>
      <c r="D124" s="160"/>
      <c r="E124" s="160"/>
      <c r="F124" s="33"/>
      <c r="G124" s="160" t="s">
        <v>3</v>
      </c>
      <c r="H124" s="160"/>
      <c r="I124" s="160"/>
    </row>
    <row r="125" spans="1:9" ht="18" customHeight="1" x14ac:dyDescent="0.3">
      <c r="A125" s="11"/>
      <c r="B125" s="10"/>
      <c r="C125" s="161" t="s">
        <v>99</v>
      </c>
      <c r="D125" s="161"/>
      <c r="E125" s="161"/>
      <c r="F125" s="33"/>
      <c r="G125" s="161" t="s">
        <v>99</v>
      </c>
      <c r="H125" s="161"/>
      <c r="I125" s="161"/>
    </row>
    <row r="126" spans="1:9" ht="18" customHeight="1" x14ac:dyDescent="0.3">
      <c r="A126" s="11"/>
      <c r="B126" s="10"/>
      <c r="C126" s="158" t="s">
        <v>4</v>
      </c>
      <c r="D126" s="159"/>
      <c r="E126" s="159"/>
      <c r="F126" s="33"/>
      <c r="G126" s="158" t="s">
        <v>4</v>
      </c>
      <c r="H126" s="159"/>
      <c r="I126" s="159"/>
    </row>
    <row r="127" spans="1:9" ht="18" customHeight="1" x14ac:dyDescent="0.3">
      <c r="A127" s="11"/>
      <c r="B127" s="112"/>
      <c r="C127" s="60">
        <v>2024</v>
      </c>
      <c r="D127" s="60"/>
      <c r="E127" s="60">
        <v>2023</v>
      </c>
      <c r="F127" s="6"/>
      <c r="G127" s="60">
        <v>2024</v>
      </c>
      <c r="H127" s="60"/>
      <c r="I127" s="60">
        <v>2023</v>
      </c>
    </row>
    <row r="128" spans="1:9" ht="18" customHeight="1" x14ac:dyDescent="0.3">
      <c r="A128" s="11"/>
      <c r="B128" s="112"/>
      <c r="C128" s="156" t="s">
        <v>9</v>
      </c>
      <c r="D128" s="156"/>
      <c r="E128" s="156"/>
      <c r="F128" s="156"/>
      <c r="G128" s="156"/>
      <c r="H128" s="156"/>
      <c r="I128" s="156"/>
    </row>
    <row r="129" spans="1:9" ht="18" customHeight="1" x14ac:dyDescent="0.3">
      <c r="A129" s="15" t="s">
        <v>95</v>
      </c>
      <c r="B129" s="112"/>
      <c r="C129" s="112"/>
      <c r="D129" s="112"/>
      <c r="E129" s="112"/>
      <c r="F129" s="112"/>
      <c r="G129" s="112"/>
      <c r="H129" s="112"/>
      <c r="I129" s="112"/>
    </row>
    <row r="130" spans="1:9" ht="18" customHeight="1" x14ac:dyDescent="0.3">
      <c r="A130" s="11" t="s">
        <v>96</v>
      </c>
      <c r="B130" s="112"/>
      <c r="C130" s="47">
        <v>-32646</v>
      </c>
      <c r="D130" s="120"/>
      <c r="E130" s="47">
        <v>515</v>
      </c>
      <c r="F130" s="120"/>
      <c r="G130" s="47">
        <v>-50577</v>
      </c>
      <c r="H130" s="120"/>
      <c r="I130" s="47">
        <v>-6425</v>
      </c>
    </row>
    <row r="131" spans="1:9" ht="18" customHeight="1" x14ac:dyDescent="0.3">
      <c r="A131" s="11" t="s">
        <v>97</v>
      </c>
      <c r="B131" s="112"/>
      <c r="C131" s="74">
        <v>2271</v>
      </c>
      <c r="D131" s="120"/>
      <c r="E131" s="74">
        <v>1681</v>
      </c>
      <c r="F131" s="120"/>
      <c r="G131" s="74">
        <v>0</v>
      </c>
      <c r="H131" s="120"/>
      <c r="I131" s="74">
        <v>0</v>
      </c>
    </row>
    <row r="132" spans="1:9" ht="18" customHeight="1" thickBot="1" x14ac:dyDescent="0.35">
      <c r="A132" s="15" t="s">
        <v>84</v>
      </c>
      <c r="B132" s="112"/>
      <c r="C132" s="121">
        <f>SUM(C130:C131)</f>
        <v>-30375</v>
      </c>
      <c r="D132" s="120"/>
      <c r="E132" s="121">
        <f>SUM(E130:E131)</f>
        <v>2196</v>
      </c>
      <c r="F132" s="120"/>
      <c r="G132" s="121">
        <f>SUM(G130:G131)</f>
        <v>-50577</v>
      </c>
      <c r="H132" s="120"/>
      <c r="I132" s="121">
        <f>SUM(I130:I131)</f>
        <v>-6425</v>
      </c>
    </row>
    <row r="133" spans="1:9" ht="18" customHeight="1" thickTop="1" x14ac:dyDescent="0.3">
      <c r="A133" s="11"/>
      <c r="B133" s="112"/>
      <c r="C133" s="120"/>
      <c r="D133" s="120"/>
      <c r="E133" s="120"/>
      <c r="F133" s="120"/>
      <c r="G133" s="120"/>
      <c r="H133" s="120"/>
      <c r="I133" s="120"/>
    </row>
    <row r="134" spans="1:9" ht="18" customHeight="1" x14ac:dyDescent="0.3">
      <c r="A134" s="16" t="s">
        <v>190</v>
      </c>
      <c r="B134" s="27"/>
      <c r="C134" s="122"/>
      <c r="D134" s="47"/>
      <c r="E134" s="122"/>
      <c r="F134" s="47"/>
      <c r="G134" s="122"/>
      <c r="H134" s="47"/>
      <c r="I134" s="122"/>
    </row>
    <row r="135" spans="1:9" ht="18" customHeight="1" x14ac:dyDescent="0.3">
      <c r="A135" s="18" t="s">
        <v>96</v>
      </c>
      <c r="B135" s="36"/>
      <c r="C135" s="47">
        <v>-33355</v>
      </c>
      <c r="D135" s="47"/>
      <c r="E135" s="47">
        <v>4493</v>
      </c>
      <c r="F135" s="75"/>
      <c r="G135" s="47">
        <v>-51286</v>
      </c>
      <c r="H135" s="47"/>
      <c r="I135" s="47">
        <v>-2447</v>
      </c>
    </row>
    <row r="136" spans="1:9" ht="18" customHeight="1" x14ac:dyDescent="0.3">
      <c r="A136" s="18" t="s">
        <v>97</v>
      </c>
      <c r="B136" s="36"/>
      <c r="C136" s="47">
        <v>2271</v>
      </c>
      <c r="D136" s="75"/>
      <c r="E136" s="47">
        <v>1681</v>
      </c>
      <c r="F136" s="75"/>
      <c r="G136" s="74">
        <v>0</v>
      </c>
      <c r="H136" s="47"/>
      <c r="I136" s="74">
        <v>0</v>
      </c>
    </row>
    <row r="137" spans="1:9" ht="18" customHeight="1" thickBot="1" x14ac:dyDescent="0.35">
      <c r="A137" s="16" t="s">
        <v>140</v>
      </c>
      <c r="B137" s="36"/>
      <c r="C137" s="123">
        <f>SUM(C135:C136)</f>
        <v>-31084</v>
      </c>
      <c r="D137" s="124"/>
      <c r="E137" s="123">
        <f>SUM(E135:E136)</f>
        <v>6174</v>
      </c>
      <c r="F137" s="124"/>
      <c r="G137" s="123">
        <f>SUM(G135:G136)</f>
        <v>-51286</v>
      </c>
      <c r="H137" s="124"/>
      <c r="I137" s="123">
        <f>SUM(I135:I136)</f>
        <v>-2447</v>
      </c>
    </row>
    <row r="138" spans="1:9" ht="18" customHeight="1" thickTop="1" x14ac:dyDescent="0.3">
      <c r="A138" s="18"/>
      <c r="B138" s="36"/>
      <c r="C138" s="35"/>
      <c r="D138" s="35"/>
      <c r="E138" s="35"/>
      <c r="F138" s="35"/>
      <c r="G138" s="35"/>
      <c r="H138" s="35"/>
      <c r="I138" s="35"/>
    </row>
    <row r="139" spans="1:9" ht="18" customHeight="1" thickBot="1" x14ac:dyDescent="0.4">
      <c r="A139" s="125" t="s">
        <v>98</v>
      </c>
      <c r="B139" s="17"/>
      <c r="C139" s="126">
        <v>-2.8053726886314773E-2</v>
      </c>
      <c r="D139" s="127"/>
      <c r="E139" s="126">
        <v>1E-3</v>
      </c>
      <c r="F139" s="127"/>
      <c r="G139" s="126">
        <v>-4.3462394925232566E-2</v>
      </c>
      <c r="H139" s="127"/>
      <c r="I139" s="126">
        <v>-5.5212030645277344E-3</v>
      </c>
    </row>
    <row r="140" spans="1:9" ht="20.149999999999999" customHeight="1" thickTop="1" x14ac:dyDescent="0.3"/>
    <row r="141" spans="1:9" ht="20.149999999999999" customHeight="1" x14ac:dyDescent="0.3">
      <c r="A141" s="92"/>
      <c r="B141" s="92"/>
      <c r="C141" s="92"/>
      <c r="D141" s="92"/>
      <c r="E141" s="92"/>
      <c r="F141" s="92"/>
      <c r="G141" s="92"/>
      <c r="H141" s="92"/>
      <c r="I141" s="92"/>
    </row>
  </sheetData>
  <mergeCells count="36">
    <mergeCell ref="C5:E5"/>
    <mergeCell ref="G5:I5"/>
    <mergeCell ref="C6:E6"/>
    <mergeCell ref="G6:I6"/>
    <mergeCell ref="C7:E7"/>
    <mergeCell ref="G7:I7"/>
    <mergeCell ref="C75:E75"/>
    <mergeCell ref="G75:I75"/>
    <mergeCell ref="C8:E8"/>
    <mergeCell ref="G8:I8"/>
    <mergeCell ref="C10:I10"/>
    <mergeCell ref="C53:E53"/>
    <mergeCell ref="G53:I53"/>
    <mergeCell ref="C54:E54"/>
    <mergeCell ref="G54:I54"/>
    <mergeCell ref="C55:E55"/>
    <mergeCell ref="G55:I55"/>
    <mergeCell ref="C56:E56"/>
    <mergeCell ref="G56:I56"/>
    <mergeCell ref="C58:I58"/>
    <mergeCell ref="C76:E76"/>
    <mergeCell ref="G76:I76"/>
    <mergeCell ref="C77:E77"/>
    <mergeCell ref="G77:I77"/>
    <mergeCell ref="C78:E78"/>
    <mergeCell ref="G78:I78"/>
    <mergeCell ref="C126:E126"/>
    <mergeCell ref="G126:I126"/>
    <mergeCell ref="C128:I128"/>
    <mergeCell ref="C80:I80"/>
    <mergeCell ref="C123:E123"/>
    <mergeCell ref="G123:I123"/>
    <mergeCell ref="C124:E124"/>
    <mergeCell ref="G124:I124"/>
    <mergeCell ref="C125:E125"/>
    <mergeCell ref="G125:I125"/>
  </mergeCells>
  <printOptions horizontalCentered="1"/>
  <pageMargins left="0.7" right="0.7" top="0.48" bottom="0.5" header="0.5" footer="0.5"/>
  <pageSetup paperSize="9" scale="80" firstPageNumber="4" fitToHeight="6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3" manualBreakCount="3">
    <brk id="48" max="8" man="1"/>
    <brk id="70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6"/>
  <sheetViews>
    <sheetView showGridLines="0" view="pageBreakPreview" topLeftCell="A22" zoomScaleNormal="68" zoomScaleSheetLayoutView="90" workbookViewId="0">
      <selection activeCell="A39" sqref="A39"/>
    </sheetView>
  </sheetViews>
  <sheetFormatPr defaultColWidth="9.1796875" defaultRowHeight="24" customHeight="1" x14ac:dyDescent="0.4"/>
  <cols>
    <col min="1" max="1" width="50" style="49" customWidth="1"/>
    <col min="2" max="2" width="5" style="49" customWidth="1"/>
    <col min="3" max="3" width="1.54296875" style="49" customWidth="1"/>
    <col min="4" max="4" width="15.1796875" style="49" customWidth="1"/>
    <col min="5" max="5" width="1.453125" style="49" customWidth="1"/>
    <col min="6" max="6" width="15.1796875" style="49" customWidth="1"/>
    <col min="7" max="7" width="1.453125" style="49" customWidth="1"/>
    <col min="8" max="8" width="15.1796875" style="49" customWidth="1"/>
    <col min="9" max="9" width="1.453125" style="49" customWidth="1"/>
    <col min="10" max="10" width="15.1796875" style="49" customWidth="1"/>
    <col min="11" max="11" width="1.453125" style="49" customWidth="1"/>
    <col min="12" max="12" width="15.1796875" style="49" customWidth="1"/>
    <col min="13" max="13" width="1.453125" style="49" customWidth="1"/>
    <col min="14" max="14" width="15.1796875" style="49" customWidth="1"/>
    <col min="15" max="15" width="1.453125" style="49" customWidth="1"/>
    <col min="16" max="16" width="15.1796875" style="49" customWidth="1"/>
    <col min="17" max="17" width="1.453125" style="49" customWidth="1"/>
    <col min="18" max="18" width="15.1796875" style="49" customWidth="1"/>
    <col min="19" max="19" width="1.453125" style="49" customWidth="1"/>
    <col min="20" max="20" width="15.1796875" style="49" customWidth="1"/>
    <col min="21" max="21" width="1.453125" style="49" customWidth="1"/>
    <col min="22" max="22" width="15.1796875" style="49" customWidth="1"/>
    <col min="23" max="23" width="13" style="49" customWidth="1"/>
    <col min="24" max="16384" width="9.1796875" style="49"/>
  </cols>
  <sheetData>
    <row r="1" spans="1:26" ht="24" customHeight="1" x14ac:dyDescent="0.4">
      <c r="A1" s="5" t="s">
        <v>182</v>
      </c>
      <c r="B1" s="5"/>
      <c r="C1" s="5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R1" s="48"/>
      <c r="T1" s="48"/>
    </row>
    <row r="2" spans="1:26" ht="24" customHeight="1" x14ac:dyDescent="0.4">
      <c r="A2" s="154" t="s">
        <v>204</v>
      </c>
      <c r="B2" s="5"/>
      <c r="C2" s="5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R2" s="48"/>
      <c r="T2" s="48"/>
    </row>
    <row r="3" spans="1:26" ht="24" customHeight="1" x14ac:dyDescent="0.4">
      <c r="A3" s="61" t="s">
        <v>101</v>
      </c>
      <c r="B3" s="61"/>
      <c r="C3" s="6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R3" s="51"/>
      <c r="T3" s="51"/>
    </row>
    <row r="4" spans="1:26" ht="24" customHeight="1" x14ac:dyDescent="0.4">
      <c r="D4" s="164" t="s">
        <v>102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</row>
    <row r="5" spans="1:26" s="53" customFormat="1" ht="24" customHeight="1" x14ac:dyDescent="0.4">
      <c r="D5" s="63"/>
      <c r="E5" s="62"/>
      <c r="F5" s="62"/>
      <c r="G5" s="62"/>
      <c r="H5" s="165" t="s">
        <v>103</v>
      </c>
      <c r="I5" s="165"/>
      <c r="J5" s="165"/>
      <c r="K5" s="63"/>
      <c r="L5" s="165" t="s">
        <v>61</v>
      </c>
      <c r="M5" s="165"/>
      <c r="N5" s="165"/>
      <c r="O5" s="165"/>
      <c r="P5" s="165"/>
      <c r="Q5" s="63"/>
      <c r="R5" s="63"/>
      <c r="S5" s="63"/>
      <c r="T5" s="63"/>
      <c r="U5" s="63"/>
      <c r="V5" s="63"/>
      <c r="W5" s="59"/>
      <c r="X5" s="59"/>
      <c r="Y5" s="59"/>
      <c r="Z5" s="59"/>
    </row>
    <row r="6" spans="1:26" s="53" customFormat="1" ht="24" customHeight="1" x14ac:dyDescent="0.4">
      <c r="D6" s="63"/>
      <c r="E6" s="63"/>
      <c r="F6" s="63"/>
      <c r="G6" s="63"/>
      <c r="H6" s="63"/>
      <c r="I6" s="63"/>
      <c r="J6" s="63"/>
      <c r="K6" s="63"/>
      <c r="L6" s="166"/>
      <c r="M6" s="166"/>
      <c r="N6" s="166"/>
      <c r="O6" s="63"/>
      <c r="P6" s="63"/>
      <c r="Q6" s="63"/>
      <c r="R6" s="63" t="s">
        <v>51</v>
      </c>
      <c r="S6" s="63"/>
      <c r="T6" s="63"/>
      <c r="U6" s="63"/>
      <c r="V6" s="63"/>
    </row>
    <row r="7" spans="1:26" s="53" customFormat="1" ht="24" customHeight="1" x14ac:dyDescent="0.4">
      <c r="D7" s="63"/>
      <c r="E7" s="63"/>
      <c r="F7" s="63"/>
      <c r="G7" s="63"/>
      <c r="H7" s="166"/>
      <c r="I7" s="166"/>
      <c r="J7" s="166"/>
      <c r="K7" s="63"/>
      <c r="L7" s="65"/>
      <c r="M7" s="62"/>
      <c r="N7" s="66"/>
      <c r="O7" s="63"/>
      <c r="P7" s="63" t="s">
        <v>104</v>
      </c>
      <c r="Q7" s="63"/>
      <c r="R7" s="63" t="s">
        <v>105</v>
      </c>
      <c r="S7" s="63"/>
      <c r="T7" s="65" t="s">
        <v>106</v>
      </c>
      <c r="U7" s="63"/>
      <c r="V7" s="63"/>
    </row>
    <row r="8" spans="1:26" s="53" customFormat="1" ht="24" customHeight="1" x14ac:dyDescent="0.4">
      <c r="D8" s="63" t="s">
        <v>107</v>
      </c>
      <c r="E8" s="63"/>
      <c r="F8" s="63"/>
      <c r="G8" s="63"/>
      <c r="H8" s="67"/>
      <c r="I8" s="67"/>
      <c r="J8" s="63"/>
      <c r="K8" s="63"/>
      <c r="L8" s="65" t="s">
        <v>108</v>
      </c>
      <c r="M8" s="63"/>
      <c r="N8" s="65" t="s">
        <v>109</v>
      </c>
      <c r="O8" s="63"/>
      <c r="P8" s="63" t="s">
        <v>110</v>
      </c>
      <c r="Q8" s="63"/>
      <c r="R8" s="63" t="s">
        <v>111</v>
      </c>
      <c r="S8" s="63"/>
      <c r="T8" s="65" t="s">
        <v>112</v>
      </c>
      <c r="U8" s="63"/>
      <c r="V8" s="63" t="s">
        <v>104</v>
      </c>
    </row>
    <row r="9" spans="1:26" s="53" customFormat="1" ht="24" customHeight="1" x14ac:dyDescent="0.4">
      <c r="A9" s="63"/>
      <c r="B9" s="36" t="s">
        <v>7</v>
      </c>
      <c r="C9" s="36"/>
      <c r="D9" s="63" t="s">
        <v>113</v>
      </c>
      <c r="E9" s="63"/>
      <c r="F9" s="63" t="s">
        <v>114</v>
      </c>
      <c r="G9" s="63"/>
      <c r="H9" s="63" t="s">
        <v>115</v>
      </c>
      <c r="I9" s="65"/>
      <c r="J9" s="63" t="s">
        <v>116</v>
      </c>
      <c r="K9" s="63"/>
      <c r="L9" s="65" t="s">
        <v>117</v>
      </c>
      <c r="M9" s="63"/>
      <c r="N9" s="65" t="s">
        <v>118</v>
      </c>
      <c r="O9" s="63"/>
      <c r="P9" s="63" t="s">
        <v>119</v>
      </c>
      <c r="Q9" s="63"/>
      <c r="R9" s="63" t="s">
        <v>120</v>
      </c>
      <c r="S9" s="63"/>
      <c r="T9" s="65" t="s">
        <v>121</v>
      </c>
      <c r="U9" s="63"/>
      <c r="V9" s="63" t="s">
        <v>122</v>
      </c>
    </row>
    <row r="10" spans="1:26" s="53" customFormat="1" ht="24" customHeight="1" x14ac:dyDescent="0.4">
      <c r="D10" s="167" t="s">
        <v>9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</row>
    <row r="11" spans="1:26" ht="24" customHeight="1" x14ac:dyDescent="0.4">
      <c r="A11" s="64" t="s">
        <v>123</v>
      </c>
      <c r="B11" s="64"/>
      <c r="C11" s="64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89"/>
      <c r="V11" s="89"/>
    </row>
    <row r="12" spans="1:26" ht="24" customHeight="1" x14ac:dyDescent="0.4">
      <c r="A12" s="16" t="s">
        <v>124</v>
      </c>
      <c r="B12" s="16"/>
      <c r="C12" s="16"/>
      <c r="D12" s="83">
        <v>1163696</v>
      </c>
      <c r="E12" s="84"/>
      <c r="F12" s="85">
        <v>1258325</v>
      </c>
      <c r="G12" s="83"/>
      <c r="H12" s="86">
        <v>106040</v>
      </c>
      <c r="I12" s="83"/>
      <c r="J12" s="83">
        <v>1091860</v>
      </c>
      <c r="K12" s="83"/>
      <c r="L12" s="83">
        <v>-820</v>
      </c>
      <c r="M12" s="83"/>
      <c r="N12" s="83">
        <v>-5815</v>
      </c>
      <c r="O12" s="83"/>
      <c r="P12" s="83">
        <f>L12+N12</f>
        <v>-6635</v>
      </c>
      <c r="Q12" s="83"/>
      <c r="R12" s="83">
        <f>SUM(D12:N12)</f>
        <v>3613286</v>
      </c>
      <c r="S12" s="83"/>
      <c r="T12" s="83">
        <v>79823</v>
      </c>
      <c r="U12" s="83"/>
      <c r="V12" s="83">
        <f>SUM(R12:T12)</f>
        <v>3693109</v>
      </c>
    </row>
    <row r="13" spans="1:26" ht="24" customHeight="1" x14ac:dyDescent="0.4">
      <c r="A13" s="16" t="s">
        <v>125</v>
      </c>
      <c r="B13" s="16"/>
      <c r="C13" s="16"/>
      <c r="D13" s="80"/>
      <c r="E13" s="76"/>
      <c r="F13" s="87"/>
      <c r="G13" s="80"/>
      <c r="H13" s="87"/>
      <c r="I13" s="80"/>
      <c r="J13" s="87"/>
      <c r="K13" s="80"/>
      <c r="L13" s="87"/>
      <c r="M13" s="80"/>
      <c r="N13" s="87"/>
      <c r="O13" s="80"/>
      <c r="P13" s="87"/>
      <c r="Q13" s="71"/>
      <c r="R13" s="83"/>
      <c r="S13" s="71"/>
      <c r="T13" s="87"/>
      <c r="U13" s="71"/>
      <c r="V13" s="87"/>
    </row>
    <row r="14" spans="1:26" ht="24" customHeight="1" x14ac:dyDescent="0.4">
      <c r="A14" s="25" t="s">
        <v>126</v>
      </c>
      <c r="B14" s="25"/>
      <c r="C14" s="25"/>
      <c r="D14" s="80"/>
      <c r="E14" s="76"/>
      <c r="F14" s="87"/>
      <c r="G14" s="80"/>
      <c r="H14" s="87"/>
      <c r="I14" s="80"/>
      <c r="J14" s="87"/>
      <c r="K14" s="80"/>
      <c r="L14" s="87"/>
      <c r="M14" s="80"/>
      <c r="N14" s="87"/>
      <c r="O14" s="80"/>
      <c r="P14" s="87"/>
      <c r="Q14" s="71"/>
      <c r="R14" s="83"/>
      <c r="S14" s="71"/>
      <c r="T14" s="87"/>
      <c r="U14" s="71"/>
      <c r="V14" s="87"/>
    </row>
    <row r="15" spans="1:26" ht="24" customHeight="1" x14ac:dyDescent="0.4">
      <c r="A15" s="18" t="s">
        <v>127</v>
      </c>
      <c r="B15" s="36">
        <v>10</v>
      </c>
      <c r="C15" s="36"/>
      <c r="D15" s="79">
        <v>0</v>
      </c>
      <c r="E15" s="76"/>
      <c r="F15" s="79">
        <v>0</v>
      </c>
      <c r="G15" s="80"/>
      <c r="H15" s="79">
        <v>0</v>
      </c>
      <c r="I15" s="80"/>
      <c r="J15" s="79">
        <v>-58184</v>
      </c>
      <c r="K15" s="80"/>
      <c r="L15" s="79">
        <v>0</v>
      </c>
      <c r="M15" s="80"/>
      <c r="N15" s="79">
        <v>0</v>
      </c>
      <c r="O15" s="80"/>
      <c r="P15" s="79">
        <v>0</v>
      </c>
      <c r="Q15" s="71"/>
      <c r="R15" s="79">
        <f>SUM(D15:N15)</f>
        <v>-58184</v>
      </c>
      <c r="S15" s="71"/>
      <c r="T15" s="79">
        <v>-2518</v>
      </c>
      <c r="U15" s="71"/>
      <c r="V15" s="74">
        <f>SUM(R15:T15)</f>
        <v>-60702</v>
      </c>
    </row>
    <row r="16" spans="1:26" ht="24" customHeight="1" x14ac:dyDescent="0.4">
      <c r="A16" s="16" t="s">
        <v>128</v>
      </c>
      <c r="B16" s="16"/>
      <c r="C16" s="16"/>
      <c r="D16" s="81">
        <f>SUM(D$15)</f>
        <v>0</v>
      </c>
      <c r="E16" s="82"/>
      <c r="F16" s="81">
        <f t="shared" ref="F16:P16" si="0">SUM(F$15)</f>
        <v>0</v>
      </c>
      <c r="G16" s="82"/>
      <c r="H16" s="81">
        <f t="shared" si="0"/>
        <v>0</v>
      </c>
      <c r="I16" s="82"/>
      <c r="J16" s="81">
        <f>SUM(J$15)</f>
        <v>-58184</v>
      </c>
      <c r="K16" s="82"/>
      <c r="L16" s="81">
        <f t="shared" si="0"/>
        <v>0</v>
      </c>
      <c r="M16" s="82"/>
      <c r="N16" s="81">
        <f t="shared" si="0"/>
        <v>0</v>
      </c>
      <c r="O16" s="82"/>
      <c r="P16" s="81">
        <f t="shared" si="0"/>
        <v>0</v>
      </c>
      <c r="Q16" s="82"/>
      <c r="R16" s="81">
        <f>SUM(R$15)</f>
        <v>-58184</v>
      </c>
      <c r="S16" s="82"/>
      <c r="T16" s="81">
        <f>SUM(T$15)</f>
        <v>-2518</v>
      </c>
      <c r="U16" s="82"/>
      <c r="V16" s="90">
        <f>SUM(R16:T16)</f>
        <v>-60702</v>
      </c>
    </row>
    <row r="17" spans="1:22" ht="24" customHeight="1" x14ac:dyDescent="0.4">
      <c r="A17" s="16" t="s">
        <v>129</v>
      </c>
      <c r="B17" s="16"/>
      <c r="C17" s="16"/>
      <c r="D17" s="87"/>
      <c r="E17" s="75"/>
      <c r="F17" s="87"/>
      <c r="G17" s="80"/>
      <c r="H17" s="87"/>
      <c r="I17" s="71"/>
      <c r="J17" s="47"/>
      <c r="K17" s="80"/>
      <c r="L17" s="47"/>
      <c r="M17" s="80"/>
      <c r="N17" s="87"/>
      <c r="O17" s="80"/>
      <c r="P17" s="87"/>
      <c r="Q17" s="71"/>
      <c r="R17" s="47"/>
      <c r="S17" s="71"/>
      <c r="T17" s="87"/>
      <c r="U17" s="71"/>
      <c r="V17" s="83"/>
    </row>
    <row r="18" spans="1:22" ht="24" customHeight="1" x14ac:dyDescent="0.4">
      <c r="A18" s="18" t="s">
        <v>130</v>
      </c>
      <c r="B18" s="18"/>
      <c r="C18" s="18"/>
      <c r="D18" s="87">
        <v>0</v>
      </c>
      <c r="E18" s="76"/>
      <c r="F18" s="87">
        <v>0</v>
      </c>
      <c r="G18" s="80"/>
      <c r="H18" s="87">
        <v>0</v>
      </c>
      <c r="I18" s="80"/>
      <c r="J18" s="87">
        <v>515</v>
      </c>
      <c r="K18" s="80"/>
      <c r="L18" s="87">
        <v>0</v>
      </c>
      <c r="M18" s="80"/>
      <c r="N18" s="87">
        <v>0</v>
      </c>
      <c r="O18" s="80"/>
      <c r="P18" s="87">
        <v>0</v>
      </c>
      <c r="Q18" s="71"/>
      <c r="R18" s="71">
        <f>SUM(D18:N18)</f>
        <v>515</v>
      </c>
      <c r="S18" s="71"/>
      <c r="T18" s="87">
        <v>1681</v>
      </c>
      <c r="U18" s="71"/>
      <c r="V18" s="87">
        <f t="shared" ref="V18:V19" si="1">SUM(R18:T18)</f>
        <v>2196</v>
      </c>
    </row>
    <row r="19" spans="1:22" ht="24" customHeight="1" x14ac:dyDescent="0.4">
      <c r="A19" s="18" t="s">
        <v>131</v>
      </c>
      <c r="B19" s="18"/>
      <c r="C19" s="18"/>
      <c r="D19" s="79">
        <v>0</v>
      </c>
      <c r="E19" s="76"/>
      <c r="F19" s="79">
        <v>0</v>
      </c>
      <c r="G19" s="80"/>
      <c r="H19" s="79">
        <v>0</v>
      </c>
      <c r="I19" s="80"/>
      <c r="J19" s="79">
        <v>0</v>
      </c>
      <c r="K19" s="80"/>
      <c r="L19" s="79">
        <v>1020</v>
      </c>
      <c r="M19" s="80"/>
      <c r="N19" s="79">
        <v>2958</v>
      </c>
      <c r="O19" s="80"/>
      <c r="P19" s="79">
        <f>SUM(L19:N19)</f>
        <v>3978</v>
      </c>
      <c r="Q19" s="80"/>
      <c r="R19" s="74">
        <f>SUM(D19:N19)</f>
        <v>3978</v>
      </c>
      <c r="S19" s="80"/>
      <c r="T19" s="79">
        <v>0</v>
      </c>
      <c r="U19" s="80"/>
      <c r="V19" s="79">
        <f t="shared" si="1"/>
        <v>3978</v>
      </c>
    </row>
    <row r="20" spans="1:22" ht="24" customHeight="1" x14ac:dyDescent="0.4">
      <c r="A20" s="16" t="s">
        <v>132</v>
      </c>
      <c r="B20" s="16"/>
      <c r="C20" s="16"/>
      <c r="D20" s="81">
        <f>SUM(D18:D19)</f>
        <v>0</v>
      </c>
      <c r="E20" s="76"/>
      <c r="F20" s="81">
        <f t="shared" ref="F20" si="2">SUM(F18:F19)</f>
        <v>0</v>
      </c>
      <c r="G20" s="82"/>
      <c r="H20" s="81">
        <f t="shared" ref="H20" si="3">SUM(H18:H19)</f>
        <v>0</v>
      </c>
      <c r="I20" s="82"/>
      <c r="J20" s="81">
        <f t="shared" ref="J20" si="4">SUM(J18:J19)</f>
        <v>515</v>
      </c>
      <c r="K20" s="82"/>
      <c r="L20" s="81">
        <f t="shared" ref="L20:N20" si="5">SUM(L18:L19)</f>
        <v>1020</v>
      </c>
      <c r="M20" s="82"/>
      <c r="N20" s="81">
        <f t="shared" si="5"/>
        <v>2958</v>
      </c>
      <c r="O20" s="82"/>
      <c r="P20" s="81">
        <f t="shared" ref="P20" si="6">SUM(P18:P19)</f>
        <v>3978</v>
      </c>
      <c r="Q20" s="82"/>
      <c r="R20" s="81">
        <f t="shared" ref="R20" si="7">SUM(R18:R19)</f>
        <v>4493</v>
      </c>
      <c r="S20" s="82"/>
      <c r="T20" s="81">
        <f t="shared" ref="T20" si="8">SUM(T18:T19)</f>
        <v>1681</v>
      </c>
      <c r="U20" s="82"/>
      <c r="V20" s="81">
        <f t="shared" ref="V20" si="9">SUM(V18:V19)</f>
        <v>6174</v>
      </c>
    </row>
    <row r="21" spans="1:22" ht="24" customHeight="1" x14ac:dyDescent="0.4">
      <c r="A21" s="18" t="s">
        <v>133</v>
      </c>
      <c r="B21" s="18"/>
      <c r="C21" s="18"/>
      <c r="D21" s="79">
        <v>0</v>
      </c>
      <c r="E21" s="76"/>
      <c r="F21" s="79">
        <v>0</v>
      </c>
      <c r="G21" s="80"/>
      <c r="H21" s="79">
        <v>920</v>
      </c>
      <c r="I21" s="80"/>
      <c r="J21" s="79">
        <v>-920</v>
      </c>
      <c r="K21" s="80"/>
      <c r="L21" s="79">
        <v>0</v>
      </c>
      <c r="M21" s="80"/>
      <c r="N21" s="79">
        <v>0</v>
      </c>
      <c r="O21" s="80"/>
      <c r="P21" s="79">
        <v>0</v>
      </c>
      <c r="Q21" s="80"/>
      <c r="R21" s="79">
        <v>0</v>
      </c>
      <c r="S21" s="80"/>
      <c r="T21" s="79">
        <v>0</v>
      </c>
      <c r="U21" s="80"/>
      <c r="V21" s="79">
        <v>0</v>
      </c>
    </row>
    <row r="22" spans="1:22" ht="24" customHeight="1" thickBot="1" x14ac:dyDescent="0.45">
      <c r="A22" s="68" t="s">
        <v>134</v>
      </c>
      <c r="B22" s="68"/>
      <c r="C22" s="68"/>
      <c r="D22" s="88">
        <f>D12+D16+D20+D21</f>
        <v>1163696</v>
      </c>
      <c r="E22" s="76"/>
      <c r="F22" s="88">
        <f t="shared" ref="F22" si="10">F12+F16+F20+F21</f>
        <v>1258325</v>
      </c>
      <c r="G22" s="83"/>
      <c r="H22" s="88">
        <f t="shared" ref="H22" si="11">H12+H16+H20+H21</f>
        <v>106960</v>
      </c>
      <c r="I22" s="83"/>
      <c r="J22" s="88">
        <f>J12+J16+J20+J21</f>
        <v>1033271</v>
      </c>
      <c r="K22" s="83"/>
      <c r="L22" s="88">
        <f>L12+L16+L20+L21</f>
        <v>200</v>
      </c>
      <c r="M22" s="83"/>
      <c r="N22" s="88">
        <f t="shared" ref="N22" si="12">N12+N16+N20+N21</f>
        <v>-2857</v>
      </c>
      <c r="O22" s="83"/>
      <c r="P22" s="88">
        <f t="shared" ref="P22" si="13">P12+P16+P20+P21</f>
        <v>-2657</v>
      </c>
      <c r="Q22" s="83"/>
      <c r="R22" s="88">
        <f>R12+R16+R20+R21</f>
        <v>3559595</v>
      </c>
      <c r="S22" s="83"/>
      <c r="T22" s="88">
        <f t="shared" ref="T22" si="14">T12+T16+T20+T21</f>
        <v>78986</v>
      </c>
      <c r="U22" s="83"/>
      <c r="V22" s="88">
        <f t="shared" ref="V22" si="15">V12+V16+V20+V21</f>
        <v>3638581</v>
      </c>
    </row>
    <row r="23" spans="1:22" ht="24" customHeight="1" thickTop="1" x14ac:dyDescent="0.4">
      <c r="A23" s="62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</row>
    <row r="24" spans="1:22" ht="24" customHeight="1" x14ac:dyDescent="0.4">
      <c r="A24" s="64" t="s">
        <v>135</v>
      </c>
      <c r="B24" s="64"/>
      <c r="C24" s="64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89"/>
      <c r="V24" s="89"/>
    </row>
    <row r="25" spans="1:22" ht="24" customHeight="1" x14ac:dyDescent="0.4">
      <c r="A25" s="16" t="s">
        <v>136</v>
      </c>
      <c r="B25" s="16"/>
      <c r="C25" s="16"/>
      <c r="D25" s="83">
        <v>1163696</v>
      </c>
      <c r="E25" s="84"/>
      <c r="F25" s="83">
        <v>1258325</v>
      </c>
      <c r="G25" s="83"/>
      <c r="H25" s="83">
        <v>111460</v>
      </c>
      <c r="I25" s="83"/>
      <c r="J25" s="83">
        <v>1120534</v>
      </c>
      <c r="K25" s="83"/>
      <c r="L25" s="83">
        <v>2220</v>
      </c>
      <c r="M25" s="83"/>
      <c r="N25" s="83">
        <v>-1489</v>
      </c>
      <c r="O25" s="83"/>
      <c r="P25" s="83">
        <v>731</v>
      </c>
      <c r="Q25" s="83"/>
      <c r="R25" s="83">
        <v>3654746</v>
      </c>
      <c r="S25" s="83"/>
      <c r="T25" s="83">
        <v>79068</v>
      </c>
      <c r="U25" s="83"/>
      <c r="V25" s="83">
        <f>R25+T25</f>
        <v>3733814</v>
      </c>
    </row>
    <row r="26" spans="1:22" ht="24" customHeight="1" x14ac:dyDescent="0.4">
      <c r="A26" s="16" t="s">
        <v>125</v>
      </c>
      <c r="B26" s="16"/>
      <c r="C26" s="16"/>
      <c r="D26" s="80"/>
      <c r="E26" s="76"/>
      <c r="F26" s="87"/>
      <c r="G26" s="80"/>
      <c r="H26" s="87"/>
      <c r="I26" s="80"/>
      <c r="J26" s="87"/>
      <c r="K26" s="80"/>
      <c r="L26" s="87"/>
      <c r="M26" s="80"/>
      <c r="N26" s="87"/>
      <c r="O26" s="80"/>
      <c r="P26" s="87"/>
      <c r="Q26" s="71"/>
      <c r="R26" s="83"/>
      <c r="S26" s="71"/>
      <c r="T26" s="87"/>
      <c r="U26" s="71"/>
      <c r="V26" s="87"/>
    </row>
    <row r="27" spans="1:22" ht="24" customHeight="1" x14ac:dyDescent="0.4">
      <c r="A27" s="25" t="s">
        <v>126</v>
      </c>
      <c r="B27" s="25"/>
      <c r="C27" s="25"/>
      <c r="D27" s="80"/>
      <c r="E27" s="76"/>
      <c r="F27" s="87"/>
      <c r="G27" s="80"/>
      <c r="H27" s="87"/>
      <c r="I27" s="80"/>
      <c r="J27" s="87"/>
      <c r="K27" s="80"/>
      <c r="L27" s="87"/>
      <c r="M27" s="80"/>
      <c r="N27" s="87"/>
      <c r="O27" s="80"/>
      <c r="P27" s="87"/>
      <c r="Q27" s="71"/>
      <c r="R27" s="83"/>
      <c r="S27" s="71"/>
      <c r="T27" s="87"/>
      <c r="U27" s="71"/>
      <c r="V27" s="87"/>
    </row>
    <row r="28" spans="1:22" ht="24" customHeight="1" x14ac:dyDescent="0.4">
      <c r="A28" s="18" t="s">
        <v>127</v>
      </c>
      <c r="B28" s="36">
        <v>10</v>
      </c>
      <c r="C28" s="36"/>
      <c r="D28" s="79">
        <v>0</v>
      </c>
      <c r="E28" s="76"/>
      <c r="F28" s="79">
        <v>0</v>
      </c>
      <c r="G28" s="80"/>
      <c r="H28" s="79">
        <v>0</v>
      </c>
      <c r="I28" s="80"/>
      <c r="J28" s="79">
        <v>-58184.097600000001</v>
      </c>
      <c r="K28" s="80"/>
      <c r="L28" s="79">
        <v>0</v>
      </c>
      <c r="M28" s="80"/>
      <c r="N28" s="79">
        <v>0</v>
      </c>
      <c r="O28" s="80"/>
      <c r="P28" s="79">
        <v>0</v>
      </c>
      <c r="Q28" s="71"/>
      <c r="R28" s="79">
        <v>-58184.097600000001</v>
      </c>
      <c r="S28" s="71"/>
      <c r="T28" s="79">
        <v>-950</v>
      </c>
      <c r="U28" s="71"/>
      <c r="V28" s="74">
        <f>SUM(P28:T28)</f>
        <v>-59134.097600000001</v>
      </c>
    </row>
    <row r="29" spans="1:22" ht="24" customHeight="1" x14ac:dyDescent="0.4">
      <c r="A29" s="16" t="s">
        <v>128</v>
      </c>
      <c r="B29" s="16"/>
      <c r="C29" s="16"/>
      <c r="D29" s="90">
        <f>SUM(D28)</f>
        <v>0</v>
      </c>
      <c r="E29" s="82"/>
      <c r="F29" s="90">
        <f>SUM(F28)</f>
        <v>0</v>
      </c>
      <c r="G29" s="82"/>
      <c r="H29" s="90">
        <f>SUM(H28)</f>
        <v>0</v>
      </c>
      <c r="I29" s="82"/>
      <c r="J29" s="90">
        <f>SUM(J28)</f>
        <v>-58184.097600000001</v>
      </c>
      <c r="K29" s="82"/>
      <c r="L29" s="90">
        <f>SUM(L28)</f>
        <v>0</v>
      </c>
      <c r="M29" s="82"/>
      <c r="N29" s="90">
        <f>SUM(N28)</f>
        <v>0</v>
      </c>
      <c r="O29" s="82"/>
      <c r="P29" s="90">
        <f>SUM(P28)</f>
        <v>0</v>
      </c>
      <c r="Q29" s="82"/>
      <c r="R29" s="90">
        <f>SUM(R28)</f>
        <v>-58184.097600000001</v>
      </c>
      <c r="S29" s="82"/>
      <c r="T29" s="90">
        <f>SUM(T28)</f>
        <v>-950</v>
      </c>
      <c r="U29" s="82"/>
      <c r="V29" s="90">
        <f>SUM(V28)</f>
        <v>-59134.097600000001</v>
      </c>
    </row>
    <row r="30" spans="1:22" ht="24" customHeight="1" x14ac:dyDescent="0.4">
      <c r="A30" s="16" t="s">
        <v>137</v>
      </c>
      <c r="B30" s="16"/>
      <c r="C30" s="16"/>
      <c r="D30" s="87"/>
      <c r="E30" s="75"/>
      <c r="F30" s="87"/>
      <c r="G30" s="80"/>
      <c r="H30" s="87"/>
      <c r="I30" s="71"/>
      <c r="J30" s="47"/>
      <c r="K30" s="80"/>
      <c r="L30" s="47"/>
      <c r="M30" s="80"/>
      <c r="N30" s="87"/>
      <c r="O30" s="80"/>
      <c r="P30" s="87"/>
      <c r="Q30" s="71"/>
      <c r="R30" s="47"/>
      <c r="S30" s="71"/>
      <c r="T30" s="87"/>
      <c r="U30" s="71"/>
      <c r="V30" s="83"/>
    </row>
    <row r="31" spans="1:22" ht="24" customHeight="1" x14ac:dyDescent="0.4">
      <c r="A31" s="18" t="s">
        <v>138</v>
      </c>
      <c r="B31" s="18"/>
      <c r="C31" s="18"/>
      <c r="D31" s="87">
        <v>0</v>
      </c>
      <c r="E31" s="76"/>
      <c r="F31" s="87">
        <v>0</v>
      </c>
      <c r="G31" s="80"/>
      <c r="H31" s="87">
        <v>0</v>
      </c>
      <c r="I31" s="80"/>
      <c r="J31" s="87">
        <v>-32646</v>
      </c>
      <c r="K31" s="80"/>
      <c r="L31" s="128">
        <v>0</v>
      </c>
      <c r="M31" s="129"/>
      <c r="N31" s="128">
        <v>0</v>
      </c>
      <c r="O31" s="129"/>
      <c r="P31" s="130">
        <f>L31+N31</f>
        <v>0</v>
      </c>
      <c r="Q31" s="71"/>
      <c r="R31" s="71">
        <f>SUM(D31:N31)</f>
        <v>-32646</v>
      </c>
      <c r="S31" s="71"/>
      <c r="T31" s="87">
        <v>2271</v>
      </c>
      <c r="U31" s="87"/>
      <c r="V31" s="71">
        <f>SUM(Q31:T31)</f>
        <v>-30375</v>
      </c>
    </row>
    <row r="32" spans="1:22" ht="24" customHeight="1" x14ac:dyDescent="0.4">
      <c r="A32" s="18" t="s">
        <v>139</v>
      </c>
      <c r="B32" s="18"/>
      <c r="C32" s="18"/>
      <c r="D32" s="79">
        <v>0</v>
      </c>
      <c r="E32" s="76"/>
      <c r="F32" s="79">
        <v>0</v>
      </c>
      <c r="G32" s="80"/>
      <c r="H32" s="79">
        <v>0</v>
      </c>
      <c r="I32" s="80"/>
      <c r="J32" s="79">
        <v>0</v>
      </c>
      <c r="K32" s="80"/>
      <c r="L32" s="79">
        <v>-1680</v>
      </c>
      <c r="M32" s="80"/>
      <c r="N32" s="79">
        <v>971</v>
      </c>
      <c r="O32" s="80"/>
      <c r="P32" s="79">
        <f>SUM(L32:N32)</f>
        <v>-709</v>
      </c>
      <c r="Q32" s="80"/>
      <c r="R32" s="74">
        <f>SUM(D32:N32)</f>
        <v>-709</v>
      </c>
      <c r="S32" s="80"/>
      <c r="T32" s="79">
        <v>0</v>
      </c>
      <c r="U32" s="80"/>
      <c r="V32" s="74">
        <f>SUM(R32:T32)</f>
        <v>-709</v>
      </c>
    </row>
    <row r="33" spans="1:22" ht="24" customHeight="1" x14ac:dyDescent="0.4">
      <c r="A33" s="16" t="s">
        <v>140</v>
      </c>
      <c r="B33" s="16"/>
      <c r="C33" s="16"/>
      <c r="D33" s="81">
        <f>SUM(D31:D32)</f>
        <v>0</v>
      </c>
      <c r="E33" s="76"/>
      <c r="F33" s="81">
        <f t="shared" ref="F33" si="16">SUM(F31:F32)</f>
        <v>0</v>
      </c>
      <c r="G33" s="82"/>
      <c r="H33" s="81">
        <f t="shared" ref="H33" si="17">SUM(H31:H32)</f>
        <v>0</v>
      </c>
      <c r="I33" s="82"/>
      <c r="J33" s="81">
        <f t="shared" ref="J33" si="18">SUM(J31:J32)</f>
        <v>-32646</v>
      </c>
      <c r="K33" s="82"/>
      <c r="L33" s="81">
        <f t="shared" ref="L33" si="19">SUM(L31:L32)</f>
        <v>-1680</v>
      </c>
      <c r="M33" s="82"/>
      <c r="N33" s="81">
        <f t="shared" ref="N33" si="20">SUM(N31:N32)</f>
        <v>971</v>
      </c>
      <c r="O33" s="82"/>
      <c r="P33" s="81">
        <f t="shared" ref="P33" si="21">SUM(P31:P32)</f>
        <v>-709</v>
      </c>
      <c r="Q33" s="82"/>
      <c r="R33" s="81">
        <f>SUM(R31:R32)</f>
        <v>-33355</v>
      </c>
      <c r="S33" s="82"/>
      <c r="T33" s="81">
        <f t="shared" ref="T33" si="22">SUM(T31:T32)</f>
        <v>2271</v>
      </c>
      <c r="U33" s="82"/>
      <c r="V33" s="81">
        <f t="shared" ref="V33" si="23">SUM(V31:V32)</f>
        <v>-31084</v>
      </c>
    </row>
    <row r="34" spans="1:22" ht="24" customHeight="1" x14ac:dyDescent="0.4">
      <c r="A34" s="18" t="s">
        <v>133</v>
      </c>
      <c r="B34" s="18"/>
      <c r="C34" s="18"/>
      <c r="D34" s="134">
        <v>0</v>
      </c>
      <c r="E34" s="135"/>
      <c r="F34" s="134">
        <v>0</v>
      </c>
      <c r="G34" s="136"/>
      <c r="H34" s="134">
        <v>360</v>
      </c>
      <c r="I34" s="136"/>
      <c r="J34" s="134">
        <v>-360</v>
      </c>
      <c r="K34" s="136"/>
      <c r="L34" s="134">
        <v>0</v>
      </c>
      <c r="M34" s="136"/>
      <c r="N34" s="134">
        <v>0</v>
      </c>
      <c r="O34" s="136"/>
      <c r="P34" s="134">
        <v>0</v>
      </c>
      <c r="Q34" s="136"/>
      <c r="R34" s="134">
        <v>0</v>
      </c>
      <c r="S34" s="136"/>
      <c r="T34" s="134">
        <v>0</v>
      </c>
      <c r="U34" s="80"/>
      <c r="V34" s="74">
        <f>SUM(P34:T34)</f>
        <v>0</v>
      </c>
    </row>
    <row r="35" spans="1:22" ht="24" customHeight="1" thickBot="1" x14ac:dyDescent="0.45">
      <c r="A35" s="16" t="s">
        <v>191</v>
      </c>
      <c r="B35" s="68"/>
      <c r="C35" s="68"/>
      <c r="D35" s="88">
        <f>D25+D29+D33+D34</f>
        <v>1163696</v>
      </c>
      <c r="E35" s="76"/>
      <c r="F35" s="88">
        <f t="shared" ref="F35" si="24">F25+F29+F33+F34</f>
        <v>1258325</v>
      </c>
      <c r="G35" s="83"/>
      <c r="H35" s="88">
        <f t="shared" ref="H35" si="25">H25+H29+H33+H34</f>
        <v>111820</v>
      </c>
      <c r="I35" s="83"/>
      <c r="J35" s="88">
        <f>J25+J29+J33+J34</f>
        <v>1029343.9024</v>
      </c>
      <c r="K35" s="83"/>
      <c r="L35" s="88">
        <f>L25+L29+L33+L34</f>
        <v>540</v>
      </c>
      <c r="M35" s="83"/>
      <c r="N35" s="88">
        <f t="shared" ref="N35" si="26">N25+N29+N33+N34</f>
        <v>-518</v>
      </c>
      <c r="O35" s="83"/>
      <c r="P35" s="88">
        <f t="shared" ref="P35" si="27">P25+P29+P33+P34</f>
        <v>22</v>
      </c>
      <c r="Q35" s="83"/>
      <c r="R35" s="88">
        <f>R25+R29+R33+R34</f>
        <v>3563206.9024</v>
      </c>
      <c r="S35" s="83"/>
      <c r="T35" s="88">
        <f t="shared" ref="T35" si="28">T25+T29+T33+T34</f>
        <v>80389</v>
      </c>
      <c r="U35" s="83"/>
      <c r="V35" s="88">
        <f>V25+V29+V33+V34</f>
        <v>3643595.9024</v>
      </c>
    </row>
    <row r="36" spans="1:22" ht="24" customHeight="1" thickTop="1" x14ac:dyDescent="0.4"/>
  </sheetData>
  <mergeCells count="8">
    <mergeCell ref="D24:T24"/>
    <mergeCell ref="D11:T11"/>
    <mergeCell ref="D4:V4"/>
    <mergeCell ref="H5:J5"/>
    <mergeCell ref="L5:P5"/>
    <mergeCell ref="L6:N6"/>
    <mergeCell ref="H7:J7"/>
    <mergeCell ref="D10:V10"/>
  </mergeCells>
  <pageMargins left="0.8" right="0.8" top="0.48" bottom="0.5" header="0.5" footer="0.5"/>
  <pageSetup paperSize="9" scale="59" firstPageNumber="8" orientation="landscape" useFirstPageNumber="1" r:id="rId1"/>
  <headerFooter alignWithMargins="0">
    <oddFooter>&amp;L&amp;"Times New Roman,Regular"&amp;11  The accompanying notes are an integral part of the interim financial statements.
&amp;"Arial,Regular"&amp;10
&amp;C&amp;"Times New Roman,Regular"&amp;11&amp;P</oddFooter>
  </headerFooter>
  <ignoredErrors>
    <ignoredError sqref="R16 P33 R3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AB70E-2722-4B54-AD6F-2A26789434D2}">
  <dimension ref="A1:V34"/>
  <sheetViews>
    <sheetView showGridLines="0" view="pageBreakPreview" topLeftCell="A28" zoomScaleNormal="69" zoomScaleSheetLayoutView="100" workbookViewId="0">
      <selection activeCell="A45" sqref="A45"/>
    </sheetView>
  </sheetViews>
  <sheetFormatPr defaultColWidth="9.1796875" defaultRowHeight="24" customHeight="1" x14ac:dyDescent="0.4"/>
  <cols>
    <col min="1" max="1" width="55.1796875" style="49" customWidth="1"/>
    <col min="2" max="2" width="5" style="49" customWidth="1"/>
    <col min="3" max="3" width="14.453125" style="49" customWidth="1"/>
    <col min="4" max="4" width="1.54296875" style="49" customWidth="1"/>
    <col min="5" max="5" width="13.81640625" style="49" customWidth="1"/>
    <col min="6" max="6" width="1.54296875" style="49" customWidth="1"/>
    <col min="7" max="7" width="13.81640625" style="49" customWidth="1"/>
    <col min="8" max="8" width="1.54296875" style="49" customWidth="1"/>
    <col min="9" max="9" width="13.81640625" style="49" customWidth="1"/>
    <col min="10" max="10" width="1.54296875" style="49" customWidth="1"/>
    <col min="11" max="11" width="14.453125" style="49" customWidth="1"/>
    <col min="12" max="12" width="2" style="49" customWidth="1"/>
    <col min="13" max="13" width="13.81640625" style="49" customWidth="1"/>
    <col min="14" max="14" width="2.453125" style="49" customWidth="1"/>
    <col min="15" max="15" width="14.453125" style="49" customWidth="1"/>
    <col min="16" max="16" width="1.54296875" style="49" customWidth="1"/>
    <col min="17" max="17" width="13.81640625" style="49" customWidth="1"/>
    <col min="18" max="18" width="1.54296875" style="49" customWidth="1"/>
    <col min="19" max="19" width="16" style="49" customWidth="1"/>
    <col min="20" max="16384" width="9.1796875" style="49"/>
  </cols>
  <sheetData>
    <row r="1" spans="1:22" ht="22.5" customHeight="1" x14ac:dyDescent="0.4">
      <c r="A1" s="5" t="s">
        <v>182</v>
      </c>
      <c r="B1" s="5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S1" s="48"/>
      <c r="U1" s="48"/>
    </row>
    <row r="2" spans="1:22" ht="22.5" customHeight="1" x14ac:dyDescent="0.4">
      <c r="A2" s="154" t="s">
        <v>204</v>
      </c>
      <c r="B2" s="5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S2" s="48"/>
      <c r="U2" s="48"/>
    </row>
    <row r="3" spans="1:22" ht="22.5" customHeight="1" x14ac:dyDescent="0.4">
      <c r="A3" s="61" t="s">
        <v>101</v>
      </c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S3" s="51"/>
      <c r="U3" s="51"/>
    </row>
    <row r="4" spans="1:22" ht="17.149999999999999" customHeight="1" x14ac:dyDescent="0.4">
      <c r="A4" s="62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S4" s="52"/>
      <c r="U4" s="52"/>
    </row>
    <row r="5" spans="1:22" s="53" customFormat="1" ht="21" customHeight="1" x14ac:dyDescent="0.4">
      <c r="A5" s="63"/>
      <c r="B5" s="63"/>
      <c r="C5" s="164" t="s">
        <v>141</v>
      </c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</row>
    <row r="6" spans="1:22" s="53" customFormat="1" ht="21" customHeight="1" x14ac:dyDescent="0.4">
      <c r="A6" s="63"/>
      <c r="B6" s="63"/>
      <c r="C6" s="69"/>
      <c r="D6" s="69"/>
      <c r="E6" s="69"/>
      <c r="F6" s="69"/>
      <c r="G6" s="165" t="s">
        <v>103</v>
      </c>
      <c r="H6" s="165"/>
      <c r="I6" s="165"/>
      <c r="J6" s="62"/>
      <c r="K6" s="165" t="s">
        <v>61</v>
      </c>
      <c r="L6" s="165"/>
      <c r="M6" s="165"/>
      <c r="N6" s="165"/>
      <c r="O6" s="165"/>
      <c r="P6" s="69"/>
      <c r="Q6" s="69"/>
    </row>
    <row r="7" spans="1:22" s="53" customFormat="1" ht="21" customHeight="1" x14ac:dyDescent="0.4">
      <c r="A7" s="63"/>
      <c r="B7" s="63"/>
      <c r="C7" s="69"/>
      <c r="D7" s="69"/>
      <c r="E7" s="69"/>
      <c r="F7" s="69"/>
      <c r="G7" s="69"/>
      <c r="H7" s="69"/>
      <c r="I7" s="69"/>
      <c r="J7" s="69"/>
      <c r="K7" s="65"/>
      <c r="L7" s="66"/>
      <c r="M7" s="66"/>
      <c r="N7" s="65"/>
      <c r="O7" s="65" t="s">
        <v>104</v>
      </c>
      <c r="P7" s="69"/>
      <c r="Q7" s="63"/>
    </row>
    <row r="8" spans="1:22" s="53" customFormat="1" ht="21" customHeight="1" x14ac:dyDescent="0.4">
      <c r="A8" s="63"/>
      <c r="B8" s="63"/>
      <c r="C8" s="63" t="s">
        <v>107</v>
      </c>
      <c r="D8" s="63"/>
      <c r="E8" s="63"/>
      <c r="F8" s="63"/>
      <c r="G8" s="63"/>
      <c r="H8" s="63"/>
      <c r="I8" s="63"/>
      <c r="J8" s="63"/>
      <c r="K8" s="70" t="s">
        <v>108</v>
      </c>
      <c r="L8" s="70"/>
      <c r="M8" s="70" t="s">
        <v>109</v>
      </c>
      <c r="N8" s="65"/>
      <c r="O8" s="65" t="s">
        <v>142</v>
      </c>
      <c r="P8" s="63"/>
      <c r="Q8" s="63" t="s">
        <v>104</v>
      </c>
    </row>
    <row r="9" spans="1:22" s="53" customFormat="1" ht="21" customHeight="1" x14ac:dyDescent="0.4">
      <c r="A9" s="63"/>
      <c r="B9" s="36" t="s">
        <v>7</v>
      </c>
      <c r="C9" s="63" t="s">
        <v>113</v>
      </c>
      <c r="D9" s="63"/>
      <c r="E9" s="63" t="s">
        <v>114</v>
      </c>
      <c r="F9" s="63"/>
      <c r="G9" s="65" t="s">
        <v>115</v>
      </c>
      <c r="H9" s="63"/>
      <c r="I9" s="63" t="s">
        <v>116</v>
      </c>
      <c r="J9" s="63"/>
      <c r="K9" s="70" t="s">
        <v>117</v>
      </c>
      <c r="L9" s="70"/>
      <c r="M9" s="70" t="s">
        <v>118</v>
      </c>
      <c r="N9" s="65"/>
      <c r="O9" s="65" t="s">
        <v>119</v>
      </c>
      <c r="P9" s="63"/>
      <c r="Q9" s="63" t="s">
        <v>122</v>
      </c>
    </row>
    <row r="10" spans="1:22" s="53" customFormat="1" ht="21" customHeight="1" x14ac:dyDescent="0.4">
      <c r="C10" s="167" t="s">
        <v>9</v>
      </c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</row>
    <row r="11" spans="1:22" ht="21" customHeight="1" x14ac:dyDescent="0.4">
      <c r="A11" s="64" t="s">
        <v>123</v>
      </c>
      <c r="B11" s="64"/>
      <c r="C11" s="91"/>
      <c r="D11" s="89"/>
      <c r="E11" s="91"/>
      <c r="F11" s="89"/>
      <c r="G11" s="91"/>
      <c r="H11" s="89"/>
      <c r="I11" s="91"/>
      <c r="J11" s="71"/>
      <c r="K11" s="91"/>
      <c r="L11" s="89"/>
      <c r="M11" s="91"/>
      <c r="N11" s="89"/>
      <c r="O11" s="91"/>
      <c r="P11" s="89"/>
      <c r="Q11" s="91"/>
      <c r="S11" s="53"/>
      <c r="U11" s="53"/>
    </row>
    <row r="12" spans="1:22" ht="21" customHeight="1" x14ac:dyDescent="0.4">
      <c r="A12" s="16" t="s">
        <v>124</v>
      </c>
      <c r="B12" s="16"/>
      <c r="C12" s="85">
        <v>1163696</v>
      </c>
      <c r="D12" s="83"/>
      <c r="E12" s="85">
        <v>1258325</v>
      </c>
      <c r="F12" s="83"/>
      <c r="G12" s="85">
        <v>95500</v>
      </c>
      <c r="H12" s="83"/>
      <c r="I12" s="85">
        <v>1065476</v>
      </c>
      <c r="J12" s="83"/>
      <c r="K12" s="85">
        <v>-820</v>
      </c>
      <c r="L12" s="83"/>
      <c r="M12" s="85">
        <v>-5815</v>
      </c>
      <c r="N12" s="83"/>
      <c r="O12" s="85">
        <f>SUM(K12:M12)</f>
        <v>-6635</v>
      </c>
      <c r="P12" s="83"/>
      <c r="Q12" s="85">
        <f>SUM(C12:M12)</f>
        <v>3576362</v>
      </c>
      <c r="S12" s="56"/>
      <c r="U12" s="56"/>
    </row>
    <row r="13" spans="1:22" ht="21" customHeight="1" x14ac:dyDescent="0.4">
      <c r="A13" s="16" t="s">
        <v>125</v>
      </c>
      <c r="B13" s="16"/>
      <c r="C13" s="80"/>
      <c r="D13" s="83"/>
      <c r="E13" s="87"/>
      <c r="F13" s="83"/>
      <c r="G13" s="87"/>
      <c r="H13" s="83"/>
      <c r="I13" s="87"/>
      <c r="J13" s="83"/>
      <c r="K13" s="87"/>
      <c r="L13" s="80"/>
      <c r="M13" s="87"/>
      <c r="N13" s="80"/>
      <c r="O13" s="85"/>
      <c r="P13" s="80"/>
      <c r="Q13" s="85"/>
      <c r="R13" s="54"/>
      <c r="S13" s="56"/>
      <c r="T13" s="57"/>
      <c r="U13" s="56"/>
      <c r="V13" s="57"/>
    </row>
    <row r="14" spans="1:22" ht="21" customHeight="1" x14ac:dyDescent="0.4">
      <c r="A14" s="25" t="s">
        <v>126</v>
      </c>
      <c r="B14" s="25"/>
      <c r="C14" s="80"/>
      <c r="D14" s="83"/>
      <c r="E14" s="87"/>
      <c r="F14" s="83"/>
      <c r="G14" s="87"/>
      <c r="H14" s="83"/>
      <c r="I14" s="87"/>
      <c r="J14" s="83"/>
      <c r="K14" s="87"/>
      <c r="L14" s="80"/>
      <c r="M14" s="87"/>
      <c r="N14" s="80"/>
      <c r="O14" s="85"/>
      <c r="P14" s="80"/>
      <c r="Q14" s="85"/>
      <c r="R14" s="54"/>
      <c r="S14" s="56"/>
      <c r="T14" s="57"/>
      <c r="U14" s="56"/>
      <c r="V14" s="57"/>
    </row>
    <row r="15" spans="1:22" ht="21" customHeight="1" x14ac:dyDescent="0.4">
      <c r="A15" s="18" t="s">
        <v>127</v>
      </c>
      <c r="B15" s="36">
        <v>10</v>
      </c>
      <c r="C15" s="79">
        <v>0</v>
      </c>
      <c r="D15" s="83"/>
      <c r="E15" s="79">
        <v>0</v>
      </c>
      <c r="F15" s="83"/>
      <c r="G15" s="79">
        <v>0</v>
      </c>
      <c r="H15" s="83"/>
      <c r="I15" s="79">
        <v>-58184</v>
      </c>
      <c r="J15" s="83"/>
      <c r="K15" s="79">
        <v>0</v>
      </c>
      <c r="L15" s="80"/>
      <c r="M15" s="79">
        <v>0</v>
      </c>
      <c r="N15" s="80"/>
      <c r="O15" s="79">
        <f t="shared" ref="O15:O16" si="0">SUM(K15:M15)</f>
        <v>0</v>
      </c>
      <c r="P15" s="80"/>
      <c r="Q15" s="79">
        <f t="shared" ref="Q15" si="1">SUM(O15,I15,G15,E15,C15)</f>
        <v>-58184</v>
      </c>
      <c r="R15" s="54"/>
      <c r="S15" s="56"/>
      <c r="T15" s="57"/>
      <c r="U15" s="56"/>
      <c r="V15" s="56"/>
    </row>
    <row r="16" spans="1:22" ht="21" customHeight="1" x14ac:dyDescent="0.4">
      <c r="A16" s="16" t="s">
        <v>128</v>
      </c>
      <c r="B16" s="16"/>
      <c r="C16" s="81">
        <f>SUM(C$15)</f>
        <v>0</v>
      </c>
      <c r="D16" s="83"/>
      <c r="E16" s="81">
        <f t="shared" ref="E16:M16" si="2">SUM(E$15)</f>
        <v>0</v>
      </c>
      <c r="F16" s="83"/>
      <c r="G16" s="81">
        <f t="shared" si="2"/>
        <v>0</v>
      </c>
      <c r="H16" s="83"/>
      <c r="I16" s="81">
        <f t="shared" si="2"/>
        <v>-58184</v>
      </c>
      <c r="J16" s="83"/>
      <c r="K16" s="81">
        <f t="shared" si="2"/>
        <v>0</v>
      </c>
      <c r="L16" s="80"/>
      <c r="M16" s="81">
        <f t="shared" si="2"/>
        <v>0</v>
      </c>
      <c r="N16" s="80"/>
      <c r="O16" s="79">
        <f t="shared" si="0"/>
        <v>0</v>
      </c>
      <c r="P16" s="80"/>
      <c r="Q16" s="81">
        <f>SUM(O16,I16,G16,E16,C16)</f>
        <v>-58184</v>
      </c>
      <c r="R16" s="58"/>
      <c r="S16" s="58"/>
      <c r="T16" s="58"/>
      <c r="U16" s="58"/>
      <c r="V16" s="58"/>
    </row>
    <row r="17" spans="1:22" ht="21" customHeight="1" x14ac:dyDescent="0.4">
      <c r="A17" s="16" t="s">
        <v>137</v>
      </c>
      <c r="B17" s="16"/>
      <c r="C17" s="85"/>
      <c r="D17" s="83"/>
      <c r="E17" s="85"/>
      <c r="F17" s="83"/>
      <c r="G17" s="85"/>
      <c r="H17" s="83"/>
      <c r="I17" s="85"/>
      <c r="J17" s="83"/>
      <c r="K17" s="85"/>
      <c r="L17" s="80"/>
      <c r="M17" s="85"/>
      <c r="N17" s="80"/>
      <c r="O17" s="85"/>
      <c r="P17" s="80"/>
      <c r="Q17" s="85"/>
      <c r="R17" s="55"/>
      <c r="S17" s="54"/>
      <c r="U17" s="56"/>
    </row>
    <row r="18" spans="1:22" ht="21" customHeight="1" x14ac:dyDescent="0.4">
      <c r="A18" s="18" t="s">
        <v>138</v>
      </c>
      <c r="B18" s="18"/>
      <c r="C18" s="47">
        <v>0</v>
      </c>
      <c r="D18" s="83"/>
      <c r="E18" s="47">
        <v>0</v>
      </c>
      <c r="F18" s="83"/>
      <c r="G18" s="47">
        <v>0</v>
      </c>
      <c r="H18" s="83"/>
      <c r="I18" s="47">
        <v>-6425</v>
      </c>
      <c r="J18" s="83"/>
      <c r="K18" s="47">
        <v>0</v>
      </c>
      <c r="L18" s="80"/>
      <c r="M18" s="47">
        <v>0</v>
      </c>
      <c r="N18" s="80"/>
      <c r="O18" s="47">
        <f>SUM(K18:M18)</f>
        <v>0</v>
      </c>
      <c r="P18" s="80"/>
      <c r="Q18" s="47">
        <f>SUM(C18:M18)</f>
        <v>-6425</v>
      </c>
      <c r="S18" s="56"/>
      <c r="U18" s="56"/>
    </row>
    <row r="19" spans="1:22" ht="21" customHeight="1" x14ac:dyDescent="0.4">
      <c r="A19" s="18" t="s">
        <v>139</v>
      </c>
      <c r="B19" s="18"/>
      <c r="C19" s="74">
        <v>0</v>
      </c>
      <c r="D19" s="83"/>
      <c r="E19" s="74">
        <v>0</v>
      </c>
      <c r="F19" s="83"/>
      <c r="G19" s="74">
        <v>0</v>
      </c>
      <c r="H19" s="83"/>
      <c r="I19" s="74">
        <v>0</v>
      </c>
      <c r="J19" s="83"/>
      <c r="K19" s="74">
        <v>1020</v>
      </c>
      <c r="L19" s="80"/>
      <c r="M19" s="74">
        <v>2958</v>
      </c>
      <c r="N19" s="80"/>
      <c r="O19" s="74">
        <f>SUM(K19:M19)</f>
        <v>3978</v>
      </c>
      <c r="P19" s="80"/>
      <c r="Q19" s="74">
        <f>SUM(C19:M19)</f>
        <v>3978</v>
      </c>
      <c r="S19" s="56"/>
      <c r="U19" s="56"/>
    </row>
    <row r="20" spans="1:22" ht="21" customHeight="1" x14ac:dyDescent="0.4">
      <c r="A20" s="16" t="s">
        <v>140</v>
      </c>
      <c r="B20" s="16"/>
      <c r="C20" s="85">
        <f>SUM(C18:C19)</f>
        <v>0</v>
      </c>
      <c r="D20" s="83"/>
      <c r="E20" s="85">
        <f>SUM(E18:E19)</f>
        <v>0</v>
      </c>
      <c r="F20" s="83"/>
      <c r="G20" s="85">
        <f>SUM(G18:G19)</f>
        <v>0</v>
      </c>
      <c r="H20" s="83"/>
      <c r="I20" s="85">
        <f>SUM(I18:I19)</f>
        <v>-6425</v>
      </c>
      <c r="J20" s="83"/>
      <c r="K20" s="85">
        <f>SUM(K18:K19)</f>
        <v>1020</v>
      </c>
      <c r="L20" s="80"/>
      <c r="M20" s="85">
        <f>SUM(M18:M19)</f>
        <v>2958</v>
      </c>
      <c r="N20" s="80"/>
      <c r="O20" s="85">
        <f>SUM(O18:O19)</f>
        <v>3978</v>
      </c>
      <c r="P20" s="80"/>
      <c r="Q20" s="85">
        <f>SUM(Q18:Q19)</f>
        <v>-2447</v>
      </c>
      <c r="S20" s="56"/>
      <c r="U20" s="56"/>
    </row>
    <row r="21" spans="1:22" s="55" customFormat="1" ht="21" customHeight="1" thickBot="1" x14ac:dyDescent="0.4">
      <c r="A21" s="68" t="s">
        <v>134</v>
      </c>
      <c r="B21" s="68"/>
      <c r="C21" s="88">
        <f>SUM(C12,C20,C16)</f>
        <v>1163696</v>
      </c>
      <c r="D21" s="83"/>
      <c r="E21" s="88">
        <f>SUM(E12,E20,E16)</f>
        <v>1258325</v>
      </c>
      <c r="F21" s="83"/>
      <c r="G21" s="88">
        <f>SUM(G12,G20,G16)</f>
        <v>95500</v>
      </c>
      <c r="H21" s="83"/>
      <c r="I21" s="88">
        <f>SUM(I12,I20,I16)</f>
        <v>1000867</v>
      </c>
      <c r="J21" s="83"/>
      <c r="K21" s="88">
        <f>SUM(K12,K20,K16)</f>
        <v>200</v>
      </c>
      <c r="L21" s="80"/>
      <c r="M21" s="88">
        <f>SUM(M12,M20,M16)</f>
        <v>-2857</v>
      </c>
      <c r="N21" s="80"/>
      <c r="O21" s="88">
        <f>+O12+O20</f>
        <v>-2657</v>
      </c>
      <c r="P21" s="80"/>
      <c r="Q21" s="88">
        <f>+Q12+Q20+Q16</f>
        <v>3515731</v>
      </c>
      <c r="S21" s="54"/>
      <c r="U21" s="54"/>
    </row>
    <row r="22" spans="1:22" ht="17.149999999999999" customHeight="1" thickTop="1" x14ac:dyDescent="0.4">
      <c r="D22" s="83"/>
      <c r="F22" s="83"/>
      <c r="H22" s="83"/>
      <c r="J22" s="83"/>
      <c r="L22" s="80"/>
      <c r="N22" s="80"/>
      <c r="P22" s="80"/>
    </row>
    <row r="23" spans="1:22" ht="21" customHeight="1" x14ac:dyDescent="0.4">
      <c r="A23" s="64" t="s">
        <v>135</v>
      </c>
      <c r="B23" s="64"/>
      <c r="C23" s="91"/>
      <c r="D23" s="89"/>
      <c r="E23" s="91"/>
      <c r="F23" s="89"/>
      <c r="G23" s="91"/>
      <c r="H23" s="89"/>
      <c r="I23" s="91"/>
      <c r="J23" s="71"/>
      <c r="K23" s="91"/>
      <c r="L23" s="89"/>
      <c r="M23" s="91"/>
      <c r="N23" s="89"/>
      <c r="O23" s="91"/>
      <c r="P23" s="89"/>
      <c r="Q23" s="91"/>
      <c r="S23" s="53"/>
      <c r="U23" s="53"/>
    </row>
    <row r="24" spans="1:22" ht="21" customHeight="1" x14ac:dyDescent="0.4">
      <c r="A24" s="16" t="s">
        <v>136</v>
      </c>
      <c r="B24" s="16"/>
      <c r="C24" s="85">
        <v>1163696</v>
      </c>
      <c r="D24" s="83"/>
      <c r="E24" s="85">
        <v>1258325</v>
      </c>
      <c r="F24" s="83"/>
      <c r="G24" s="85">
        <v>100000</v>
      </c>
      <c r="H24" s="83"/>
      <c r="I24" s="85">
        <v>1080209</v>
      </c>
      <c r="J24" s="83"/>
      <c r="K24" s="85">
        <v>2220</v>
      </c>
      <c r="L24" s="83"/>
      <c r="M24" s="85">
        <v>-1489</v>
      </c>
      <c r="N24" s="83"/>
      <c r="O24" s="85">
        <v>731</v>
      </c>
      <c r="P24" s="83"/>
      <c r="Q24" s="85">
        <v>3602961</v>
      </c>
      <c r="S24" s="56"/>
      <c r="U24" s="56"/>
    </row>
    <row r="25" spans="1:22" ht="21" customHeight="1" x14ac:dyDescent="0.4">
      <c r="A25" s="16" t="s">
        <v>125</v>
      </c>
      <c r="B25" s="16"/>
      <c r="C25" s="80"/>
      <c r="D25" s="83"/>
      <c r="E25" s="87"/>
      <c r="F25" s="83"/>
      <c r="G25" s="87"/>
      <c r="H25" s="83"/>
      <c r="I25" s="87"/>
      <c r="J25" s="83"/>
      <c r="K25" s="87"/>
      <c r="L25" s="80"/>
      <c r="M25" s="87"/>
      <c r="N25" s="80"/>
      <c r="O25" s="85"/>
      <c r="P25" s="80"/>
      <c r="Q25" s="85"/>
      <c r="R25" s="54"/>
      <c r="S25" s="56"/>
      <c r="T25" s="57"/>
      <c r="U25" s="56"/>
      <c r="V25" s="57"/>
    </row>
    <row r="26" spans="1:22" ht="21" customHeight="1" x14ac:dyDescent="0.4">
      <c r="A26" s="25" t="s">
        <v>126</v>
      </c>
      <c r="B26" s="25"/>
      <c r="C26" s="80"/>
      <c r="D26" s="83"/>
      <c r="E26" s="87"/>
      <c r="F26" s="83"/>
      <c r="G26" s="87"/>
      <c r="H26" s="83"/>
      <c r="I26" s="87"/>
      <c r="J26" s="83"/>
      <c r="K26" s="87"/>
      <c r="L26" s="80"/>
      <c r="M26" s="87"/>
      <c r="N26" s="80"/>
      <c r="O26" s="85"/>
      <c r="P26" s="80"/>
      <c r="Q26" s="85"/>
      <c r="R26" s="54"/>
      <c r="S26" s="56"/>
      <c r="T26" s="57"/>
      <c r="U26" s="56"/>
      <c r="V26" s="57"/>
    </row>
    <row r="27" spans="1:22" ht="21" customHeight="1" x14ac:dyDescent="0.4">
      <c r="A27" s="18" t="s">
        <v>127</v>
      </c>
      <c r="B27" s="36">
        <v>10</v>
      </c>
      <c r="C27" s="79">
        <v>0</v>
      </c>
      <c r="D27" s="83"/>
      <c r="E27" s="79">
        <v>0</v>
      </c>
      <c r="F27" s="83"/>
      <c r="G27" s="79">
        <v>0</v>
      </c>
      <c r="H27" s="83"/>
      <c r="I27" s="79">
        <v>-58184.097600000001</v>
      </c>
      <c r="J27" s="83"/>
      <c r="K27" s="79">
        <v>0</v>
      </c>
      <c r="L27" s="80"/>
      <c r="M27" s="79">
        <v>0</v>
      </c>
      <c r="N27" s="80"/>
      <c r="O27" s="79">
        <v>0</v>
      </c>
      <c r="P27" s="80"/>
      <c r="Q27" s="74">
        <f>SUM(C27:M27)</f>
        <v>-58184.097600000001</v>
      </c>
      <c r="R27" s="54"/>
      <c r="S27" s="56"/>
      <c r="T27" s="57"/>
      <c r="U27" s="56"/>
      <c r="V27" s="56"/>
    </row>
    <row r="28" spans="1:22" ht="21" customHeight="1" x14ac:dyDescent="0.4">
      <c r="A28" s="16" t="s">
        <v>128</v>
      </c>
      <c r="B28" s="16"/>
      <c r="C28" s="81">
        <f>SUM(C$15)</f>
        <v>0</v>
      </c>
      <c r="D28" s="83"/>
      <c r="E28" s="81">
        <f t="shared" ref="E28:M28" si="3">SUM(E$15)</f>
        <v>0</v>
      </c>
      <c r="F28" s="83"/>
      <c r="G28" s="81">
        <f t="shared" si="3"/>
        <v>0</v>
      </c>
      <c r="H28" s="83"/>
      <c r="I28" s="81">
        <f>SUM(I27)</f>
        <v>-58184.097600000001</v>
      </c>
      <c r="J28" s="83"/>
      <c r="K28" s="81">
        <f t="shared" si="3"/>
        <v>0</v>
      </c>
      <c r="L28" s="80"/>
      <c r="M28" s="81">
        <f t="shared" si="3"/>
        <v>0</v>
      </c>
      <c r="N28" s="80"/>
      <c r="O28" s="79">
        <f t="shared" ref="O28" si="4">SUM(K28:M28)</f>
        <v>0</v>
      </c>
      <c r="P28" s="80"/>
      <c r="Q28" s="81">
        <f>SUM(O28,I28,G28,E28,C28)</f>
        <v>-58184.097600000001</v>
      </c>
      <c r="R28" s="58"/>
      <c r="S28" s="58"/>
      <c r="T28" s="58"/>
      <c r="U28" s="58"/>
      <c r="V28" s="58"/>
    </row>
    <row r="29" spans="1:22" ht="21" customHeight="1" x14ac:dyDescent="0.4">
      <c r="A29" s="16" t="s">
        <v>137</v>
      </c>
      <c r="B29" s="16"/>
      <c r="C29" s="85"/>
      <c r="D29" s="83"/>
      <c r="E29" s="85"/>
      <c r="F29" s="83"/>
      <c r="G29" s="85"/>
      <c r="H29" s="83"/>
      <c r="I29" s="85"/>
      <c r="J29" s="83"/>
      <c r="K29" s="85"/>
      <c r="L29" s="80"/>
      <c r="M29" s="85"/>
      <c r="N29" s="80"/>
      <c r="O29" s="85"/>
      <c r="P29" s="80"/>
      <c r="Q29" s="85"/>
      <c r="R29" s="55"/>
      <c r="S29" s="54"/>
      <c r="U29" s="56"/>
    </row>
    <row r="30" spans="1:22" ht="21" customHeight="1" x14ac:dyDescent="0.4">
      <c r="A30" s="18" t="s">
        <v>138</v>
      </c>
      <c r="B30" s="18"/>
      <c r="C30" s="47">
        <v>0</v>
      </c>
      <c r="D30" s="83"/>
      <c r="E30" s="47">
        <v>0</v>
      </c>
      <c r="F30" s="83"/>
      <c r="G30" s="47">
        <v>0</v>
      </c>
      <c r="H30" s="83"/>
      <c r="I30" s="47">
        <v>-50577</v>
      </c>
      <c r="J30" s="83"/>
      <c r="K30" s="47">
        <v>0</v>
      </c>
      <c r="L30" s="47"/>
      <c r="M30" s="47">
        <v>0</v>
      </c>
      <c r="N30" s="80"/>
      <c r="O30" s="71">
        <f>SUM(K30:M30)</f>
        <v>0</v>
      </c>
      <c r="P30" s="80"/>
      <c r="Q30" s="47">
        <f>SUM(C30:M30)</f>
        <v>-50577</v>
      </c>
      <c r="S30" s="56"/>
      <c r="U30" s="56"/>
    </row>
    <row r="31" spans="1:22" ht="21" customHeight="1" x14ac:dyDescent="0.4">
      <c r="A31" s="18" t="s">
        <v>139</v>
      </c>
      <c r="B31" s="18"/>
      <c r="C31" s="74">
        <v>0</v>
      </c>
      <c r="D31" s="83"/>
      <c r="E31" s="74">
        <v>0</v>
      </c>
      <c r="F31" s="83"/>
      <c r="G31" s="74">
        <v>0</v>
      </c>
      <c r="H31" s="83"/>
      <c r="I31" s="74">
        <v>0</v>
      </c>
      <c r="J31" s="83"/>
      <c r="K31" s="74">
        <v>-1680</v>
      </c>
      <c r="L31" s="80"/>
      <c r="M31" s="74">
        <v>971</v>
      </c>
      <c r="N31" s="80"/>
      <c r="O31" s="74">
        <f>SUM(K31:M31)</f>
        <v>-709</v>
      </c>
      <c r="P31" s="80"/>
      <c r="Q31" s="74">
        <f>SUM(C31:M31)</f>
        <v>-709</v>
      </c>
      <c r="S31" s="56"/>
      <c r="U31" s="56"/>
    </row>
    <row r="32" spans="1:22" ht="21" customHeight="1" x14ac:dyDescent="0.4">
      <c r="A32" s="16" t="s">
        <v>140</v>
      </c>
      <c r="B32" s="16"/>
      <c r="C32" s="85">
        <f>SUM(C30:C31)</f>
        <v>0</v>
      </c>
      <c r="D32" s="83"/>
      <c r="E32" s="85">
        <f>SUM(E30:E31)</f>
        <v>0</v>
      </c>
      <c r="F32" s="83"/>
      <c r="G32" s="85">
        <f>SUM(G30:G31)</f>
        <v>0</v>
      </c>
      <c r="H32" s="83"/>
      <c r="I32" s="85">
        <f>SUM(I30:I31)</f>
        <v>-50577</v>
      </c>
      <c r="J32" s="83"/>
      <c r="K32" s="85">
        <f>SUM(K30:K31)</f>
        <v>-1680</v>
      </c>
      <c r="L32" s="80"/>
      <c r="M32" s="85">
        <f>SUM(M30:M31)</f>
        <v>971</v>
      </c>
      <c r="N32" s="80"/>
      <c r="O32" s="85">
        <f>SUM(O30:O31)</f>
        <v>-709</v>
      </c>
      <c r="P32" s="80"/>
      <c r="Q32" s="85">
        <f>SUM(Q30:Q31)</f>
        <v>-51286</v>
      </c>
      <c r="S32" s="56"/>
      <c r="U32" s="56"/>
    </row>
    <row r="33" spans="1:21" s="55" customFormat="1" ht="21" customHeight="1" thickBot="1" x14ac:dyDescent="0.4">
      <c r="A33" s="16" t="s">
        <v>143</v>
      </c>
      <c r="B33" s="68"/>
      <c r="C33" s="88">
        <f>+C24+C32+C27</f>
        <v>1163696</v>
      </c>
      <c r="D33" s="83"/>
      <c r="E33" s="88">
        <f>+E24+E32+E27</f>
        <v>1258325</v>
      </c>
      <c r="F33" s="83"/>
      <c r="G33" s="88">
        <f>+G24+G32+G27</f>
        <v>100000</v>
      </c>
      <c r="H33" s="83"/>
      <c r="I33" s="88">
        <f>+I24+I32+I27</f>
        <v>971447.90240000002</v>
      </c>
      <c r="J33" s="83"/>
      <c r="K33" s="88">
        <f>+K24+K32+K27</f>
        <v>540</v>
      </c>
      <c r="L33" s="80"/>
      <c r="M33" s="88">
        <f>+M24+M32+M27</f>
        <v>-518</v>
      </c>
      <c r="N33" s="80"/>
      <c r="O33" s="88">
        <f>+O24+O32+O27</f>
        <v>22</v>
      </c>
      <c r="P33" s="80"/>
      <c r="Q33" s="88">
        <f>+Q24+Q32+Q27</f>
        <v>3493490.9024</v>
      </c>
      <c r="S33" s="54"/>
      <c r="U33" s="54"/>
    </row>
    <row r="34" spans="1:21" ht="24" customHeight="1" thickTop="1" x14ac:dyDescent="0.4"/>
  </sheetData>
  <mergeCells count="4">
    <mergeCell ref="C5:Q5"/>
    <mergeCell ref="G6:I6"/>
    <mergeCell ref="K6:O6"/>
    <mergeCell ref="C10:Q10"/>
  </mergeCells>
  <pageMargins left="0.7" right="0.7" top="0.48" bottom="0.5" header="0.5" footer="0.5"/>
  <pageSetup paperSize="9" scale="72" firstPageNumber="9" orientation="landscape" useFirstPageNumber="1" r:id="rId1"/>
  <headerFooter alignWithMargins="0">
    <oddFooter>&amp;L&amp;"Times New Roman,Regular"&amp;11The accompanying notes are an integral part of the interim financial statements.
&amp;"Arial,Regular"&amp;10
&amp;C&amp;"Times New Roman,Regular"&amp;11&amp;P</oddFooter>
  </headerFooter>
  <ignoredErrors>
    <ignoredError sqref="O15 Q2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955DB-2CA5-481D-9C61-E0E92BFF5A20}">
  <dimension ref="A1:K82"/>
  <sheetViews>
    <sheetView showGridLines="0" view="pageBreakPreview" zoomScaleNormal="85" zoomScaleSheetLayoutView="100" workbookViewId="0">
      <selection activeCell="B1" sqref="B1"/>
    </sheetView>
  </sheetViews>
  <sheetFormatPr defaultColWidth="9.1796875" defaultRowHeight="21.65" customHeight="1" x14ac:dyDescent="0.3"/>
  <cols>
    <col min="1" max="1" width="48.453125" style="2" customWidth="1"/>
    <col min="2" max="2" width="5.81640625" style="2" customWidth="1"/>
    <col min="3" max="3" width="12.81640625" style="148" customWidth="1"/>
    <col min="4" max="4" width="1" style="2" customWidth="1"/>
    <col min="5" max="5" width="12.81640625" style="2" customWidth="1"/>
    <col min="6" max="6" width="1" style="2" customWidth="1"/>
    <col min="7" max="7" width="12.81640625" style="148" customWidth="1"/>
    <col min="8" max="8" width="1" style="2" customWidth="1"/>
    <col min="9" max="9" width="12.81640625" style="2" customWidth="1"/>
    <col min="10" max="10" width="2.453125" style="2" customWidth="1"/>
    <col min="11" max="11" width="15.1796875" style="2" bestFit="1" customWidth="1"/>
    <col min="12" max="16384" width="9.1796875" style="2"/>
  </cols>
  <sheetData>
    <row r="1" spans="1:11" ht="21.65" customHeight="1" x14ac:dyDescent="0.35">
      <c r="A1" s="5" t="s">
        <v>182</v>
      </c>
      <c r="B1" s="1"/>
      <c r="C1" s="140"/>
      <c r="D1" s="1"/>
      <c r="E1" s="1"/>
      <c r="F1" s="1"/>
      <c r="G1" s="140"/>
      <c r="H1" s="1"/>
      <c r="I1" s="1"/>
    </row>
    <row r="2" spans="1:11" ht="21.65" customHeight="1" x14ac:dyDescent="0.35">
      <c r="A2" s="154" t="s">
        <v>204</v>
      </c>
      <c r="B2" s="1"/>
      <c r="C2" s="140"/>
      <c r="D2" s="1"/>
      <c r="E2" s="1"/>
      <c r="F2" s="1"/>
      <c r="G2" s="140"/>
      <c r="H2" s="1"/>
      <c r="I2" s="1"/>
    </row>
    <row r="3" spans="1:11" ht="21.65" customHeight="1" x14ac:dyDescent="0.3">
      <c r="A3" s="7" t="s">
        <v>144</v>
      </c>
      <c r="B3" s="1"/>
      <c r="C3" s="140"/>
      <c r="D3" s="1"/>
      <c r="E3" s="1"/>
      <c r="F3" s="1"/>
      <c r="G3" s="153"/>
      <c r="H3" s="1"/>
      <c r="I3" s="3"/>
    </row>
    <row r="4" spans="1:11" s="11" customFormat="1" ht="21.65" customHeight="1" x14ac:dyDescent="0.3">
      <c r="B4" s="12"/>
      <c r="C4" s="146"/>
      <c r="D4" s="12"/>
      <c r="E4" s="12"/>
      <c r="F4" s="12"/>
      <c r="G4" s="146"/>
      <c r="H4" s="13"/>
      <c r="I4" s="12"/>
    </row>
    <row r="5" spans="1:11" s="15" customFormat="1" ht="21.65" customHeight="1" x14ac:dyDescent="0.3">
      <c r="C5" s="160" t="s">
        <v>1</v>
      </c>
      <c r="D5" s="160"/>
      <c r="E5" s="160"/>
      <c r="F5" s="33"/>
      <c r="G5" s="160" t="s">
        <v>2</v>
      </c>
      <c r="H5" s="160"/>
      <c r="I5" s="160"/>
    </row>
    <row r="6" spans="1:11" s="11" customFormat="1" ht="21.65" customHeight="1" x14ac:dyDescent="0.3">
      <c r="C6" s="160" t="s">
        <v>3</v>
      </c>
      <c r="D6" s="160"/>
      <c r="E6" s="160"/>
      <c r="F6" s="33"/>
      <c r="G6" s="160" t="s">
        <v>3</v>
      </c>
      <c r="H6" s="160"/>
      <c r="I6" s="160"/>
    </row>
    <row r="7" spans="1:11" s="11" customFormat="1" ht="21.65" customHeight="1" x14ac:dyDescent="0.3">
      <c r="C7" s="168" t="s">
        <v>99</v>
      </c>
      <c r="D7" s="168"/>
      <c r="E7" s="168"/>
      <c r="F7" s="33"/>
      <c r="G7" s="168" t="s">
        <v>99</v>
      </c>
      <c r="H7" s="168"/>
      <c r="I7" s="168"/>
    </row>
    <row r="8" spans="1:11" s="11" customFormat="1" ht="21.65" customHeight="1" x14ac:dyDescent="0.3">
      <c r="C8" s="169" t="s">
        <v>4</v>
      </c>
      <c r="D8" s="169"/>
      <c r="E8" s="169"/>
      <c r="F8" s="45"/>
      <c r="G8" s="169" t="s">
        <v>4</v>
      </c>
      <c r="H8" s="169"/>
      <c r="I8" s="169"/>
    </row>
    <row r="9" spans="1:11" s="11" customFormat="1" ht="21.65" customHeight="1" x14ac:dyDescent="0.3">
      <c r="C9" s="60">
        <v>2024</v>
      </c>
      <c r="D9" s="60"/>
      <c r="E9" s="60">
        <v>2023</v>
      </c>
      <c r="F9" s="60"/>
      <c r="G9" s="60">
        <v>2024</v>
      </c>
      <c r="H9" s="60"/>
      <c r="I9" s="60">
        <v>2023</v>
      </c>
    </row>
    <row r="10" spans="1:11" s="11" customFormat="1" ht="21.65" customHeight="1" x14ac:dyDescent="0.3">
      <c r="C10" s="156" t="s">
        <v>9</v>
      </c>
      <c r="D10" s="156"/>
      <c r="E10" s="156"/>
      <c r="F10" s="156"/>
      <c r="G10" s="156"/>
      <c r="H10" s="156"/>
      <c r="I10" s="156"/>
    </row>
    <row r="11" spans="1:11" ht="21.65" customHeight="1" x14ac:dyDescent="0.35">
      <c r="A11" s="40" t="s">
        <v>145</v>
      </c>
      <c r="B11" s="15"/>
      <c r="C11" s="144"/>
      <c r="D11" s="11"/>
      <c r="E11" s="11"/>
      <c r="F11" s="11"/>
      <c r="G11" s="19"/>
      <c r="H11" s="11"/>
      <c r="I11" s="14"/>
      <c r="J11" s="39"/>
      <c r="K11" s="39"/>
    </row>
    <row r="12" spans="1:11" ht="21.65" customHeight="1" x14ac:dyDescent="0.35">
      <c r="A12" s="20" t="s">
        <v>146</v>
      </c>
      <c r="B12" s="41"/>
      <c r="C12" s="109">
        <f>'PL 4-7'!C99</f>
        <v>-30375</v>
      </c>
      <c r="D12" s="71"/>
      <c r="E12" s="47">
        <f>'PL 4-7'!E99</f>
        <v>2196</v>
      </c>
      <c r="F12" s="71"/>
      <c r="G12" s="109">
        <f>'PL 4-7'!G99</f>
        <v>-50577</v>
      </c>
      <c r="H12" s="71"/>
      <c r="I12" s="47">
        <f>'PL 4-7'!I99</f>
        <v>-6425</v>
      </c>
      <c r="J12" s="38"/>
    </row>
    <row r="13" spans="1:11" ht="21.65" customHeight="1" x14ac:dyDescent="0.35">
      <c r="A13" s="42" t="s">
        <v>147</v>
      </c>
      <c r="B13" s="41"/>
      <c r="C13" s="150"/>
      <c r="D13" s="73"/>
      <c r="E13" s="72"/>
      <c r="F13" s="73"/>
      <c r="G13" s="150"/>
      <c r="H13" s="73"/>
      <c r="I13" s="72"/>
      <c r="J13" s="38"/>
    </row>
    <row r="14" spans="1:11" ht="21.65" customHeight="1" x14ac:dyDescent="0.35">
      <c r="A14" s="11" t="s">
        <v>83</v>
      </c>
      <c r="B14" s="41"/>
      <c r="C14" s="109">
        <v>-22667</v>
      </c>
      <c r="D14" s="71"/>
      <c r="E14" s="47">
        <v>-3048</v>
      </c>
      <c r="F14" s="71"/>
      <c r="G14" s="109">
        <v>-27181</v>
      </c>
      <c r="H14" s="71"/>
      <c r="I14" s="47">
        <v>-3872</v>
      </c>
      <c r="J14" s="38"/>
    </row>
    <row r="15" spans="1:11" ht="21.65" customHeight="1" x14ac:dyDescent="0.35">
      <c r="A15" s="11" t="s">
        <v>192</v>
      </c>
      <c r="B15" s="11"/>
      <c r="C15" s="109">
        <v>-5561</v>
      </c>
      <c r="D15" s="71"/>
      <c r="E15" s="47">
        <v>-14</v>
      </c>
      <c r="F15" s="71"/>
      <c r="G15" s="109">
        <v>-1456</v>
      </c>
      <c r="H15" s="71"/>
      <c r="I15" s="47">
        <v>-14</v>
      </c>
      <c r="J15" s="38"/>
    </row>
    <row r="16" spans="1:11" ht="21.65" customHeight="1" x14ac:dyDescent="0.35">
      <c r="A16" s="11" t="s">
        <v>72</v>
      </c>
      <c r="B16" s="11"/>
      <c r="C16" s="21">
        <v>0</v>
      </c>
      <c r="D16" s="71"/>
      <c r="E16" s="47">
        <v>-10648</v>
      </c>
      <c r="F16" s="71"/>
      <c r="G16" s="21">
        <v>0</v>
      </c>
      <c r="H16" s="71"/>
      <c r="I16" s="47">
        <v>-10648</v>
      </c>
      <c r="J16" s="38"/>
    </row>
    <row r="17" spans="1:10" ht="21.65" customHeight="1" x14ac:dyDescent="0.35">
      <c r="A17" s="11" t="s">
        <v>193</v>
      </c>
      <c r="B17" s="11"/>
      <c r="C17" s="109">
        <v>-255</v>
      </c>
      <c r="D17" s="71"/>
      <c r="E17" s="47">
        <v>99</v>
      </c>
      <c r="F17" s="71"/>
      <c r="G17" s="21">
        <v>0</v>
      </c>
      <c r="H17" s="71"/>
      <c r="I17" s="47">
        <v>0</v>
      </c>
      <c r="J17" s="38"/>
    </row>
    <row r="18" spans="1:10" ht="21.65" customHeight="1" x14ac:dyDescent="0.35">
      <c r="A18" s="11" t="s">
        <v>148</v>
      </c>
      <c r="B18" s="11"/>
      <c r="C18" s="109">
        <v>292530</v>
      </c>
      <c r="D18" s="71"/>
      <c r="E18" s="47">
        <v>262503</v>
      </c>
      <c r="F18" s="71"/>
      <c r="G18" s="109">
        <v>243807</v>
      </c>
      <c r="H18" s="71"/>
      <c r="I18" s="47">
        <v>215247</v>
      </c>
      <c r="J18" s="39"/>
    </row>
    <row r="19" spans="1:10" ht="21.65" customHeight="1" x14ac:dyDescent="0.35">
      <c r="A19" s="41" t="s">
        <v>149</v>
      </c>
      <c r="B19" s="41"/>
      <c r="C19" s="109">
        <v>1077</v>
      </c>
      <c r="D19" s="71"/>
      <c r="E19" s="47">
        <v>14181</v>
      </c>
      <c r="F19" s="71"/>
      <c r="G19" s="21">
        <v>0</v>
      </c>
      <c r="H19" s="71"/>
      <c r="I19" s="47">
        <v>14181</v>
      </c>
      <c r="J19" s="38"/>
    </row>
    <row r="20" spans="1:10" ht="21" customHeight="1" x14ac:dyDescent="0.35">
      <c r="A20" s="11" t="s">
        <v>150</v>
      </c>
      <c r="B20" s="11"/>
      <c r="C20" s="109">
        <v>5775</v>
      </c>
      <c r="D20" s="71"/>
      <c r="E20" s="47">
        <v>2603</v>
      </c>
      <c r="F20" s="71"/>
      <c r="G20" s="109">
        <v>3519</v>
      </c>
      <c r="H20" s="71"/>
      <c r="I20" s="47">
        <v>2818</v>
      </c>
      <c r="J20" s="38"/>
    </row>
    <row r="21" spans="1:10" ht="21.65" customHeight="1" x14ac:dyDescent="0.35">
      <c r="A21" s="11" t="s">
        <v>70</v>
      </c>
      <c r="B21" s="11"/>
      <c r="C21" s="109">
        <v>-454</v>
      </c>
      <c r="D21" s="71"/>
      <c r="E21" s="47">
        <v>-370</v>
      </c>
      <c r="F21" s="71"/>
      <c r="G21" s="109">
        <v>-3304</v>
      </c>
      <c r="H21" s="71"/>
      <c r="I21" s="47">
        <v>-7922</v>
      </c>
      <c r="J21" s="38"/>
    </row>
    <row r="22" spans="1:10" ht="21.65" customHeight="1" x14ac:dyDescent="0.35">
      <c r="A22" s="11" t="s">
        <v>151</v>
      </c>
      <c r="B22" s="11"/>
      <c r="C22" s="109">
        <v>-3</v>
      </c>
      <c r="D22" s="71"/>
      <c r="E22" s="47">
        <v>-1</v>
      </c>
      <c r="F22" s="71"/>
      <c r="G22" s="109">
        <v>-3</v>
      </c>
      <c r="H22" s="71"/>
      <c r="I22" s="47">
        <v>-1</v>
      </c>
      <c r="J22" s="38"/>
    </row>
    <row r="23" spans="1:10" ht="21.65" customHeight="1" x14ac:dyDescent="0.35">
      <c r="A23" s="11" t="s">
        <v>152</v>
      </c>
      <c r="B23" s="11"/>
      <c r="C23" s="109">
        <v>-3459</v>
      </c>
      <c r="D23" s="71"/>
      <c r="E23" s="47">
        <v>-10667</v>
      </c>
      <c r="F23" s="71"/>
      <c r="G23" s="21">
        <v>0</v>
      </c>
      <c r="H23" s="71"/>
      <c r="I23" s="47">
        <v>0</v>
      </c>
      <c r="J23" s="38"/>
    </row>
    <row r="24" spans="1:10" ht="21.65" customHeight="1" x14ac:dyDescent="0.35">
      <c r="A24" s="11" t="s">
        <v>153</v>
      </c>
      <c r="B24" s="11"/>
      <c r="C24" s="109">
        <v>2109</v>
      </c>
      <c r="D24" s="71"/>
      <c r="E24" s="47">
        <v>2079</v>
      </c>
      <c r="F24" s="71"/>
      <c r="G24" s="109">
        <v>1363</v>
      </c>
      <c r="H24" s="71"/>
      <c r="I24" s="47">
        <v>1307</v>
      </c>
      <c r="J24" s="38"/>
    </row>
    <row r="25" spans="1:10" ht="21.65" customHeight="1" x14ac:dyDescent="0.35">
      <c r="A25" s="11" t="s">
        <v>186</v>
      </c>
      <c r="B25" s="11"/>
      <c r="C25" s="109">
        <v>-787</v>
      </c>
      <c r="D25" s="71"/>
      <c r="E25" s="47">
        <v>3481</v>
      </c>
      <c r="F25" s="71"/>
      <c r="G25" s="109">
        <v>-787</v>
      </c>
      <c r="H25" s="71"/>
      <c r="I25" s="47">
        <v>3481</v>
      </c>
      <c r="J25" s="38"/>
    </row>
    <row r="26" spans="1:10" ht="21.65" customHeight="1" x14ac:dyDescent="0.35">
      <c r="A26" s="11" t="s">
        <v>154</v>
      </c>
      <c r="B26" s="11"/>
      <c r="C26" s="109">
        <v>-4980</v>
      </c>
      <c r="D26" s="71"/>
      <c r="E26" s="47">
        <v>-2359</v>
      </c>
      <c r="F26" s="71"/>
      <c r="G26" s="109">
        <v>-3020</v>
      </c>
      <c r="H26" s="71"/>
      <c r="I26" s="47">
        <v>-1276</v>
      </c>
      <c r="J26" s="38"/>
    </row>
    <row r="27" spans="1:10" ht="21.65" customHeight="1" x14ac:dyDescent="0.35">
      <c r="A27" s="18" t="s">
        <v>81</v>
      </c>
      <c r="B27" s="11"/>
      <c r="C27" s="111">
        <v>77859</v>
      </c>
      <c r="D27" s="71"/>
      <c r="E27" s="74">
        <v>67604</v>
      </c>
      <c r="F27" s="71"/>
      <c r="G27" s="111">
        <v>72881</v>
      </c>
      <c r="H27" s="71"/>
      <c r="I27" s="74">
        <v>62449</v>
      </c>
      <c r="J27" s="38"/>
    </row>
    <row r="28" spans="1:10" ht="21.65" customHeight="1" x14ac:dyDescent="0.35">
      <c r="A28" s="11"/>
      <c r="B28" s="11"/>
      <c r="C28" s="19">
        <f t="shared" ref="C28:I28" si="0">SUM(C12:C27)</f>
        <v>310809</v>
      </c>
      <c r="D28" s="24"/>
      <c r="E28" s="19">
        <f t="shared" si="0"/>
        <v>327639</v>
      </c>
      <c r="F28" s="24"/>
      <c r="G28" s="19">
        <f t="shared" si="0"/>
        <v>235242</v>
      </c>
      <c r="H28" s="24"/>
      <c r="I28" s="19">
        <f t="shared" si="0"/>
        <v>269325</v>
      </c>
      <c r="J28" s="38"/>
    </row>
    <row r="29" spans="1:10" ht="21.65" customHeight="1" x14ac:dyDescent="0.35">
      <c r="A29" s="43" t="s">
        <v>155</v>
      </c>
      <c r="B29" s="11"/>
      <c r="C29" s="19"/>
      <c r="D29" s="19"/>
      <c r="E29" s="19"/>
      <c r="F29" s="19"/>
      <c r="G29" s="19"/>
      <c r="H29" s="19"/>
      <c r="I29" s="19"/>
      <c r="J29" s="38"/>
    </row>
    <row r="30" spans="1:10" ht="21.65" customHeight="1" x14ac:dyDescent="0.35">
      <c r="A30" s="18" t="s">
        <v>12</v>
      </c>
      <c r="B30" s="11"/>
      <c r="C30" s="109">
        <v>211893</v>
      </c>
      <c r="D30" s="110"/>
      <c r="E30" s="109">
        <v>134517</v>
      </c>
      <c r="F30" s="110"/>
      <c r="G30" s="109">
        <v>212784</v>
      </c>
      <c r="H30" s="110"/>
      <c r="I30" s="109">
        <v>129036</v>
      </c>
      <c r="J30" s="38"/>
    </row>
    <row r="31" spans="1:10" ht="21.65" customHeight="1" x14ac:dyDescent="0.35">
      <c r="A31" s="18" t="s">
        <v>13</v>
      </c>
      <c r="B31" s="11"/>
      <c r="C31" s="109">
        <v>316268</v>
      </c>
      <c r="D31" s="110"/>
      <c r="E31" s="109">
        <v>-16723</v>
      </c>
      <c r="F31" s="110"/>
      <c r="G31" s="109">
        <v>316374</v>
      </c>
      <c r="H31" s="110"/>
      <c r="I31" s="109">
        <v>-16829</v>
      </c>
      <c r="J31" s="38"/>
    </row>
    <row r="32" spans="1:10" ht="21.65" customHeight="1" x14ac:dyDescent="0.35">
      <c r="A32" s="18" t="s">
        <v>16</v>
      </c>
      <c r="B32" s="11"/>
      <c r="C32" s="109">
        <v>-45232</v>
      </c>
      <c r="D32" s="110"/>
      <c r="E32" s="109">
        <v>-67873</v>
      </c>
      <c r="F32" s="110"/>
      <c r="G32" s="109">
        <v>-6672</v>
      </c>
      <c r="H32" s="110"/>
      <c r="I32" s="109">
        <v>-2096</v>
      </c>
      <c r="J32" s="38"/>
    </row>
    <row r="33" spans="1:10" ht="21.65" customHeight="1" x14ac:dyDescent="0.35">
      <c r="A33" s="11" t="s">
        <v>156</v>
      </c>
      <c r="B33" s="11"/>
      <c r="C33" s="137">
        <v>-13015</v>
      </c>
      <c r="D33" s="138"/>
      <c r="E33" s="131">
        <v>0</v>
      </c>
      <c r="F33" s="139"/>
      <c r="G33" s="131">
        <v>0</v>
      </c>
      <c r="H33" s="139"/>
      <c r="I33" s="131">
        <v>0</v>
      </c>
      <c r="J33" s="38"/>
    </row>
    <row r="34" spans="1:10" ht="21.65" customHeight="1" x14ac:dyDescent="0.35">
      <c r="A34" s="11" t="s">
        <v>19</v>
      </c>
      <c r="B34" s="11"/>
      <c r="C34" s="109">
        <v>29381</v>
      </c>
      <c r="D34" s="110"/>
      <c r="E34" s="109">
        <v>-974</v>
      </c>
      <c r="F34" s="110"/>
      <c r="G34" s="109">
        <v>29921</v>
      </c>
      <c r="H34" s="110"/>
      <c r="I34" s="109">
        <v>-9131</v>
      </c>
      <c r="J34" s="38"/>
    </row>
    <row r="35" spans="1:10" ht="21.65" customHeight="1" x14ac:dyDescent="0.35">
      <c r="A35" s="11" t="s">
        <v>30</v>
      </c>
      <c r="B35" s="11"/>
      <c r="C35" s="109">
        <v>-7</v>
      </c>
      <c r="D35" s="110"/>
      <c r="E35" s="47">
        <v>-1</v>
      </c>
      <c r="F35" s="110"/>
      <c r="G35" s="109">
        <v>-4</v>
      </c>
      <c r="H35" s="110"/>
      <c r="I35" s="21">
        <v>0</v>
      </c>
      <c r="J35" s="38"/>
    </row>
    <row r="36" spans="1:10" ht="21.65" customHeight="1" x14ac:dyDescent="0.35">
      <c r="A36" s="11" t="s">
        <v>36</v>
      </c>
      <c r="B36" s="11"/>
      <c r="C36" s="109">
        <v>-361276</v>
      </c>
      <c r="D36" s="110"/>
      <c r="E36" s="109">
        <v>-282421</v>
      </c>
      <c r="F36" s="110"/>
      <c r="G36" s="109">
        <v>-360244</v>
      </c>
      <c r="H36" s="110"/>
      <c r="I36" s="109">
        <v>-281041</v>
      </c>
      <c r="J36" s="38"/>
    </row>
    <row r="37" spans="1:10" ht="21.65" customHeight="1" x14ac:dyDescent="0.35">
      <c r="A37" s="11" t="s">
        <v>157</v>
      </c>
      <c r="B37" s="11"/>
      <c r="C37" s="111">
        <v>-3</v>
      </c>
      <c r="D37" s="110"/>
      <c r="E37" s="111">
        <v>518</v>
      </c>
      <c r="F37" s="110"/>
      <c r="G37" s="111">
        <v>-684</v>
      </c>
      <c r="H37" s="110"/>
      <c r="I37" s="111">
        <v>2084</v>
      </c>
      <c r="J37" s="38"/>
    </row>
    <row r="38" spans="1:10" ht="21.65" customHeight="1" x14ac:dyDescent="0.35">
      <c r="A38" s="18" t="s">
        <v>158</v>
      </c>
      <c r="B38" s="11"/>
      <c r="C38" s="19">
        <f>SUM(C28:C37)</f>
        <v>448818</v>
      </c>
      <c r="D38" s="19"/>
      <c r="E38" s="78">
        <f>SUM(E28:E37)</f>
        <v>94682</v>
      </c>
      <c r="F38" s="19"/>
      <c r="G38" s="19">
        <f>SUM(G28:G37)</f>
        <v>426717</v>
      </c>
      <c r="H38" s="19"/>
      <c r="I38" s="78">
        <f>SUM(I28:I37)</f>
        <v>91348</v>
      </c>
      <c r="J38" s="38"/>
    </row>
    <row r="39" spans="1:10" ht="21.65" customHeight="1" x14ac:dyDescent="0.35">
      <c r="A39" s="18" t="s">
        <v>194</v>
      </c>
      <c r="B39" s="11"/>
      <c r="C39" s="19">
        <v>19950</v>
      </c>
      <c r="D39" s="19"/>
      <c r="E39" s="19">
        <v>7963</v>
      </c>
      <c r="F39" s="19"/>
      <c r="G39" s="19">
        <v>20320</v>
      </c>
      <c r="H39" s="19"/>
      <c r="I39" s="19">
        <v>3835</v>
      </c>
      <c r="J39" s="38"/>
    </row>
    <row r="40" spans="1:10" ht="21.65" customHeight="1" x14ac:dyDescent="0.35">
      <c r="A40" s="16" t="s">
        <v>195</v>
      </c>
      <c r="B40" s="11"/>
      <c r="C40" s="23">
        <f>SUM(C38:C39)</f>
        <v>468768</v>
      </c>
      <c r="D40" s="24"/>
      <c r="E40" s="23">
        <f>SUM(E38:E39)</f>
        <v>102645</v>
      </c>
      <c r="F40" s="24"/>
      <c r="G40" s="23">
        <f>SUM(G38:G39)</f>
        <v>447037</v>
      </c>
      <c r="H40" s="24"/>
      <c r="I40" s="23">
        <f>SUM(I38:I39)</f>
        <v>95183</v>
      </c>
      <c r="J40" s="38"/>
    </row>
    <row r="41" spans="1:10" ht="21.65" customHeight="1" x14ac:dyDescent="0.35">
      <c r="A41" s="39"/>
      <c r="B41" s="39"/>
      <c r="C41" s="151"/>
      <c r="D41" s="39"/>
      <c r="E41" s="39"/>
      <c r="F41" s="39"/>
      <c r="G41" s="151"/>
      <c r="H41" s="39"/>
      <c r="I41" s="39"/>
      <c r="J41" s="39"/>
    </row>
    <row r="42" spans="1:10" ht="21.65" customHeight="1" x14ac:dyDescent="0.35">
      <c r="A42" s="5" t="s">
        <v>182</v>
      </c>
      <c r="B42" s="1"/>
      <c r="C42" s="140"/>
      <c r="D42" s="1"/>
      <c r="E42" s="1"/>
      <c r="F42" s="1"/>
      <c r="G42" s="140"/>
      <c r="H42" s="1"/>
      <c r="I42" s="1"/>
    </row>
    <row r="43" spans="1:10" ht="21.65" customHeight="1" x14ac:dyDescent="0.35">
      <c r="A43" s="154" t="s">
        <v>204</v>
      </c>
      <c r="B43" s="1"/>
      <c r="C43" s="140"/>
      <c r="D43" s="1"/>
      <c r="E43" s="1"/>
      <c r="F43" s="1"/>
      <c r="G43" s="140"/>
      <c r="H43" s="1"/>
      <c r="I43" s="1"/>
    </row>
    <row r="44" spans="1:10" ht="21.65" customHeight="1" x14ac:dyDescent="0.3">
      <c r="A44" s="7" t="s">
        <v>144</v>
      </c>
      <c r="B44" s="1"/>
      <c r="C44" s="140"/>
      <c r="D44" s="1"/>
      <c r="E44" s="1"/>
      <c r="F44" s="1"/>
      <c r="G44" s="153"/>
      <c r="H44" s="1"/>
      <c r="I44" s="3"/>
    </row>
    <row r="45" spans="1:10" s="11" customFormat="1" ht="21.65" customHeight="1" x14ac:dyDescent="0.3">
      <c r="B45" s="12"/>
      <c r="C45" s="146"/>
      <c r="D45" s="12"/>
      <c r="E45" s="12"/>
      <c r="F45" s="12"/>
      <c r="G45" s="146"/>
      <c r="H45" s="13"/>
      <c r="I45" s="12"/>
    </row>
    <row r="46" spans="1:10" s="15" customFormat="1" ht="21.65" customHeight="1" x14ac:dyDescent="0.3">
      <c r="C46" s="160" t="s">
        <v>1</v>
      </c>
      <c r="D46" s="160"/>
      <c r="E46" s="160"/>
      <c r="F46" s="33"/>
      <c r="G46" s="160" t="s">
        <v>2</v>
      </c>
      <c r="H46" s="160"/>
      <c r="I46" s="160"/>
    </row>
    <row r="47" spans="1:10" s="11" customFormat="1" ht="21.65" customHeight="1" x14ac:dyDescent="0.3">
      <c r="C47" s="160" t="s">
        <v>3</v>
      </c>
      <c r="D47" s="160"/>
      <c r="E47" s="160"/>
      <c r="F47" s="33"/>
      <c r="G47" s="160" t="s">
        <v>3</v>
      </c>
      <c r="H47" s="160"/>
      <c r="I47" s="160"/>
    </row>
    <row r="48" spans="1:10" s="11" customFormat="1" ht="21.65" customHeight="1" x14ac:dyDescent="0.3">
      <c r="C48" s="168" t="s">
        <v>99</v>
      </c>
      <c r="D48" s="168"/>
      <c r="E48" s="168"/>
      <c r="F48" s="33"/>
      <c r="G48" s="168" t="s">
        <v>99</v>
      </c>
      <c r="H48" s="168"/>
      <c r="I48" s="168"/>
    </row>
    <row r="49" spans="1:11" s="11" customFormat="1" ht="21.65" customHeight="1" x14ac:dyDescent="0.3">
      <c r="C49" s="169" t="s">
        <v>4</v>
      </c>
      <c r="D49" s="169"/>
      <c r="E49" s="169"/>
      <c r="F49" s="45"/>
      <c r="G49" s="169" t="s">
        <v>4</v>
      </c>
      <c r="H49" s="169"/>
      <c r="I49" s="169"/>
    </row>
    <row r="50" spans="1:11" s="11" customFormat="1" ht="21.65" customHeight="1" x14ac:dyDescent="0.3">
      <c r="C50" s="60">
        <v>2024</v>
      </c>
      <c r="D50" s="60"/>
      <c r="E50" s="60">
        <v>2023</v>
      </c>
      <c r="F50" s="60"/>
      <c r="G50" s="60">
        <v>2024</v>
      </c>
      <c r="H50" s="60"/>
      <c r="I50" s="60">
        <v>2023</v>
      </c>
    </row>
    <row r="51" spans="1:11" s="11" customFormat="1" ht="21.65" customHeight="1" x14ac:dyDescent="0.3">
      <c r="C51" s="156" t="s">
        <v>9</v>
      </c>
      <c r="D51" s="156"/>
      <c r="E51" s="156"/>
      <c r="F51" s="156"/>
      <c r="G51" s="156"/>
      <c r="H51" s="156"/>
      <c r="I51" s="156"/>
    </row>
    <row r="52" spans="1:11" ht="21.65" customHeight="1" x14ac:dyDescent="0.35">
      <c r="A52" s="40" t="s">
        <v>159</v>
      </c>
      <c r="B52" s="15"/>
      <c r="C52" s="144"/>
      <c r="D52" s="11"/>
      <c r="E52" s="11"/>
      <c r="F52" s="11"/>
      <c r="G52" s="19"/>
      <c r="H52" s="11"/>
      <c r="I52" s="14"/>
      <c r="J52" s="39"/>
    </row>
    <row r="53" spans="1:11" ht="21.65" customHeight="1" x14ac:dyDescent="0.3">
      <c r="A53" s="11" t="s">
        <v>160</v>
      </c>
      <c r="B53" s="15"/>
      <c r="C53" s="109">
        <v>-100</v>
      </c>
      <c r="D53" s="47"/>
      <c r="E53" s="47">
        <v>0</v>
      </c>
      <c r="F53" s="71"/>
      <c r="G53" s="21">
        <v>0</v>
      </c>
      <c r="H53" s="71"/>
      <c r="I53" s="47">
        <v>0</v>
      </c>
      <c r="J53" s="47"/>
      <c r="K53" s="47"/>
    </row>
    <row r="54" spans="1:11" ht="21.65" customHeight="1" x14ac:dyDescent="0.3">
      <c r="A54" s="11" t="s">
        <v>15</v>
      </c>
      <c r="B54" s="15"/>
      <c r="C54" s="21">
        <v>0</v>
      </c>
      <c r="D54" s="47"/>
      <c r="E54" s="47">
        <v>0</v>
      </c>
      <c r="F54" s="71"/>
      <c r="G54" s="21">
        <v>0</v>
      </c>
      <c r="H54" s="71"/>
      <c r="I54" s="47">
        <v>-9000</v>
      </c>
      <c r="J54" s="47"/>
      <c r="K54" s="47"/>
    </row>
    <row r="55" spans="1:11" ht="21.65" customHeight="1" x14ac:dyDescent="0.35">
      <c r="A55" s="11" t="s">
        <v>161</v>
      </c>
      <c r="B55" s="15"/>
      <c r="C55" s="109">
        <v>-439149</v>
      </c>
      <c r="D55" s="71"/>
      <c r="E55" s="47">
        <v>-1104751</v>
      </c>
      <c r="F55" s="71"/>
      <c r="G55" s="109">
        <v>-435447</v>
      </c>
      <c r="H55" s="71"/>
      <c r="I55" s="47">
        <v>-1053999</v>
      </c>
      <c r="J55" s="38"/>
    </row>
    <row r="56" spans="1:11" ht="21.65" customHeight="1" x14ac:dyDescent="0.35">
      <c r="A56" s="11" t="s">
        <v>162</v>
      </c>
      <c r="B56" s="15"/>
      <c r="C56" s="109">
        <v>-10972</v>
      </c>
      <c r="D56" s="71"/>
      <c r="E56" s="47">
        <v>-7119</v>
      </c>
      <c r="F56" s="71"/>
      <c r="G56" s="109">
        <v>-10947</v>
      </c>
      <c r="H56" s="71"/>
      <c r="I56" s="47">
        <v>-6242</v>
      </c>
      <c r="J56" s="38"/>
    </row>
    <row r="57" spans="1:11" ht="21.65" customHeight="1" x14ac:dyDescent="0.35">
      <c r="A57" s="11" t="s">
        <v>196</v>
      </c>
      <c r="B57" s="15"/>
      <c r="C57" s="152">
        <v>11575</v>
      </c>
      <c r="D57" s="76"/>
      <c r="E57" s="75">
        <v>14</v>
      </c>
      <c r="F57" s="71"/>
      <c r="G57" s="109">
        <v>2195</v>
      </c>
      <c r="H57" s="71"/>
      <c r="I57" s="47">
        <v>14</v>
      </c>
      <c r="J57" s="38"/>
    </row>
    <row r="58" spans="1:11" ht="21.65" customHeight="1" x14ac:dyDescent="0.35">
      <c r="A58" s="11" t="s">
        <v>163</v>
      </c>
      <c r="B58" s="15"/>
      <c r="C58" s="109">
        <v>82</v>
      </c>
      <c r="D58" s="71"/>
      <c r="E58" s="47">
        <v>162</v>
      </c>
      <c r="F58" s="71"/>
      <c r="G58" s="21">
        <v>0</v>
      </c>
      <c r="H58" s="71"/>
      <c r="I58" s="47">
        <v>0</v>
      </c>
      <c r="J58" s="38"/>
    </row>
    <row r="59" spans="1:11" ht="21.65" customHeight="1" x14ac:dyDescent="0.35">
      <c r="A59" s="11" t="s">
        <v>164</v>
      </c>
      <c r="B59" s="15"/>
      <c r="C59" s="109">
        <v>454</v>
      </c>
      <c r="D59" s="71"/>
      <c r="E59" s="47">
        <v>370</v>
      </c>
      <c r="F59" s="71"/>
      <c r="G59" s="109">
        <v>3304</v>
      </c>
      <c r="H59" s="71"/>
      <c r="I59" s="47">
        <v>7922</v>
      </c>
      <c r="J59" s="38"/>
    </row>
    <row r="60" spans="1:11" ht="21.65" customHeight="1" x14ac:dyDescent="0.35">
      <c r="A60" s="11" t="s">
        <v>165</v>
      </c>
      <c r="B60" s="15"/>
      <c r="C60" s="109">
        <v>4980</v>
      </c>
      <c r="D60" s="71"/>
      <c r="E60" s="47">
        <v>2359</v>
      </c>
      <c r="F60" s="71"/>
      <c r="G60" s="109">
        <v>3020</v>
      </c>
      <c r="H60" s="71"/>
      <c r="I60" s="47">
        <v>1276</v>
      </c>
      <c r="J60" s="38"/>
    </row>
    <row r="61" spans="1:11" ht="21.65" customHeight="1" x14ac:dyDescent="0.35">
      <c r="A61" s="16" t="s">
        <v>166</v>
      </c>
      <c r="B61" s="15"/>
      <c r="C61" s="23">
        <f>SUM(C53:C60)</f>
        <v>-433130</v>
      </c>
      <c r="D61" s="24"/>
      <c r="E61" s="23">
        <f>SUM(E53:E60)</f>
        <v>-1108965</v>
      </c>
      <c r="F61" s="24"/>
      <c r="G61" s="23">
        <f>SUM(G53:G60)</f>
        <v>-437875</v>
      </c>
      <c r="H61" s="24"/>
      <c r="I61" s="23">
        <f>SUM(I53:I60)</f>
        <v>-1060029</v>
      </c>
      <c r="J61" s="38"/>
    </row>
    <row r="62" spans="1:11" ht="21.65" customHeight="1" x14ac:dyDescent="0.35">
      <c r="A62" s="15"/>
      <c r="B62" s="15"/>
      <c r="C62" s="19"/>
      <c r="D62" s="19"/>
      <c r="E62" s="19"/>
      <c r="F62" s="19"/>
      <c r="G62" s="19"/>
      <c r="H62" s="19"/>
      <c r="I62" s="19"/>
      <c r="J62" s="39"/>
    </row>
    <row r="63" spans="1:11" ht="21.65" customHeight="1" x14ac:dyDescent="0.35">
      <c r="A63" s="40" t="s">
        <v>167</v>
      </c>
      <c r="B63" s="44"/>
      <c r="C63" s="19"/>
      <c r="D63" s="19"/>
      <c r="E63" s="19"/>
      <c r="F63" s="19"/>
      <c r="G63" s="19"/>
      <c r="H63" s="19"/>
      <c r="I63" s="19"/>
      <c r="J63" s="38"/>
    </row>
    <row r="64" spans="1:11" ht="21.65" customHeight="1" x14ac:dyDescent="0.35">
      <c r="A64" s="11" t="s">
        <v>199</v>
      </c>
      <c r="B64" s="11"/>
      <c r="C64" s="19">
        <v>116000</v>
      </c>
      <c r="D64" s="19"/>
      <c r="E64" s="19">
        <v>1168000</v>
      </c>
      <c r="F64" s="19"/>
      <c r="G64" s="19">
        <v>125000</v>
      </c>
      <c r="H64" s="19"/>
      <c r="I64" s="19">
        <v>1110000</v>
      </c>
      <c r="J64" s="38"/>
    </row>
    <row r="65" spans="1:10" ht="21.65" customHeight="1" x14ac:dyDescent="0.35">
      <c r="A65" s="11" t="s">
        <v>197</v>
      </c>
      <c r="B65" s="11"/>
      <c r="C65" s="21">
        <v>0</v>
      </c>
      <c r="D65" s="19"/>
      <c r="E65" s="21">
        <v>0</v>
      </c>
      <c r="F65" s="19"/>
      <c r="G65" s="19">
        <v>64473</v>
      </c>
      <c r="H65" s="19"/>
      <c r="I65" s="21">
        <v>0</v>
      </c>
      <c r="J65" s="38"/>
    </row>
    <row r="66" spans="1:10" ht="21.65" customHeight="1" x14ac:dyDescent="0.35">
      <c r="A66" s="11" t="s">
        <v>169</v>
      </c>
      <c r="B66" s="11"/>
      <c r="C66" s="19">
        <v>22384</v>
      </c>
      <c r="D66" s="19"/>
      <c r="E66" s="21">
        <v>0</v>
      </c>
      <c r="F66" s="19"/>
      <c r="G66" s="19">
        <v>22384</v>
      </c>
      <c r="H66" s="19"/>
      <c r="I66" s="21">
        <v>0</v>
      </c>
      <c r="J66" s="38"/>
    </row>
    <row r="67" spans="1:10" ht="21.65" customHeight="1" x14ac:dyDescent="0.35">
      <c r="A67" s="11" t="s">
        <v>198</v>
      </c>
      <c r="B67" s="11"/>
      <c r="C67" s="19">
        <v>-149114</v>
      </c>
      <c r="D67" s="19"/>
      <c r="E67" s="19">
        <v>-149114</v>
      </c>
      <c r="F67" s="19"/>
      <c r="G67" s="19">
        <v>-132800</v>
      </c>
      <c r="H67" s="19"/>
      <c r="I67" s="19">
        <v>-132800</v>
      </c>
      <c r="J67" s="38"/>
    </row>
    <row r="68" spans="1:10" ht="21.65" hidden="1" customHeight="1" x14ac:dyDescent="0.35">
      <c r="A68" s="11" t="s">
        <v>168</v>
      </c>
      <c r="B68" s="11"/>
      <c r="C68" s="109"/>
      <c r="D68" s="19"/>
      <c r="E68" s="19"/>
      <c r="F68" s="19"/>
      <c r="G68" s="109"/>
      <c r="H68" s="19"/>
      <c r="I68" s="19"/>
      <c r="J68" s="38"/>
    </row>
    <row r="69" spans="1:10" ht="21.65" hidden="1" customHeight="1" x14ac:dyDescent="0.35">
      <c r="A69" s="11" t="s">
        <v>169</v>
      </c>
      <c r="B69" s="11"/>
      <c r="C69" s="19"/>
      <c r="D69" s="19"/>
      <c r="E69" s="21"/>
      <c r="F69" s="19"/>
      <c r="G69" s="19"/>
      <c r="H69" s="19"/>
      <c r="I69" s="21"/>
      <c r="J69" s="38"/>
    </row>
    <row r="70" spans="1:10" ht="21.65" customHeight="1" x14ac:dyDescent="0.35">
      <c r="A70" s="11" t="s">
        <v>170</v>
      </c>
      <c r="B70" s="11"/>
      <c r="C70" s="19">
        <v>-75484</v>
      </c>
      <c r="D70" s="19"/>
      <c r="E70" s="19">
        <v>-67506</v>
      </c>
      <c r="F70" s="19"/>
      <c r="G70" s="19">
        <v>-70488</v>
      </c>
      <c r="H70" s="19"/>
      <c r="I70" s="19">
        <v>-62447</v>
      </c>
      <c r="J70" s="38"/>
    </row>
    <row r="71" spans="1:10" ht="21.65" customHeight="1" x14ac:dyDescent="0.35">
      <c r="A71" s="11" t="s">
        <v>171</v>
      </c>
      <c r="B71" s="11"/>
      <c r="C71" s="19">
        <v>-13334</v>
      </c>
      <c r="D71" s="19"/>
      <c r="E71" s="19">
        <v>-21989</v>
      </c>
      <c r="F71" s="19"/>
      <c r="G71" s="19">
        <v>-11959</v>
      </c>
      <c r="H71" s="19"/>
      <c r="I71" s="19">
        <v>-20755</v>
      </c>
      <c r="J71" s="38"/>
    </row>
    <row r="72" spans="1:10" ht="21.65" customHeight="1" x14ac:dyDescent="0.35">
      <c r="A72" s="11" t="s">
        <v>172</v>
      </c>
      <c r="B72" s="11"/>
      <c r="C72" s="19">
        <v>-58184</v>
      </c>
      <c r="D72" s="19"/>
      <c r="E72" s="19">
        <v>-58184</v>
      </c>
      <c r="F72" s="19"/>
      <c r="G72" s="19">
        <v>-58184</v>
      </c>
      <c r="H72" s="19"/>
      <c r="I72" s="19">
        <v>-58184</v>
      </c>
      <c r="J72" s="38"/>
    </row>
    <row r="73" spans="1:10" ht="21.65" customHeight="1" x14ac:dyDescent="0.35">
      <c r="A73" s="11" t="s">
        <v>173</v>
      </c>
      <c r="B73" s="11"/>
      <c r="C73" s="19">
        <v>-950</v>
      </c>
      <c r="D73" s="19"/>
      <c r="E73" s="19">
        <v>-2518</v>
      </c>
      <c r="F73" s="19"/>
      <c r="G73" s="21">
        <v>0</v>
      </c>
      <c r="H73" s="19"/>
      <c r="I73" s="47">
        <v>0</v>
      </c>
      <c r="J73" s="38"/>
    </row>
    <row r="74" spans="1:10" ht="21.65" customHeight="1" x14ac:dyDescent="0.35">
      <c r="A74" s="16" t="s">
        <v>174</v>
      </c>
      <c r="B74" s="11"/>
      <c r="C74" s="23">
        <f>SUM(C64:C73)</f>
        <v>-158682</v>
      </c>
      <c r="D74" s="24"/>
      <c r="E74" s="23">
        <f>SUM(E64:E73)</f>
        <v>868689</v>
      </c>
      <c r="F74" s="24"/>
      <c r="G74" s="23">
        <f>SUM(G64:G73)</f>
        <v>-61574</v>
      </c>
      <c r="H74" s="24"/>
      <c r="I74" s="23">
        <f>SUM(I64:I73)</f>
        <v>835814</v>
      </c>
      <c r="J74" s="38"/>
    </row>
    <row r="75" spans="1:10" ht="21.65" customHeight="1" x14ac:dyDescent="0.35">
      <c r="A75" s="16"/>
      <c r="B75" s="11"/>
      <c r="C75" s="24"/>
      <c r="D75" s="24"/>
      <c r="E75" s="24"/>
      <c r="F75" s="24"/>
      <c r="G75" s="24"/>
      <c r="H75" s="24"/>
      <c r="I75" s="24"/>
      <c r="J75" s="38"/>
    </row>
    <row r="76" spans="1:10" ht="21.65" customHeight="1" x14ac:dyDescent="0.35">
      <c r="A76" s="15" t="s">
        <v>187</v>
      </c>
      <c r="B76" s="15"/>
      <c r="C76" s="24">
        <f>C74+C61+C40</f>
        <v>-123044</v>
      </c>
      <c r="D76" s="24"/>
      <c r="E76" s="24">
        <f>E74+E61+E40</f>
        <v>-137631</v>
      </c>
      <c r="F76" s="24"/>
      <c r="G76" s="24">
        <f>G74+G61+G40</f>
        <v>-52412</v>
      </c>
      <c r="H76" s="24"/>
      <c r="I76" s="24">
        <f>I74+I61+I40</f>
        <v>-129032</v>
      </c>
      <c r="J76" s="38"/>
    </row>
    <row r="77" spans="1:10" ht="21.65" customHeight="1" x14ac:dyDescent="0.35">
      <c r="A77" s="11" t="s">
        <v>175</v>
      </c>
      <c r="B77" s="15"/>
      <c r="C77" s="19">
        <v>964990</v>
      </c>
      <c r="D77" s="19"/>
      <c r="E77" s="19">
        <v>1081810</v>
      </c>
      <c r="F77" s="19"/>
      <c r="G77" s="19">
        <v>282848</v>
      </c>
      <c r="H77" s="19"/>
      <c r="I77" s="19">
        <v>408329</v>
      </c>
      <c r="J77" s="38"/>
    </row>
    <row r="78" spans="1:10" ht="21.65" customHeight="1" thickBot="1" x14ac:dyDescent="0.4">
      <c r="A78" s="15" t="s">
        <v>176</v>
      </c>
      <c r="B78" s="11"/>
      <c r="C78" s="34">
        <f>SUM(C76:C77)</f>
        <v>841946</v>
      </c>
      <c r="D78" s="24"/>
      <c r="E78" s="34">
        <f>SUM(E76:E77)</f>
        <v>944179</v>
      </c>
      <c r="F78" s="24"/>
      <c r="G78" s="34">
        <f>SUM(G76:G77)</f>
        <v>230436</v>
      </c>
      <c r="H78" s="24"/>
      <c r="I78" s="34">
        <f>SUM(I76:I77)</f>
        <v>279297</v>
      </c>
      <c r="J78" s="38"/>
    </row>
    <row r="79" spans="1:10" ht="21.65" customHeight="1" thickTop="1" x14ac:dyDescent="0.35">
      <c r="A79" s="11"/>
      <c r="B79" s="11"/>
      <c r="C79" s="19"/>
      <c r="D79" s="19"/>
      <c r="E79" s="19"/>
      <c r="F79" s="19"/>
      <c r="G79" s="19"/>
      <c r="H79" s="19"/>
      <c r="I79" s="19"/>
      <c r="J79" s="38"/>
    </row>
    <row r="80" spans="1:10" ht="21.65" customHeight="1" x14ac:dyDescent="0.35">
      <c r="A80" s="40" t="s">
        <v>177</v>
      </c>
      <c r="B80" s="11"/>
      <c r="C80" s="19"/>
      <c r="D80" s="19"/>
      <c r="E80" s="19"/>
      <c r="F80" s="19"/>
      <c r="G80" s="19"/>
      <c r="H80" s="19"/>
      <c r="I80" s="19"/>
      <c r="J80" s="38"/>
    </row>
    <row r="81" spans="1:10" ht="21.65" customHeight="1" x14ac:dyDescent="0.35">
      <c r="A81" s="11" t="s">
        <v>178</v>
      </c>
      <c r="B81" s="11"/>
      <c r="C81" s="19">
        <v>6240</v>
      </c>
      <c r="D81" s="19"/>
      <c r="E81" s="47">
        <v>28654</v>
      </c>
      <c r="F81" s="19"/>
      <c r="G81" s="144">
        <v>4838</v>
      </c>
      <c r="H81" s="19"/>
      <c r="I81" s="11">
        <v>19236</v>
      </c>
      <c r="J81" s="38"/>
    </row>
    <row r="82" spans="1:10" ht="21.65" customHeight="1" x14ac:dyDescent="0.35">
      <c r="A82" s="11" t="s">
        <v>179</v>
      </c>
      <c r="B82" s="11"/>
      <c r="C82" s="19">
        <v>10987</v>
      </c>
      <c r="D82" s="19"/>
      <c r="E82" s="47">
        <v>1234</v>
      </c>
      <c r="F82" s="19"/>
      <c r="G82" s="19">
        <v>8913</v>
      </c>
      <c r="H82" s="19"/>
      <c r="I82" s="19">
        <v>1234</v>
      </c>
      <c r="J82" s="46"/>
    </row>
  </sheetData>
  <mergeCells count="18">
    <mergeCell ref="C49:E49"/>
    <mergeCell ref="G49:I49"/>
    <mergeCell ref="C51:I51"/>
    <mergeCell ref="C46:E46"/>
    <mergeCell ref="G46:I46"/>
    <mergeCell ref="C47:E47"/>
    <mergeCell ref="G47:I47"/>
    <mergeCell ref="C48:E48"/>
    <mergeCell ref="G48:I48"/>
    <mergeCell ref="C5:E5"/>
    <mergeCell ref="G5:I5"/>
    <mergeCell ref="C10:I10"/>
    <mergeCell ref="C6:E6"/>
    <mergeCell ref="G6:I6"/>
    <mergeCell ref="C7:E7"/>
    <mergeCell ref="G7:I7"/>
    <mergeCell ref="C8:E8"/>
    <mergeCell ref="G8:I8"/>
  </mergeCells>
  <pageMargins left="0.7" right="0.7" top="0.48" bottom="0.5" header="0.5" footer="0.5"/>
  <pageSetup paperSize="9" scale="80" firstPageNumber="10" orientation="portrait" useFirstPageNumber="1" r:id="rId1"/>
  <headerFooter>
    <oddFooter>&amp;L&amp;"Times New Roman,Regular"&amp;11The accompanying notes are an integral part of the interim financia statements.
&amp;"Arial,Regular"&amp;10
&amp;C&amp;"Times New Roman,Regular"&amp;11&amp;P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D32B48-FA9B-4276-9E28-B75A2AA18585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68CE0265-4358-4B5C-8C69-7F7EE4518A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9EAE8D-AC92-43EC-9B0F-ADF9C70038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4-7</vt:lpstr>
      <vt:lpstr>CE 8</vt:lpstr>
      <vt:lpstr>CE 9</vt:lpstr>
      <vt:lpstr>CF 10-11</vt:lpstr>
      <vt:lpstr>'BS 2-3'!Print_Area</vt:lpstr>
      <vt:lpstr>'CE 8'!Print_Area</vt:lpstr>
      <vt:lpstr>'CE 9'!Print_Area</vt:lpstr>
      <vt:lpstr>'CF 10-11'!Print_Area</vt:lpstr>
      <vt:lpstr>'PL 4-7'!Print_Area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Yupha Srisook</cp:lastModifiedBy>
  <cp:revision/>
  <cp:lastPrinted>2024-08-07T07:28:56Z</cp:lastPrinted>
  <dcterms:created xsi:type="dcterms:W3CDTF">2010-01-08T11:11:19Z</dcterms:created>
  <dcterms:modified xsi:type="dcterms:W3CDTF">2024-08-09T09:48:25Z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