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2'June24\"/>
    </mc:Choice>
  </mc:AlternateContent>
  <xr:revisionPtr revIDLastSave="0" documentId="13_ncr:1_{13CD6A3A-33F1-449B-B67B-F7C78CF8DC31}" xr6:coauthVersionLast="47" xr6:coauthVersionMax="47" xr10:uidLastSave="{00000000-0000-0000-0000-000000000000}"/>
  <bookViews>
    <workbookView xWindow="-120" yWindow="-120" windowWidth="29040" windowHeight="15720" activeTab="1" xr2:uid="{67BEC098-C707-48FD-A115-E123EB47244B}"/>
  </bookViews>
  <sheets>
    <sheet name="BS 2-4" sheetId="7" r:id="rId1"/>
    <sheet name="PL 5-6(3M)" sheetId="8" r:id="rId2"/>
    <sheet name="PL 7-8(6M)" sheetId="9" r:id="rId3"/>
    <sheet name="CE 9" sheetId="10" r:id="rId4"/>
    <sheet name="CE 10" sheetId="11" r:id="rId5"/>
    <sheet name="CF 11-13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3" i="7" l="1"/>
  <c r="F96" i="12" l="1"/>
  <c r="J96" i="12" l="1"/>
  <c r="G26" i="9" l="1"/>
  <c r="M84" i="7" l="1"/>
  <c r="K84" i="7"/>
  <c r="I84" i="7"/>
  <c r="G84" i="7"/>
  <c r="V21" i="10"/>
  <c r="J21" i="10"/>
  <c r="K81" i="9"/>
  <c r="G81" i="9"/>
  <c r="K75" i="9"/>
  <c r="G75" i="9"/>
  <c r="I81" i="9"/>
  <c r="M82" i="8"/>
  <c r="K82" i="8"/>
  <c r="G82" i="8"/>
  <c r="I82" i="8"/>
  <c r="K76" i="8"/>
  <c r="G76" i="8"/>
  <c r="L96" i="12"/>
  <c r="H96" i="12"/>
  <c r="L82" i="12"/>
  <c r="J82" i="12"/>
  <c r="H82" i="12"/>
  <c r="F82" i="12"/>
  <c r="N30" i="11"/>
  <c r="H30" i="11"/>
  <c r="F30" i="11"/>
  <c r="D30" i="11"/>
  <c r="P27" i="11"/>
  <c r="P24" i="11"/>
  <c r="N21" i="11"/>
  <c r="L21" i="11"/>
  <c r="H21" i="11"/>
  <c r="F21" i="11"/>
  <c r="D21" i="11"/>
  <c r="P19" i="11"/>
  <c r="R19" i="11" s="1"/>
  <c r="P18" i="11"/>
  <c r="P15" i="11"/>
  <c r="R15" i="11" s="1"/>
  <c r="P29" i="10"/>
  <c r="N29" i="10"/>
  <c r="H29" i="10"/>
  <c r="F29" i="10"/>
  <c r="D29" i="10"/>
  <c r="V29" i="10"/>
  <c r="R26" i="10"/>
  <c r="P21" i="10"/>
  <c r="N21" i="10"/>
  <c r="H21" i="10"/>
  <c r="F21" i="10"/>
  <c r="D21" i="10"/>
  <c r="R18" i="10"/>
  <c r="R16" i="10"/>
  <c r="M81" i="9"/>
  <c r="A62" i="9"/>
  <c r="A3" i="11" s="1"/>
  <c r="A3" i="12" s="1"/>
  <c r="M51" i="9"/>
  <c r="K51" i="9"/>
  <c r="I51" i="9"/>
  <c r="L21" i="10" s="1"/>
  <c r="G51" i="9"/>
  <c r="M26" i="9"/>
  <c r="K26" i="9"/>
  <c r="I26" i="9"/>
  <c r="M18" i="9"/>
  <c r="K18" i="9"/>
  <c r="I18" i="9"/>
  <c r="G18" i="9"/>
  <c r="A63" i="8"/>
  <c r="A37" i="11"/>
  <c r="K51" i="8"/>
  <c r="I51" i="8"/>
  <c r="G51" i="8"/>
  <c r="M26" i="8"/>
  <c r="K26" i="8"/>
  <c r="I26" i="8"/>
  <c r="G26" i="8"/>
  <c r="M18" i="8"/>
  <c r="K18" i="8"/>
  <c r="I18" i="8"/>
  <c r="G18" i="8"/>
  <c r="I28" i="9" l="1"/>
  <c r="I37" i="9" s="1"/>
  <c r="G28" i="8"/>
  <c r="G37" i="8" s="1"/>
  <c r="G40" i="8" s="1"/>
  <c r="G53" i="8" s="1"/>
  <c r="R19" i="10"/>
  <c r="T19" i="10" s="1"/>
  <c r="X19" i="10" s="1"/>
  <c r="P21" i="11"/>
  <c r="T18" i="10"/>
  <c r="X18" i="10" s="1"/>
  <c r="G28" i="9"/>
  <c r="G37" i="9" s="1"/>
  <c r="K28" i="9"/>
  <c r="K37" i="9" s="1"/>
  <c r="M28" i="9"/>
  <c r="M37" i="9" s="1"/>
  <c r="I28" i="8"/>
  <c r="I37" i="8" s="1"/>
  <c r="I40" i="8" s="1"/>
  <c r="I53" i="8" s="1"/>
  <c r="K28" i="8"/>
  <c r="K37" i="8" s="1"/>
  <c r="K40" i="8" s="1"/>
  <c r="K53" i="8" s="1"/>
  <c r="M28" i="8"/>
  <c r="M37" i="8" s="1"/>
  <c r="M40" i="8" s="1"/>
  <c r="M53" i="8" s="1"/>
  <c r="P28" i="11"/>
  <c r="R28" i="11" s="1"/>
  <c r="L30" i="11"/>
  <c r="R27" i="10"/>
  <c r="T27" i="10" s="1"/>
  <c r="X27" i="10" s="1"/>
  <c r="L29" i="10"/>
  <c r="A110" i="12"/>
  <c r="A57" i="12"/>
  <c r="A59" i="9"/>
  <c r="A112" i="9" s="1"/>
  <c r="A3" i="10"/>
  <c r="R24" i="11"/>
  <c r="T16" i="10"/>
  <c r="M40" i="9" l="1"/>
  <c r="M53" i="9" s="1"/>
  <c r="L43" i="12"/>
  <c r="L49" i="12" s="1"/>
  <c r="L120" i="12" s="1"/>
  <c r="L125" i="12" s="1"/>
  <c r="I40" i="9"/>
  <c r="I53" i="9" s="1"/>
  <c r="H43" i="12"/>
  <c r="H49" i="12" s="1"/>
  <c r="H120" i="12" s="1"/>
  <c r="H125" i="12" s="1"/>
  <c r="R21" i="10"/>
  <c r="K40" i="9"/>
  <c r="K53" i="9" s="1"/>
  <c r="J43" i="12"/>
  <c r="J49" i="12" s="1"/>
  <c r="J120" i="12" s="1"/>
  <c r="J125" i="12" s="1"/>
  <c r="G40" i="9"/>
  <c r="G53" i="9" s="1"/>
  <c r="P30" i="11"/>
  <c r="J30" i="11"/>
  <c r="T21" i="10"/>
  <c r="X16" i="10"/>
  <c r="X21" i="10" s="1"/>
  <c r="T26" i="10"/>
  <c r="X26" i="10" s="1"/>
  <c r="J29" i="10"/>
  <c r="R29" i="10"/>
  <c r="F43" i="12" l="1"/>
  <c r="F49" i="12" s="1"/>
  <c r="F120" i="12" s="1"/>
  <c r="F125" i="12" s="1"/>
  <c r="J21" i="11"/>
  <c r="R18" i="11"/>
  <c r="R21" i="11" s="1"/>
  <c r="X29" i="10"/>
  <c r="R27" i="11"/>
  <c r="R30" i="11" s="1"/>
  <c r="T29" i="10"/>
  <c r="G97" i="7" l="1"/>
  <c r="G99" i="7" l="1"/>
  <c r="I47" i="7" l="1"/>
  <c r="A167" i="7" l="1"/>
  <c r="M143" i="7"/>
  <c r="M146" i="7" s="1"/>
  <c r="I143" i="7"/>
  <c r="I146" i="7" s="1"/>
  <c r="A115" i="7"/>
  <c r="A112" i="7"/>
  <c r="M97" i="7"/>
  <c r="I97" i="7"/>
  <c r="A61" i="7"/>
  <c r="M47" i="7"/>
  <c r="M28" i="7"/>
  <c r="I28" i="7"/>
  <c r="I49" i="7" l="1"/>
  <c r="M49" i="7"/>
  <c r="I99" i="7"/>
  <c r="M99" i="7"/>
  <c r="M148" i="7" s="1"/>
  <c r="I148" i="7" l="1"/>
  <c r="K28" i="7" l="1"/>
  <c r="G47" i="7"/>
  <c r="K47" i="7"/>
  <c r="G28" i="7"/>
  <c r="K97" i="7"/>
  <c r="K143" i="7"/>
  <c r="K146" i="7" s="1"/>
  <c r="G146" i="7"/>
  <c r="K49" i="7" l="1"/>
  <c r="G148" i="7"/>
  <c r="K99" i="7"/>
  <c r="K148" i="7" s="1"/>
  <c r="G49" i="7"/>
  <c r="I76" i="8" l="1"/>
  <c r="M76" i="8"/>
  <c r="I75" i="9"/>
  <c r="M75" i="9"/>
</calcChain>
</file>

<file path=xl/sharedStrings.xml><?xml version="1.0" encoding="utf-8"?>
<sst xmlns="http://schemas.openxmlformats.org/spreadsheetml/2006/main" count="535" uniqueCount="228">
  <si>
    <t>Grande Asset Hotels and Property Public Company Limited</t>
  </si>
  <si>
    <t>Statement of Financial Position</t>
  </si>
  <si>
    <t>As at 30 June 2024</t>
  </si>
  <si>
    <t xml:space="preserve">Consolidated </t>
  </si>
  <si>
    <t>Separate</t>
  </si>
  <si>
    <t>financial information</t>
  </si>
  <si>
    <t>Unaudited</t>
  </si>
  <si>
    <t>Audited</t>
  </si>
  <si>
    <t>30 June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</si>
  <si>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</si>
  <si>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</si>
  <si>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</si>
  <si>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</si>
  <si>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</si>
  <si>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</si>
  <si>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</si>
  <si>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</si>
  <si>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</si>
  <si>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Short-term loans to related parties, net</t>
  </si>
  <si>
    <t xml:space="preserve">Current portion of long-term loan </t>
  </si>
  <si>
    <t>to a related party</t>
  </si>
  <si>
    <t>Inventories</t>
  </si>
  <si>
    <t xml:space="preserve">Advance for acquisition of land </t>
  </si>
  <si>
    <t>for real estate development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</si>
  <si>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</si>
  <si>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</si>
  <si>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</si>
  <si>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</si>
  <si>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</si>
  <si>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 xml:space="preserve">Financial assets measured at fair value </t>
  </si>
  <si>
    <t>through other comprehensive income</t>
  </si>
  <si>
    <t>Investments in subsidiaries, net</t>
  </si>
  <si>
    <t>Investments in joint ventures, net</t>
  </si>
  <si>
    <t>Long-term loans to related parties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</si>
  <si>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</si>
  <si>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</si>
  <si>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</si>
  <si>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</si>
  <si>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</si>
  <si>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Guarantee for lease agreements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</si>
  <si>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</si>
  <si>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</si>
  <si>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</si>
  <si>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</si>
  <si>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</si>
  <si>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</si>
  <si>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</si>
  <si>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</si>
  <si>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 form financial institution</t>
  </si>
  <si>
    <t>Trade and other current payables</t>
  </si>
  <si>
    <t>Short-term borrowings from related parties</t>
  </si>
  <si>
    <t>Current portion of lease liabilities</t>
  </si>
  <si>
    <t>Current portion of debentures</t>
  </si>
  <si>
    <t>Deposits and cash received in advance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</si>
  <si>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</si>
  <si>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</si>
  <si>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</si>
  <si>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</si>
  <si>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</si>
  <si>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Liability from lease agreement with</t>
  </si>
  <si>
    <t>buy-back obligation</t>
  </si>
  <si>
    <t>Debentures</t>
  </si>
  <si>
    <t>Long-term borrowing from related party</t>
  </si>
  <si>
    <t>-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</si>
  <si>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</si>
  <si>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</si>
  <si>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</si>
  <si>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</si>
  <si>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</si>
  <si>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</si>
  <si>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</si>
  <si>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</si>
  <si>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</si>
  <si>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9,341,120,023 shares</t>
  </si>
  <si>
    <t>at par value of Baht 0.50 each</t>
  </si>
  <si>
    <t>Issued and paid-up share capital</t>
  </si>
  <si>
    <t>paid up at Baht 0.50 each</t>
  </si>
  <si>
    <t>Share discount on ordinary shares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</si>
  <si>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</si>
  <si>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</si>
  <si>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</si>
  <si>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</si>
  <si>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</si>
  <si>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</si>
  <si>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</si>
  <si>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</si>
  <si>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</si>
  <si>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2024</t>
  </si>
  <si>
    <t xml:space="preserve">Separate 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</si>
  <si>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</si>
  <si>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</si>
  <si>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</si>
  <si>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</si>
  <si>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</si>
  <si>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</si>
  <si>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</si>
  <si>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</si>
  <si>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</si>
  <si>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</si>
  <si>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Gross profit</t>
  </si>
  <si>
    <t>Other income</t>
  </si>
  <si>
    <t>Selling expenses</t>
  </si>
  <si>
    <t>Administrative expenses</t>
  </si>
  <si>
    <t>Expected credit losses on financial assets (reversal)</t>
  </si>
  <si>
    <t>Finance costs</t>
  </si>
  <si>
    <t xml:space="preserve">Share of profit from investments </t>
  </si>
  <si>
    <t xml:space="preserve"> in joint ventures</t>
  </si>
  <si>
    <t>Loss before income tax</t>
  </si>
  <si>
    <t>Income tax</t>
  </si>
  <si>
    <t>Loss for the period</t>
  </si>
  <si>
    <t>Other comprehensive income (expense) :</t>
  </si>
  <si>
    <t>Items that will not be reclassified subsequently</t>
  </si>
  <si>
    <t>to profit or loss</t>
  </si>
  <si>
    <t xml:space="preserve">Changes in fair value of equity investments at </t>
  </si>
  <si>
    <t>fair value through other comprehensive income</t>
  </si>
  <si>
    <t xml:space="preserve">Income tax on item that will not be reclassified </t>
  </si>
  <si>
    <t>subsequently to profit or loss</t>
  </si>
  <si>
    <t>Other comprehensive income (expense)</t>
  </si>
  <si>
    <t>for the period, net of tax</t>
  </si>
  <si>
    <t>Total comprehensive expense for the period</t>
  </si>
  <si>
    <t>Note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</si>
  <si>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</si>
  <si>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</si>
  <si>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</si>
  <si>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</si>
  <si>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</si>
  <si>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>For the six-month period ended 30 June 2024</t>
  </si>
  <si>
    <t xml:space="preserve">Gross profit </t>
  </si>
  <si>
    <t>Dividend income</t>
  </si>
  <si>
    <t>Share of profit from investments in joint ventures</t>
  </si>
  <si>
    <t>Statement of Changes in Equity</t>
  </si>
  <si>
    <t>Consolidated financial information (Unaudited)</t>
  </si>
  <si>
    <t>Attributable to owners of the parent</t>
  </si>
  <si>
    <t>Measurement of equity</t>
  </si>
  <si>
    <t>Issued and</t>
  </si>
  <si>
    <t xml:space="preserve">Share discount </t>
  </si>
  <si>
    <t>Retained earnings (deficits)</t>
  </si>
  <si>
    <t>investments at fair value</t>
  </si>
  <si>
    <t>Changes in parent's</t>
  </si>
  <si>
    <t>Total other</t>
  </si>
  <si>
    <t>paid-up</t>
  </si>
  <si>
    <t>on  ordinary</t>
  </si>
  <si>
    <t>Appropriated</t>
  </si>
  <si>
    <t>through other</t>
  </si>
  <si>
    <t>Revaluation</t>
  </si>
  <si>
    <t>ownership interests</t>
  </si>
  <si>
    <t>components</t>
  </si>
  <si>
    <t>Total owners</t>
  </si>
  <si>
    <t>Non-controlling</t>
  </si>
  <si>
    <t>share capital</t>
  </si>
  <si>
    <t>shares</t>
  </si>
  <si>
    <t>- legal reserve</t>
  </si>
  <si>
    <t>comprehensive income</t>
  </si>
  <si>
    <t>surplus of land</t>
  </si>
  <si>
    <t>in subsidiary</t>
  </si>
  <si>
    <t>of equity</t>
  </si>
  <si>
    <t>of the parent</t>
  </si>
  <si>
    <t>interests</t>
  </si>
  <si>
    <t>Opening balance at 1 January 2023</t>
  </si>
  <si>
    <t xml:space="preserve">Changes in equity for the period </t>
  </si>
  <si>
    <t>Other comprehensive income for the period</t>
  </si>
  <si>
    <t>Closing balance at 30 June 2023</t>
  </si>
  <si>
    <t>Opening balance at 1 January 2024</t>
  </si>
  <si>
    <t>Other comprehensive expense for the period</t>
  </si>
  <si>
    <t>Closing balance at 30 June 2024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</si>
  <si>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</si>
  <si>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</si>
  <si>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</si>
  <si>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</si>
  <si>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</si>
  <si>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Expected credit loss</t>
  </si>
  <si>
    <t xml:space="preserve"> on financial assets (reversal)</t>
  </si>
  <si>
    <t>Amortisation of unearned leasehold rights</t>
  </si>
  <si>
    <t>Write-off  of withholding tax</t>
  </si>
  <si>
    <t xml:space="preserve">Net (gain) loss on disposals of equipment </t>
  </si>
  <si>
    <t>Net gain on termination of lease</t>
  </si>
  <si>
    <t>Warranty provision for real estate project</t>
  </si>
  <si>
    <t>Employee benefit expenses</t>
  </si>
  <si>
    <t>Interest income</t>
  </si>
  <si>
    <t>in joint ventures</t>
  </si>
  <si>
    <t xml:space="preserve">Changes in operating assets and liabilities: </t>
  </si>
  <si>
    <t>Trade and other receivables</t>
  </si>
  <si>
    <t>Trade and other payables</t>
  </si>
  <si>
    <t xml:space="preserve">Other non-current liabilities </t>
  </si>
  <si>
    <t>Cash generated from operating activities</t>
  </si>
  <si>
    <t>Interest paid</t>
  </si>
  <si>
    <t>Income tax paid</t>
  </si>
  <si>
    <t>Income tax received</t>
  </si>
  <si>
    <t>Net cash generated from (used in)</t>
  </si>
  <si>
    <t>operating activities</t>
  </si>
  <si>
    <t>Cash flows from investing activities</t>
  </si>
  <si>
    <t xml:space="preserve">Increase in bank deposits pledged as security  </t>
  </si>
  <si>
    <t>Payments for short-term loans to related parties</t>
  </si>
  <si>
    <t>Proceeds form long-term loans to related parties</t>
  </si>
  <si>
    <t>Payments for investment in joint ventures</t>
  </si>
  <si>
    <t xml:space="preserve">Proceeds for advances for land </t>
  </si>
  <si>
    <t xml:space="preserve">Payments for advances for land </t>
  </si>
  <si>
    <t>Proceeds from disposals of equipment</t>
  </si>
  <si>
    <t>Payments for property, plant and equipment</t>
  </si>
  <si>
    <t>Payments for right of use</t>
  </si>
  <si>
    <t>Payments for intangible assets</t>
  </si>
  <si>
    <t>Dividend received</t>
  </si>
  <si>
    <t>Interest received</t>
  </si>
  <si>
    <t>Net cash used in investing activities</t>
  </si>
  <si>
    <t>Cash flows from financing activities</t>
  </si>
  <si>
    <t xml:space="preserve">Proceeds from short-term borrowings </t>
  </si>
  <si>
    <t>from financial institution</t>
  </si>
  <si>
    <t xml:space="preserve">Repayments of liability from lease agreement </t>
  </si>
  <si>
    <t>with buy-back obligation</t>
  </si>
  <si>
    <t>Repayments of liabilities under</t>
  </si>
  <si>
    <t>lease agreements</t>
  </si>
  <si>
    <t>Proceeds from issue of debentures</t>
  </si>
  <si>
    <t>Repayments of debentures</t>
  </si>
  <si>
    <t>Payments for financing fees</t>
  </si>
  <si>
    <t>financing activities</t>
  </si>
  <si>
    <t>Net increase (decrease) in cash</t>
  </si>
  <si>
    <t>and cash equivalents</t>
  </si>
  <si>
    <t xml:space="preserve">Cash and cash equivalents at the beginning </t>
  </si>
  <si>
    <t>of the period</t>
  </si>
  <si>
    <t xml:space="preserve">Cash and cash equivalents </t>
  </si>
  <si>
    <t>at the end of the period</t>
  </si>
  <si>
    <t>Supplemental cash flow information</t>
  </si>
  <si>
    <t>Significant non-cash transactions are as follows:</t>
  </si>
  <si>
    <t xml:space="preserve">Additional right-of-use assets </t>
  </si>
  <si>
    <t>which have not been paid under</t>
  </si>
  <si>
    <t>lease agreements during the period</t>
  </si>
  <si>
    <t xml:space="preserve">Transferred cash deposit to property, plant </t>
  </si>
  <si>
    <t>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</si>
</sst>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#,##0.000;\(#,##0.000\);&quot;-&quot;;@"/>
    <numFmt numFmtId="169" formatCode="#,##0\ ;\(#,##0\);&quot;-&quot;\ ;@"/>
    <numFmt numFmtId="170" formatCode="#,##0;\(#,##0\);\-"/>
    <numFmt numFmtId="171" formatCode="_(* #,##0_);_(* \(#,##0\);_(* &quot;-&quot;??_);_(@_)"/>
    <numFmt numFmtId="172" formatCode="#,##0.0;\(#,##0.0\);&quot;-&quot;;@"/>
    <numFmt numFmtId="173" formatCode="#,##0;\(#,##0\);&quot;-&quot;\ ;@"/>
    <numFmt numFmtId="174" formatCode="#,##0.0_);\(#,##0.0\)"/>
    <numFmt numFmtId="175" formatCode="_-* #,##0.00\ _€_-;\-* #,##0.00\ _€_-;_-* &quot;-&quot;??\ _€_-;_-@_-"/>
    <numFmt numFmtId="176" formatCode="_-* #,##0.00\ &quot;€&quot;_-;\-* #,##0.00\ &quot;€&quot;_-;_-* &quot;-&quot;??\ &quot;€&quot;_-;_-@_-"/>
  </numFmts>
  <fonts count="3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color indexed="8"/>
      <name val="Calibri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trike/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</borders>
  <cellStyleXfs count="122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14" fillId="0" borderId="0"/>
    <xf numFmtId="165" fontId="3" fillId="0" borderId="0" applyFont="0" applyFill="0" applyBorder="0" applyAlignment="0" applyProtection="0"/>
    <xf numFmtId="0" fontId="4" fillId="0" borderId="0"/>
    <xf numFmtId="0" fontId="14" fillId="0" borderId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1" applyNumberFormat="0" applyAlignment="0" applyProtection="0"/>
    <xf numFmtId="0" fontId="24" fillId="6" borderId="12" applyNumberFormat="0" applyAlignment="0" applyProtection="0"/>
    <xf numFmtId="0" fontId="25" fillId="6" borderId="11" applyNumberFormat="0" applyAlignment="0" applyProtection="0"/>
    <xf numFmtId="0" fontId="26" fillId="0" borderId="13" applyNumberFormat="0" applyFill="0" applyAlignment="0" applyProtection="0"/>
    <xf numFmtId="0" fontId="27" fillId="7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4" fillId="0" borderId="0"/>
    <xf numFmtId="0" fontId="32" fillId="0" borderId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4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7" applyNumberFormat="0" applyFill="0" applyBorder="0" applyAlignment="0">
      <alignment wrapText="1"/>
      <protection locked="0"/>
    </xf>
    <xf numFmtId="0" fontId="4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2" fillId="0" borderId="0" applyFont="0" applyFill="0" applyBorder="0" applyAlignment="0" applyProtection="0"/>
    <xf numFmtId="0" fontId="36" fillId="0" borderId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5" applyNumberFormat="0" applyFon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6">
    <xf numFmtId="0" fontId="0" fillId="0" borderId="0" xfId="0"/>
    <xf numFmtId="9" fontId="6" fillId="0" borderId="0" xfId="4" applyFont="1" applyFill="1" applyAlignment="1">
      <alignment horizontal="left" vertical="center"/>
    </xf>
    <xf numFmtId="43" fontId="6" fillId="0" borderId="0" xfId="1" applyFont="1" applyFill="1" applyAlignment="1">
      <alignment vertical="center"/>
    </xf>
    <xf numFmtId="166" fontId="6" fillId="0" borderId="0" xfId="5" applyNumberFormat="1" applyFont="1" applyFill="1" applyBorder="1" applyAlignment="1">
      <alignment horizontal="right" vertical="center"/>
    </xf>
    <xf numFmtId="166" fontId="6" fillId="0" borderId="2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4" fontId="5" fillId="0" borderId="0" xfId="2" applyNumberFormat="1" applyFont="1" applyAlignment="1">
      <alignment vertical="center" wrapText="1"/>
    </xf>
    <xf numFmtId="164" fontId="5" fillId="0" borderId="0" xfId="2" applyNumberFormat="1" applyFont="1" applyAlignment="1">
      <alignment horizontal="right" vertical="center" wrapText="1"/>
    </xf>
    <xf numFmtId="166" fontId="5" fillId="0" borderId="0" xfId="3" applyNumberFormat="1" applyFont="1" applyAlignment="1">
      <alignment horizontal="right" vertical="center"/>
    </xf>
    <xf numFmtId="164" fontId="5" fillId="0" borderId="0" xfId="3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5" fillId="0" borderId="1" xfId="3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vertical="center"/>
    </xf>
    <xf numFmtId="166" fontId="6" fillId="0" borderId="0" xfId="3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6" fontId="6" fillId="0" borderId="2" xfId="3" applyNumberFormat="1" applyFont="1" applyBorder="1" applyAlignment="1">
      <alignment horizontal="right" vertical="center"/>
    </xf>
    <xf numFmtId="37" fontId="6" fillId="0" borderId="0" xfId="2" applyNumberFormat="1" applyFont="1" applyAlignment="1">
      <alignment horizontal="left" vertical="center"/>
    </xf>
    <xf numFmtId="37" fontId="6" fillId="0" borderId="1" xfId="2" applyNumberFormat="1" applyFont="1" applyBorder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37" fontId="5" fillId="0" borderId="0" xfId="2" applyNumberFormat="1" applyFont="1" applyAlignment="1">
      <alignment vertical="center"/>
    </xf>
    <xf numFmtId="37" fontId="5" fillId="0" borderId="0" xfId="3" applyNumberFormat="1" applyFont="1" applyAlignment="1">
      <alignment horizontal="left" vertical="center"/>
    </xf>
    <xf numFmtId="0" fontId="6" fillId="0" borderId="0" xfId="3" applyFont="1" applyAlignment="1">
      <alignment vertical="center"/>
    </xf>
    <xf numFmtId="164" fontId="5" fillId="0" borderId="0" xfId="2" applyNumberFormat="1" applyFont="1" applyAlignment="1">
      <alignment vertical="center"/>
    </xf>
    <xf numFmtId="37" fontId="6" fillId="0" borderId="0" xfId="3" applyNumberFormat="1" applyFont="1" applyAlignment="1">
      <alignment horizontal="centerContinuous" vertical="center"/>
    </xf>
    <xf numFmtId="37" fontId="6" fillId="0" borderId="0" xfId="3" applyNumberFormat="1" applyFont="1" applyAlignment="1">
      <alignment vertical="center"/>
    </xf>
    <xf numFmtId="164" fontId="6" fillId="0" borderId="1" xfId="3" applyNumberFormat="1" applyFont="1" applyBorder="1" applyAlignment="1">
      <alignment horizontal="centerContinuous" vertical="center"/>
    </xf>
    <xf numFmtId="166" fontId="6" fillId="0" borderId="1" xfId="3" applyNumberFormat="1" applyFont="1" applyBorder="1" applyAlignment="1">
      <alignment horizontal="right" vertical="center"/>
    </xf>
    <xf numFmtId="37" fontId="6" fillId="0" borderId="1" xfId="3" applyNumberFormat="1" applyFont="1" applyBorder="1" applyAlignment="1">
      <alignment horizontal="centerContinuous" vertical="center"/>
    </xf>
    <xf numFmtId="166" fontId="10" fillId="0" borderId="0" xfId="3" applyNumberFormat="1" applyFont="1" applyAlignment="1">
      <alignment horizontal="right" vertical="center"/>
    </xf>
    <xf numFmtId="37" fontId="5" fillId="0" borderId="1" xfId="3" applyNumberFormat="1" applyFont="1" applyBorder="1" applyAlignment="1">
      <alignment horizontal="left" vertical="center"/>
    </xf>
    <xf numFmtId="37" fontId="6" fillId="0" borderId="1" xfId="3" applyNumberFormat="1" applyFont="1" applyBorder="1" applyAlignment="1">
      <alignment horizontal="center" vertical="center"/>
    </xf>
    <xf numFmtId="164" fontId="6" fillId="0" borderId="0" xfId="3" applyNumberFormat="1" applyFont="1" applyAlignment="1">
      <alignment horizontal="centerContinuous" vertical="center"/>
    </xf>
    <xf numFmtId="0" fontId="5" fillId="0" borderId="0" xfId="3" applyFont="1" applyAlignment="1">
      <alignment horizontal="center" vertical="center"/>
    </xf>
    <xf numFmtId="37" fontId="6" fillId="0" borderId="1" xfId="3" applyNumberFormat="1" applyFont="1" applyBorder="1" applyAlignment="1">
      <alignment horizontal="left" vertical="center"/>
    </xf>
    <xf numFmtId="164" fontId="5" fillId="0" borderId="0" xfId="2" quotePrefix="1" applyNumberFormat="1" applyFont="1" applyAlignment="1">
      <alignment horizontal="right" vertical="center" wrapText="1"/>
    </xf>
    <xf numFmtId="37" fontId="6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169" fontId="6" fillId="0" borderId="0" xfId="3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168" fontId="6" fillId="0" borderId="0" xfId="3" applyNumberFormat="1" applyFont="1" applyAlignment="1">
      <alignment horizontal="right" vertical="center"/>
    </xf>
    <xf numFmtId="166" fontId="6" fillId="0" borderId="2" xfId="3" applyNumberFormat="1" applyFont="1" applyBorder="1" applyAlignment="1">
      <alignment vertical="center"/>
    </xf>
    <xf numFmtId="0" fontId="6" fillId="0" borderId="0" xfId="6" applyFont="1" applyAlignment="1">
      <alignment horizontal="right" vertical="center"/>
    </xf>
    <xf numFmtId="166" fontId="6" fillId="0" borderId="0" xfId="6" applyNumberFormat="1" applyFont="1" applyAlignment="1">
      <alignment horizontal="left" vertical="center"/>
    </xf>
    <xf numFmtId="166" fontId="6" fillId="0" borderId="0" xfId="3" applyNumberFormat="1" applyFont="1" applyAlignment="1">
      <alignment vertical="center"/>
    </xf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37" fontId="5" fillId="0" borderId="0" xfId="3" applyNumberFormat="1" applyFont="1" applyAlignment="1">
      <alignment vertical="center"/>
    </xf>
    <xf numFmtId="0" fontId="5" fillId="0" borderId="1" xfId="6" applyFont="1" applyBorder="1" applyAlignment="1">
      <alignment vertical="center"/>
    </xf>
    <xf numFmtId="0" fontId="5" fillId="0" borderId="0" xfId="6" applyFont="1" applyAlignment="1">
      <alignment horizontal="left" vertical="center"/>
    </xf>
    <xf numFmtId="164" fontId="6" fillId="0" borderId="1" xfId="3" applyNumberFormat="1" applyFont="1" applyBorder="1" applyAlignment="1">
      <alignment horizontal="right" vertical="center"/>
    </xf>
    <xf numFmtId="37" fontId="9" fillId="0" borderId="0" xfId="3" applyNumberFormat="1" applyFont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164" fontId="10" fillId="0" borderId="0" xfId="3" applyNumberFormat="1" applyFont="1" applyAlignment="1">
      <alignment vertical="center"/>
    </xf>
    <xf numFmtId="0" fontId="5" fillId="0" borderId="0" xfId="6" applyFont="1" applyAlignment="1">
      <alignment vertical="center"/>
    </xf>
    <xf numFmtId="166" fontId="11" fillId="0" borderId="0" xfId="3" applyNumberFormat="1" applyFont="1" applyAlignment="1">
      <alignment horizontal="right" vertical="center"/>
    </xf>
    <xf numFmtId="166" fontId="5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vertical="center"/>
    </xf>
    <xf numFmtId="166" fontId="5" fillId="0" borderId="3" xfId="6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13" fillId="0" borderId="0" xfId="6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6" applyFont="1" applyAlignment="1">
      <alignment horizontal="right" vertical="center"/>
    </xf>
    <xf numFmtId="170" fontId="5" fillId="0" borderId="0" xfId="7" applyNumberFormat="1" applyFont="1" applyAlignment="1">
      <alignment horizontal="right" vertical="center"/>
    </xf>
    <xf numFmtId="166" fontId="5" fillId="0" borderId="0" xfId="6" quotePrefix="1" applyNumberFormat="1" applyFont="1" applyAlignment="1">
      <alignment horizontal="right" vertical="center"/>
    </xf>
    <xf numFmtId="166" fontId="5" fillId="0" borderId="0" xfId="3" applyNumberFormat="1" applyFont="1" applyAlignment="1">
      <alignment horizontal="center" vertical="center"/>
    </xf>
    <xf numFmtId="166" fontId="5" fillId="0" borderId="2" xfId="3" applyNumberFormat="1" applyFont="1" applyBorder="1" applyAlignment="1">
      <alignment horizontal="right" vertical="center"/>
    </xf>
    <xf numFmtId="170" fontId="5" fillId="0" borderId="2" xfId="7" applyNumberFormat="1" applyFont="1" applyBorder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6" fontId="10" fillId="0" borderId="0" xfId="6" applyNumberFormat="1" applyFont="1" applyAlignment="1">
      <alignment horizontal="right" vertical="center"/>
    </xf>
    <xf numFmtId="166" fontId="6" fillId="0" borderId="0" xfId="3" applyNumberFormat="1" applyFont="1" applyAlignment="1">
      <alignment horizontal="center" vertical="center"/>
    </xf>
    <xf numFmtId="166" fontId="6" fillId="0" borderId="0" xfId="6" applyNumberFormat="1" applyFont="1" applyAlignment="1">
      <alignment horizontal="center" vertical="center"/>
    </xf>
    <xf numFmtId="166" fontId="6" fillId="0" borderId="2" xfId="6" applyNumberFormat="1" applyFont="1" applyBorder="1" applyAlignment="1">
      <alignment vertical="center"/>
    </xf>
    <xf numFmtId="170" fontId="6" fillId="0" borderId="0" xfId="7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vertical="center"/>
    </xf>
    <xf numFmtId="0" fontId="6" fillId="0" borderId="0" xfId="6" applyFont="1" applyAlignment="1">
      <alignment horizontal="left" vertical="center"/>
    </xf>
    <xf numFmtId="3" fontId="6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left" vertical="center"/>
    </xf>
    <xf numFmtId="0" fontId="6" fillId="0" borderId="1" xfId="6" applyFont="1" applyBorder="1" applyAlignment="1">
      <alignment horizontal="left" vertical="center"/>
    </xf>
    <xf numFmtId="166" fontId="6" fillId="0" borderId="1" xfId="6" applyNumberFormat="1" applyFont="1" applyBorder="1" applyAlignment="1">
      <alignment horizontal="left" vertical="center"/>
    </xf>
    <xf numFmtId="37" fontId="6" fillId="0" borderId="0" xfId="6" applyNumberFormat="1" applyFont="1" applyAlignment="1">
      <alignment horizontal="center" vertical="center"/>
    </xf>
    <xf numFmtId="166" fontId="5" fillId="0" borderId="1" xfId="3" applyNumberFormat="1" applyFont="1" applyBorder="1" applyAlignment="1">
      <alignment horizontal="center" vertical="center"/>
    </xf>
    <xf numFmtId="37" fontId="9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37" fontId="6" fillId="0" borderId="0" xfId="6" applyNumberFormat="1" applyFont="1" applyAlignment="1">
      <alignment vertical="center"/>
    </xf>
    <xf numFmtId="37" fontId="10" fillId="0" borderId="0" xfId="6" applyNumberFormat="1" applyFont="1" applyAlignment="1">
      <alignment horizontal="center" vertical="center"/>
    </xf>
    <xf numFmtId="38" fontId="6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right" vertical="center"/>
    </xf>
    <xf numFmtId="37" fontId="6" fillId="0" borderId="2" xfId="2" applyNumberFormat="1" applyFont="1" applyBorder="1" applyAlignment="1">
      <alignment vertical="center"/>
    </xf>
    <xf numFmtId="171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center" vertical="center"/>
    </xf>
    <xf numFmtId="172" fontId="6" fillId="0" borderId="0" xfId="3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166" fontId="10" fillId="0" borderId="0" xfId="3" applyNumberFormat="1" applyFont="1" applyAlignment="1">
      <alignment horizontal="right" vertical="center" wrapText="1"/>
    </xf>
    <xf numFmtId="166" fontId="6" fillId="0" borderId="7" xfId="3" applyNumberFormat="1" applyFont="1" applyBorder="1" applyAlignment="1">
      <alignment horizontal="right" vertical="center"/>
    </xf>
    <xf numFmtId="0" fontId="5" fillId="0" borderId="0" xfId="9" applyFont="1" applyAlignment="1">
      <alignment horizontal="center" vertical="center"/>
    </xf>
    <xf numFmtId="173" fontId="6" fillId="0" borderId="0" xfId="10" applyNumberFormat="1" applyFont="1" applyAlignment="1">
      <alignment horizontal="right" vertical="center"/>
    </xf>
    <xf numFmtId="166" fontId="5" fillId="0" borderId="3" xfId="6" applyNumberFormat="1" applyFont="1" applyBorder="1" applyAlignment="1">
      <alignment vertical="center"/>
    </xf>
    <xf numFmtId="166" fontId="5" fillId="0" borderId="0" xfId="6" applyNumberFormat="1" applyFont="1" applyAlignment="1">
      <alignment vertical="center"/>
    </xf>
    <xf numFmtId="166" fontId="6" fillId="0" borderId="0" xfId="7" applyNumberFormat="1" applyFont="1" applyAlignment="1">
      <alignment horizontal="right" vertical="center"/>
    </xf>
    <xf numFmtId="166" fontId="5" fillId="33" borderId="0" xfId="3" applyNumberFormat="1" applyFont="1" applyFill="1" applyAlignment="1">
      <alignment horizontal="right" vertical="center"/>
    </xf>
    <xf numFmtId="166" fontId="6" fillId="33" borderId="0" xfId="3" applyNumberFormat="1" applyFont="1" applyFill="1" applyAlignment="1">
      <alignment horizontal="right" vertical="center"/>
    </xf>
    <xf numFmtId="166" fontId="6" fillId="33" borderId="2" xfId="3" applyNumberFormat="1" applyFont="1" applyFill="1" applyBorder="1" applyAlignment="1">
      <alignment horizontal="right" vertical="center"/>
    </xf>
    <xf numFmtId="166" fontId="10" fillId="33" borderId="0" xfId="3" applyNumberFormat="1" applyFont="1" applyFill="1" applyAlignment="1">
      <alignment horizontal="right" vertical="center"/>
    </xf>
    <xf numFmtId="166" fontId="6" fillId="33" borderId="1" xfId="3" applyNumberFormat="1" applyFont="1" applyFill="1" applyBorder="1" applyAlignment="1">
      <alignment horizontal="right" vertical="center"/>
    </xf>
    <xf numFmtId="166" fontId="6" fillId="33" borderId="0" xfId="3" applyNumberFormat="1" applyFont="1" applyFill="1" applyAlignment="1">
      <alignment vertical="center"/>
    </xf>
    <xf numFmtId="166" fontId="6" fillId="33" borderId="2" xfId="3" applyNumberFormat="1" applyFont="1" applyFill="1" applyBorder="1" applyAlignment="1">
      <alignment vertical="center"/>
    </xf>
    <xf numFmtId="166" fontId="11" fillId="33" borderId="0" xfId="3" applyNumberFormat="1" applyFont="1" applyFill="1" applyAlignment="1">
      <alignment horizontal="right" vertical="center"/>
    </xf>
    <xf numFmtId="170" fontId="6" fillId="33" borderId="0" xfId="7" applyNumberFormat="1" applyFont="1" applyFill="1" applyAlignment="1">
      <alignment horizontal="right" vertical="center"/>
    </xf>
    <xf numFmtId="166" fontId="6" fillId="33" borderId="0" xfId="6" applyNumberFormat="1" applyFont="1" applyFill="1" applyAlignment="1">
      <alignment vertical="center"/>
    </xf>
    <xf numFmtId="166" fontId="6" fillId="33" borderId="2" xfId="6" applyNumberFormat="1" applyFont="1" applyFill="1" applyBorder="1" applyAlignment="1">
      <alignment vertical="center"/>
    </xf>
    <xf numFmtId="166" fontId="6" fillId="33" borderId="0" xfId="6" applyNumberFormat="1" applyFont="1" applyFill="1" applyAlignment="1">
      <alignment horizontal="right" vertical="center"/>
    </xf>
    <xf numFmtId="170" fontId="6" fillId="33" borderId="0" xfId="3" applyNumberFormat="1" applyFont="1" applyFill="1" applyAlignment="1">
      <alignment horizontal="right" vertical="center"/>
    </xf>
    <xf numFmtId="166" fontId="6" fillId="33" borderId="0" xfId="7" applyNumberFormat="1" applyFont="1" applyFill="1" applyAlignment="1">
      <alignment horizontal="right" vertical="center"/>
    </xf>
    <xf numFmtId="164" fontId="6" fillId="33" borderId="0" xfId="1" applyNumberFormat="1" applyFont="1" applyFill="1" applyAlignment="1">
      <alignment vertical="center"/>
    </xf>
    <xf numFmtId="166" fontId="6" fillId="33" borderId="7" xfId="3" applyNumberFormat="1" applyFont="1" applyFill="1" applyBorder="1" applyAlignment="1">
      <alignment horizontal="right" vertical="center"/>
    </xf>
    <xf numFmtId="0" fontId="5" fillId="33" borderId="0" xfId="9" applyFont="1" applyFill="1" applyAlignment="1">
      <alignment horizontal="center" vertical="center"/>
    </xf>
    <xf numFmtId="173" fontId="6" fillId="33" borderId="0" xfId="10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3" fontId="5" fillId="0" borderId="0" xfId="2" applyNumberFormat="1" applyFont="1" applyAlignment="1">
      <alignment horizontal="left" vertical="center"/>
    </xf>
    <xf numFmtId="3" fontId="5" fillId="0" borderId="1" xfId="3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right" vertical="center"/>
    </xf>
    <xf numFmtId="164" fontId="6" fillId="0" borderId="1" xfId="2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16" fontId="5" fillId="0" borderId="0" xfId="2" quotePrefix="1" applyNumberFormat="1" applyFont="1" applyAlignment="1">
      <alignment horizontal="right" vertical="center"/>
    </xf>
    <xf numFmtId="166" fontId="5" fillId="0" borderId="0" xfId="3" quotePrefix="1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6" fontId="6" fillId="0" borderId="0" xfId="3" quotePrefix="1" applyNumberFormat="1" applyFont="1" applyAlignment="1">
      <alignment horizontal="right" vertical="center"/>
    </xf>
    <xf numFmtId="164" fontId="6" fillId="0" borderId="0" xfId="3" quotePrefix="1" applyNumberFormat="1" applyFont="1" applyAlignment="1">
      <alignment horizontal="right" vertical="center"/>
    </xf>
    <xf numFmtId="174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166" fontId="6" fillId="0" borderId="2" xfId="3" quotePrefix="1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horizontal="center" vertical="center"/>
    </xf>
    <xf numFmtId="166" fontId="6" fillId="0" borderId="2" xfId="2" applyNumberFormat="1" applyFont="1" applyBorder="1" applyAlignment="1">
      <alignment horizontal="right" vertical="center"/>
    </xf>
    <xf numFmtId="166" fontId="6" fillId="0" borderId="3" xfId="2" applyNumberFormat="1" applyFont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6" fillId="0" borderId="1" xfId="3" applyFont="1" applyBorder="1" applyAlignment="1">
      <alignment vertical="center"/>
    </xf>
    <xf numFmtId="3" fontId="5" fillId="0" borderId="1" xfId="2" applyNumberFormat="1" applyFont="1" applyBorder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4" fontId="5" fillId="0" borderId="0" xfId="3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166" fontId="6" fillId="0" borderId="7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33" borderId="0" xfId="2" applyNumberFormat="1" applyFont="1" applyFill="1" applyAlignment="1">
      <alignment horizontal="right" vertical="center"/>
    </xf>
    <xf numFmtId="166" fontId="6" fillId="33" borderId="1" xfId="2" applyNumberFormat="1" applyFont="1" applyFill="1" applyBorder="1" applyAlignment="1">
      <alignment horizontal="right" vertical="center"/>
    </xf>
    <xf numFmtId="166" fontId="6" fillId="33" borderId="3" xfId="2" applyNumberFormat="1" applyFont="1" applyFill="1" applyBorder="1" applyAlignment="1">
      <alignment horizontal="right" vertical="center"/>
    </xf>
    <xf numFmtId="166" fontId="6" fillId="33" borderId="2" xfId="2" applyNumberFormat="1" applyFont="1" applyFill="1" applyBorder="1" applyAlignment="1">
      <alignment horizontal="right" vertical="center"/>
    </xf>
    <xf numFmtId="166" fontId="6" fillId="33" borderId="0" xfId="5" applyNumberFormat="1" applyFont="1" applyFill="1" applyAlignment="1">
      <alignment horizontal="right" vertical="center"/>
    </xf>
    <xf numFmtId="166" fontId="6" fillId="33" borderId="0" xfId="5" applyNumberFormat="1" applyFont="1" applyFill="1" applyBorder="1" applyAlignment="1">
      <alignment horizontal="right" vertical="center"/>
    </xf>
    <xf numFmtId="166" fontId="6" fillId="33" borderId="2" xfId="5" applyNumberFormat="1" applyFont="1" applyFill="1" applyBorder="1" applyAlignment="1">
      <alignment horizontal="right" vertical="center"/>
    </xf>
    <xf numFmtId="166" fontId="6" fillId="33" borderId="18" xfId="2" applyNumberFormat="1" applyFont="1" applyFill="1" applyBorder="1" applyAlignment="1">
      <alignment horizontal="right" vertical="center"/>
    </xf>
    <xf numFmtId="166" fontId="6" fillId="0" borderId="18" xfId="2" applyNumberFormat="1" applyFont="1" applyBorder="1" applyAlignment="1">
      <alignment horizontal="right" vertical="center"/>
    </xf>
    <xf numFmtId="166" fontId="6" fillId="33" borderId="18" xfId="5" applyNumberFormat="1" applyFont="1" applyFill="1" applyBorder="1" applyAlignment="1">
      <alignment horizontal="right" vertical="center"/>
    </xf>
    <xf numFmtId="168" fontId="6" fillId="0" borderId="18" xfId="3" applyNumberFormat="1" applyFont="1" applyBorder="1" applyAlignment="1">
      <alignment horizontal="right" vertical="center"/>
    </xf>
    <xf numFmtId="166" fontId="6" fillId="0" borderId="18" xfId="6" applyNumberFormat="1" applyFont="1" applyBorder="1" applyAlignment="1">
      <alignment horizontal="right" vertical="center"/>
    </xf>
    <xf numFmtId="166" fontId="6" fillId="33" borderId="18" xfId="6" applyNumberFormat="1" applyFont="1" applyFill="1" applyBorder="1" applyAlignment="1">
      <alignment horizontal="right" vertical="center"/>
    </xf>
    <xf numFmtId="166" fontId="6" fillId="0" borderId="18" xfId="3" applyNumberFormat="1" applyFont="1" applyBorder="1" applyAlignment="1">
      <alignment horizontal="right" vertical="center"/>
    </xf>
    <xf numFmtId="166" fontId="6" fillId="33" borderId="18" xfId="3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left" vertical="center"/>
    </xf>
    <xf numFmtId="164" fontId="5" fillId="0" borderId="0" xfId="2" applyNumberFormat="1" applyFont="1" applyAlignment="1">
      <alignment horizontal="center" vertical="center" wrapText="1"/>
    </xf>
    <xf numFmtId="166" fontId="6" fillId="33" borderId="19" xfId="3" applyNumberFormat="1" applyFont="1" applyFill="1" applyBorder="1" applyAlignment="1">
      <alignment horizontal="right" vertical="center"/>
    </xf>
    <xf numFmtId="166" fontId="6" fillId="0" borderId="19" xfId="3" applyNumberFormat="1" applyFont="1" applyBorder="1" applyAlignment="1">
      <alignment horizontal="right" vertical="center"/>
    </xf>
    <xf numFmtId="168" fontId="6" fillId="0" borderId="19" xfId="3" applyNumberFormat="1" applyFont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0" fontId="6" fillId="0" borderId="0" xfId="3" applyFont="1" applyAlignment="1">
      <alignment horizontal="justify" vertical="center"/>
    </xf>
    <xf numFmtId="0" fontId="6" fillId="0" borderId="1" xfId="6" applyFont="1" applyBorder="1" applyAlignment="1">
      <alignment vertical="center"/>
    </xf>
    <xf numFmtId="173" fontId="6" fillId="33" borderId="0" xfId="121" applyNumberFormat="1" applyFont="1" applyFill="1" applyBorder="1" applyAlignment="1">
      <alignment horizontal="right" vertical="center"/>
    </xf>
    <xf numFmtId="173" fontId="6" fillId="0" borderId="0" xfId="121" applyNumberFormat="1" applyFont="1" applyFill="1" applyBorder="1" applyAlignment="1">
      <alignment horizontal="right" vertical="center"/>
    </xf>
    <xf numFmtId="37" fontId="6" fillId="33" borderId="0" xfId="6" applyNumberFormat="1" applyFont="1" applyFill="1" applyAlignment="1">
      <alignment vertical="center"/>
    </xf>
    <xf numFmtId="0" fontId="37" fillId="0" borderId="0" xfId="0" applyFont="1"/>
    <xf numFmtId="169" fontId="11" fillId="0" borderId="0" xfId="3" applyNumberFormat="1" applyFont="1" applyAlignment="1">
      <alignment horizontal="right" vertical="center"/>
    </xf>
    <xf numFmtId="166" fontId="11" fillId="33" borderId="2" xfId="3" applyNumberFormat="1" applyFont="1" applyFill="1" applyBorder="1" applyAlignment="1">
      <alignment horizontal="right" vertical="center"/>
    </xf>
    <xf numFmtId="166" fontId="11" fillId="0" borderId="2" xfId="3" applyNumberFormat="1" applyFont="1" applyBorder="1" applyAlignment="1">
      <alignment horizontal="right" vertical="center"/>
    </xf>
    <xf numFmtId="166" fontId="6" fillId="33" borderId="0" xfId="3" quotePrefix="1" applyNumberFormat="1" applyFont="1" applyFill="1" applyAlignment="1">
      <alignment horizontal="right" vertical="center"/>
    </xf>
    <xf numFmtId="168" fontId="6" fillId="33" borderId="18" xfId="3" applyNumberFormat="1" applyFont="1" applyFill="1" applyBorder="1" applyAlignment="1">
      <alignment horizontal="right" vertical="center"/>
    </xf>
    <xf numFmtId="168" fontId="6" fillId="33" borderId="19" xfId="3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164" fontId="5" fillId="0" borderId="0" xfId="2" applyNumberFormat="1" applyFont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37" fontId="6" fillId="0" borderId="0" xfId="2" applyNumberFormat="1" applyFont="1" applyAlignment="1">
      <alignment horizontal="center" vertical="center"/>
    </xf>
    <xf numFmtId="37" fontId="6" fillId="0" borderId="1" xfId="2" applyNumberFormat="1" applyFont="1" applyBorder="1" applyAlignment="1">
      <alignment horizontal="justify" vertical="center"/>
    </xf>
    <xf numFmtId="164" fontId="5" fillId="0" borderId="0" xfId="3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4" xfId="6" applyNumberFormat="1" applyFont="1" applyBorder="1" applyAlignment="1">
      <alignment horizontal="center" vertical="center"/>
    </xf>
    <xf numFmtId="166" fontId="5" fillId="0" borderId="5" xfId="6" applyNumberFormat="1" applyFont="1" applyBorder="1" applyAlignment="1">
      <alignment horizontal="center" vertical="center"/>
    </xf>
    <xf numFmtId="166" fontId="5" fillId="0" borderId="6" xfId="6" applyNumberFormat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</cellXfs>
  <cellStyles count="122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" xfId="1" builtinId="3"/>
    <cellStyle name="Comma 10 3" xfId="8" xr:uid="{3FBD91FD-EBF4-480B-8840-A5F2D4449F23}"/>
    <cellStyle name="Comma 10 3 2" xfId="121" xr:uid="{FFB03D9F-B24E-42D4-83C9-5CEB6E33F9B5}"/>
    <cellStyle name="Comma 2" xfId="55" xr:uid="{5D77D7E1-2822-4183-8A91-496BDC0D0E90}"/>
    <cellStyle name="Comma 3" xfId="54" xr:uid="{5C3B97DC-8066-49D7-8BF7-D3C7935E2323}"/>
    <cellStyle name="Comma 3 2" xfId="76" xr:uid="{E91F698F-F0E8-46A1-A9EA-33D7371FAC38}"/>
    <cellStyle name="Comma 3 2 2" xfId="100" xr:uid="{5264184F-49AD-41B6-A0B1-3760C370A575}"/>
    <cellStyle name="Comma 3 3" xfId="82" xr:uid="{553860E8-C0F6-407B-AC7C-80F444F948B6}"/>
    <cellStyle name="Comma 3 3 2" xfId="106" xr:uid="{3458ED48-95DB-4189-AD68-46E342A8A843}"/>
    <cellStyle name="Comma 3 4" xfId="86" xr:uid="{33CAFD62-F2C1-4F43-B5B1-6FECA773904B}"/>
    <cellStyle name="Comma 3 4 2" xfId="110" xr:uid="{99280E6D-ED01-4CD7-A22A-52E9AA22C943}"/>
    <cellStyle name="Comma 3 5" xfId="91" xr:uid="{89841631-E792-4CDF-848D-D25871A5CF4D}"/>
    <cellStyle name="Comma 3 5 2" xfId="115" xr:uid="{3ED20FFD-8F34-405B-95F1-757E2FB71073}"/>
    <cellStyle name="Comma 3 6" xfId="95" xr:uid="{663FEB1D-E548-4F10-A222-1AEB84B72C7D}"/>
    <cellStyle name="Comma 4" xfId="64" xr:uid="{12A96A5E-1D91-40AC-BBBB-4F30D92A218A}"/>
    <cellStyle name="Comma 4 2" xfId="77" xr:uid="{6524205D-17EB-44BB-8B7C-F2E2B5B2AA65}"/>
    <cellStyle name="Comma 4 2 2" xfId="101" xr:uid="{0F5AB587-B6A6-4E7D-A7B6-B78DC892ADD0}"/>
    <cellStyle name="Comma 4 3" xfId="83" xr:uid="{572F0711-5D72-4183-81F1-106A8D2C44C5}"/>
    <cellStyle name="Comma 4 3 2" xfId="107" xr:uid="{6813DAB2-717A-45D5-B31D-E84CA7393C9F}"/>
    <cellStyle name="Comma 4 4" xfId="87" xr:uid="{4DF7D7EC-8073-4268-BAA0-C75C9A05E51C}"/>
    <cellStyle name="Comma 4 4 2" xfId="111" xr:uid="{C8C70740-0449-416A-92FF-1D889CAF728F}"/>
    <cellStyle name="Comma 4 5" xfId="92" xr:uid="{4347ED84-5B1B-4B80-A8E4-EF3DFE60ABE5}"/>
    <cellStyle name="Comma 4 5 2" xfId="116" xr:uid="{4FFA0785-8C71-4A31-B26D-2F1160BA0302}"/>
    <cellStyle name="Comma 4 6" xfId="96" xr:uid="{FFA5B083-E05D-4680-AB5F-59DF59B91480}"/>
    <cellStyle name="Comma 5" xfId="69" xr:uid="{2495D482-0D1B-4D1F-81F3-743CF2CC1E39}"/>
    <cellStyle name="Comma 5 2" xfId="78" xr:uid="{8094E49E-FF8F-404F-8D4F-60BB858813FA}"/>
    <cellStyle name="Comma 5 2 2" xfId="102" xr:uid="{8DF4A62B-92FC-4021-8C86-E1FE071D3B86}"/>
    <cellStyle name="Comma 5 3" xfId="84" xr:uid="{F6B1C1D2-F3D3-437C-8250-D858595A7EE6}"/>
    <cellStyle name="Comma 5 3 2" xfId="108" xr:uid="{56B3AB91-0718-43D7-8C40-4122290F101D}"/>
    <cellStyle name="Comma 5 4" xfId="88" xr:uid="{6B0EEF67-8C09-4643-9D72-A301611769F0}"/>
    <cellStyle name="Comma 5 4 2" xfId="112" xr:uid="{2534E62D-A6AE-4F8F-BCB5-1E88B82C0E42}"/>
    <cellStyle name="Comma 5 5" xfId="93" xr:uid="{103E87BE-9632-4F9E-A67C-1384F256BDC6}"/>
    <cellStyle name="Comma 5 5 2" xfId="117" xr:uid="{96D7B1E2-2104-4AA1-9ECD-E44A835FB123}"/>
    <cellStyle name="Comma 5 6" xfId="97" xr:uid="{C7F008A0-CFE3-4460-9D31-8B4C007A3DD8}"/>
    <cellStyle name="Comma 56" xfId="73" xr:uid="{0FC0266A-E96E-4B6C-A088-9F8310439DC5}"/>
    <cellStyle name="Comma 56 2" xfId="79" xr:uid="{9DCDF4C5-0C66-4C01-B79B-A9006A4E9738}"/>
    <cellStyle name="Comma 56 2 2" xfId="103" xr:uid="{C305AB09-84DD-42F4-A67A-26C1CD153E0A}"/>
    <cellStyle name="Comma 56 3" xfId="81" xr:uid="{A3725DFC-DD6A-483C-8385-018E6E229031}"/>
    <cellStyle name="Comma 56 3 2" xfId="105" xr:uid="{0BAA395D-5F82-4286-94A3-F03D34290D9C}"/>
    <cellStyle name="Comma 56 4" xfId="85" xr:uid="{CA85C30E-00FE-4E49-AAE7-8E39793EC81D}"/>
    <cellStyle name="Comma 56 4 2" xfId="109" xr:uid="{FF1A0BDD-E671-480B-A91F-93698524DF8B}"/>
    <cellStyle name="Comma 56 5" xfId="89" xr:uid="{1707345A-71A9-469D-AEBD-F244A421EA24}"/>
    <cellStyle name="Comma 56 5 2" xfId="113" xr:uid="{62262547-D5E5-4C2D-8B47-0F05C5FFBFDF}"/>
    <cellStyle name="Comma 56 6" xfId="94" xr:uid="{E0C987F7-CBBB-4435-8C5E-13B520DE77B0}"/>
    <cellStyle name="Comma 56 6 2" xfId="118" xr:uid="{E1D5FA59-DD0D-4741-9004-75EEAAD6AA09}"/>
    <cellStyle name="Comma 56 7" xfId="98" xr:uid="{049AE338-5C27-45FA-A869-AE529F34A268}"/>
    <cellStyle name="Comma 56 8" xfId="120" xr:uid="{D4723F32-CF82-44B9-8542-345809DD7C4C}"/>
    <cellStyle name="Comma 6" xfId="75" xr:uid="{34DB7D78-2CD2-4D7D-BE03-6DA3928AED8C}"/>
    <cellStyle name="Comma 6 2" xfId="90" xr:uid="{12706DC8-8DE4-4B4B-9E82-8F734BE6398E}"/>
    <cellStyle name="Comma 6 2 2" xfId="114" xr:uid="{405CBBFE-F031-48A1-B4A6-172EE1BA64AF}"/>
    <cellStyle name="Comma 6 3" xfId="99" xr:uid="{6879B429-83FD-461D-8C48-15A56D926CBB}"/>
    <cellStyle name="Comma 7" xfId="80" xr:uid="{4EAEE91D-4F46-4EBE-B3A8-D582B4D72AE8}"/>
    <cellStyle name="Comma 7 2" xfId="104" xr:uid="{D6033818-8CF8-40A8-AF49-42ED74F7E36C}"/>
    <cellStyle name="Comma 8" xfId="119" xr:uid="{9E680206-5597-4635-AFA4-A6E7AD4E7195}"/>
    <cellStyle name="Comma_OHTL - E updat" xfId="5" xr:uid="{832EB2EA-40C7-4D37-BE53-C6E6E2A11D5E}"/>
    <cellStyle name="Currency 2" xfId="56" xr:uid="{DC4FA9DF-12AD-4232-BD52-D68BBC58E881}"/>
    <cellStyle name="Explanatory Text" xfId="25" builtinId="53" customBuiltin="1"/>
    <cellStyle name="Followed Hyperlink" xfId="59" xr:uid="{6A4F04EC-67A0-417D-AF0F-6A8735D7DC92}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Hyperlink" xfId="61" xr:uid="{2C74A9A5-69C3-4E4C-8768-7542CF3E1901}"/>
    <cellStyle name="Hyperlink 2" xfId="60" xr:uid="{D46F7D90-B93D-4121-8C49-2C1D2CCC9405}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3" xr:uid="{37913F96-9538-4F72-9715-327D376F18EA}"/>
    <cellStyle name="Normal 2 2" xfId="57" xr:uid="{76A1B11E-98F8-43CA-B4CD-84FFF18CE08A}"/>
    <cellStyle name="Normal 2 3" xfId="65" xr:uid="{701809A0-3CC2-4F03-B7AF-E36BB153F4CA}"/>
    <cellStyle name="Normal 2 4" xfId="71" xr:uid="{79592E9C-5FC6-40E8-8347-EC21D6AEE27E}"/>
    <cellStyle name="Normal 2 5" xfId="52" xr:uid="{741BCCA1-2754-444D-A5F6-3E2311E6E75D}"/>
    <cellStyle name="Normal 3" xfId="6" xr:uid="{2D0ED83F-046D-4182-8FE9-8E96933A7F75}"/>
    <cellStyle name="Normal 3 2" xfId="7" xr:uid="{362B0694-60AC-460B-861C-511E02EB59EA}"/>
    <cellStyle name="Normal 3 2 2 6" xfId="10" xr:uid="{95841A3D-F4DE-4035-8EC0-E6572BC22D6E}"/>
    <cellStyle name="Normal 3 3" xfId="68" xr:uid="{296E8104-D10D-4575-8462-5FC05F52817F}"/>
    <cellStyle name="Normal 3 4" xfId="53" xr:uid="{3299CC2C-A35B-4CCD-BC0A-6332A5D3D094}"/>
    <cellStyle name="Normal 4" xfId="67" xr:uid="{337D035F-39F9-4FF9-878D-EB59E7176C7C}"/>
    <cellStyle name="Normal 49" xfId="72" xr:uid="{014CC7E6-6949-49FB-B0C0-E49E8C381B93}"/>
    <cellStyle name="Normal 5" xfId="62" xr:uid="{8A92B966-B469-4531-A14E-14A510618294}"/>
    <cellStyle name="Normal 6" xfId="51" xr:uid="{02E8A0D1-A54E-401C-8ACD-599B1663325A}"/>
    <cellStyle name="Normal_Major Q2'06" xfId="9" xr:uid="{8AC20CAC-C574-4372-B002-97D9200FECB2}"/>
    <cellStyle name="Normal_OHTL - E updat" xfId="2" xr:uid="{4937D550-9383-4B61-BAAA-F599E3D0081D}"/>
    <cellStyle name="Note 2" xfId="74" xr:uid="{5421326B-F7DD-4D2A-A062-FF1ADA9451D3}"/>
    <cellStyle name="Output" xfId="20" builtinId="21" customBuiltin="1"/>
    <cellStyle name="Percent 2" xfId="4" xr:uid="{1EB3592E-96FA-4DCF-8D51-A018E3BB4BC8}"/>
    <cellStyle name="Percent 2 2" xfId="58" xr:uid="{64D04082-5C16-4ED4-B7CB-25E8A8D120F8}"/>
    <cellStyle name="Percent 2 3" xfId="66" xr:uid="{D6A87C08-2976-4D9E-8D40-18A10D7984C9}"/>
    <cellStyle name="Percent 3" xfId="63" xr:uid="{1A694F31-5E7F-46C8-9A7A-D087134E99B3}"/>
    <cellStyle name="Title" xfId="11" builtinId="15" customBuiltin="1"/>
    <cellStyle name="Total" xfId="26" builtinId="25" customBuiltin="1"/>
    <cellStyle name="Warning Text" xfId="24" builtinId="11" customBuiltin="1"/>
    <cellStyle name="ปกติ 2" xfId="70" xr:uid="{55D6F4CB-45DA-4E13-BE26-335B2CF3686D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7B12-AEA5-46ED-8156-A613B146DBDC}">
  <dimension ref="A1:M167"/>
  <sheetViews>
    <sheetView topLeftCell="A150" zoomScaleNormal="100" zoomScaleSheetLayoutView="115" workbookViewId="0"/>
  </sheetViews>
  <sheetFormatPr defaultColWidth="8.7109375" defaultRowHeight="16.5" customHeight="1"/>
  <cols>
    <col min="1" max="3" width="1.5703125" style="7" customWidth="1"/>
    <col min="4" max="4" width="33" style="7" customWidth="1"/>
    <col min="5" max="5" width="6.28515625" style="7" customWidth="1"/>
    <col min="6" max="6" width="0.5703125" style="7" customWidth="1"/>
    <col min="7" max="7" width="13.28515625" style="142" bestFit="1" customWidth="1"/>
    <col min="8" max="8" width="0.5703125" style="134" customWidth="1"/>
    <col min="9" max="9" width="13.28515625" style="142" bestFit="1" customWidth="1"/>
    <col min="10" max="10" width="0.5703125" style="134" customWidth="1"/>
    <col min="11" max="11" width="13.28515625" style="142" bestFit="1" customWidth="1"/>
    <col min="12" max="12" width="0.5703125" style="134" customWidth="1"/>
    <col min="13" max="13" width="13.42578125" style="142" customWidth="1"/>
    <col min="14" max="16384" width="8.7109375" style="7"/>
  </cols>
  <sheetData>
    <row r="1" spans="1:13" ht="16.5" customHeight="1">
      <c r="A1" s="6" t="s">
        <v>0</v>
      </c>
      <c r="B1" s="124"/>
      <c r="C1" s="124"/>
      <c r="D1" s="124"/>
      <c r="E1" s="124"/>
      <c r="F1" s="124"/>
      <c r="G1" s="125"/>
      <c r="H1" s="126"/>
      <c r="I1" s="127"/>
      <c r="J1" s="126"/>
      <c r="K1" s="127"/>
      <c r="L1" s="126"/>
      <c r="M1" s="127"/>
    </row>
    <row r="2" spans="1:13" ht="16.5" customHeight="1">
      <c r="A2" s="128" t="s">
        <v>1</v>
      </c>
      <c r="B2" s="124"/>
      <c r="C2" s="124"/>
      <c r="D2" s="124"/>
      <c r="E2" s="124"/>
      <c r="F2" s="124"/>
      <c r="G2" s="125"/>
      <c r="H2" s="126"/>
      <c r="I2" s="127"/>
      <c r="J2" s="126"/>
      <c r="K2" s="127"/>
      <c r="L2" s="126"/>
      <c r="M2" s="127"/>
    </row>
    <row r="3" spans="1:13" ht="16.5" customHeight="1">
      <c r="A3" s="129" t="s">
        <v>2</v>
      </c>
      <c r="B3" s="130"/>
      <c r="C3" s="130"/>
      <c r="D3" s="130"/>
      <c r="E3" s="130"/>
      <c r="F3" s="130"/>
      <c r="G3" s="131"/>
      <c r="H3" s="132"/>
      <c r="I3" s="133"/>
      <c r="J3" s="132"/>
      <c r="K3" s="133"/>
      <c r="L3" s="132"/>
      <c r="M3" s="133"/>
    </row>
    <row r="4" spans="1:13" ht="15" customHeight="1">
      <c r="C4" s="124"/>
      <c r="D4" s="124"/>
      <c r="G4" s="125"/>
      <c r="I4" s="125"/>
      <c r="K4" s="125"/>
      <c r="M4" s="125"/>
    </row>
    <row r="5" spans="1:13" ht="15" customHeight="1">
      <c r="C5" s="124"/>
      <c r="D5" s="124"/>
      <c r="G5" s="125"/>
      <c r="I5" s="125"/>
      <c r="K5" s="125"/>
      <c r="M5" s="125"/>
    </row>
    <row r="6" spans="1:13" ht="15" customHeight="1">
      <c r="C6" s="124"/>
      <c r="D6" s="124"/>
      <c r="G6" s="196" t="s">
        <v>3</v>
      </c>
      <c r="H6" s="196"/>
      <c r="I6" s="196"/>
      <c r="J6" s="8"/>
      <c r="K6" s="196" t="s">
        <v>4</v>
      </c>
      <c r="L6" s="196"/>
      <c r="M6" s="196"/>
    </row>
    <row r="7" spans="1:13" ht="15" customHeight="1">
      <c r="C7" s="124"/>
      <c r="D7" s="124"/>
      <c r="G7" s="197" t="s">
        <v>5</v>
      </c>
      <c r="H7" s="197"/>
      <c r="I7" s="197"/>
      <c r="J7" s="8"/>
      <c r="K7" s="197" t="s">
        <v>5</v>
      </c>
      <c r="L7" s="197"/>
      <c r="M7" s="197"/>
    </row>
    <row r="8" spans="1:13" ht="15" customHeight="1">
      <c r="C8" s="124"/>
      <c r="D8" s="124"/>
      <c r="G8" s="9" t="s">
        <v>6</v>
      </c>
      <c r="H8" s="9"/>
      <c r="I8" s="9" t="s">
        <v>7</v>
      </c>
      <c r="J8" s="8"/>
      <c r="K8" s="9" t="s">
        <v>6</v>
      </c>
      <c r="L8" s="9"/>
      <c r="M8" s="9" t="s">
        <v>7</v>
      </c>
    </row>
    <row r="9" spans="1:13" ht="15" customHeight="1">
      <c r="C9" s="124"/>
      <c r="D9" s="124"/>
      <c r="G9" s="135" t="s">
        <v>8</v>
      </c>
      <c r="H9" s="8"/>
      <c r="I9" s="10" t="s">
        <v>9</v>
      </c>
      <c r="J9" s="8"/>
      <c r="K9" s="135" t="s">
        <v>8</v>
      </c>
      <c r="L9" s="8"/>
      <c r="M9" s="10" t="s">
        <v>9</v>
      </c>
    </row>
    <row r="10" spans="1:13" ht="15" customHeight="1">
      <c r="C10" s="124"/>
      <c r="D10" s="124"/>
      <c r="G10" s="136" t="s">
        <v>10</v>
      </c>
      <c r="H10" s="11"/>
      <c r="I10" s="136" t="s">
        <v>11</v>
      </c>
      <c r="J10" s="11"/>
      <c r="K10" s="136" t="s">
        <v>10</v>
      </c>
      <c r="L10" s="11"/>
      <c r="M10" s="136" t="s">
        <v>11</v>
      </c>
    </row>
    <row r="11" spans="1:13" ht="15" customHeight="1">
      <c r="C11" s="124"/>
      <c r="D11" s="124"/>
      <c r="E11" s="12" t="s">
        <v>12</v>
      </c>
      <c r="G11" s="13" t="s">
        <v>13</v>
      </c>
      <c r="H11" s="11"/>
      <c r="I11" s="13" t="s">
        <v>13</v>
      </c>
      <c r="J11" s="11"/>
      <c r="K11" s="13" t="s">
        <v>13</v>
      </c>
      <c r="L11" s="11"/>
      <c r="M11" s="13" t="s">
        <v>13</v>
      </c>
    </row>
    <row r="12" spans="1:13" ht="15" customHeight="1">
      <c r="C12" s="124"/>
      <c r="D12" s="124"/>
      <c r="E12" s="14"/>
      <c r="G12" s="107"/>
      <c r="H12" s="11"/>
      <c r="I12" s="10"/>
      <c r="J12" s="10"/>
      <c r="K12" s="107"/>
      <c r="L12" s="10"/>
      <c r="M12" s="10"/>
    </row>
    <row r="13" spans="1:13" ht="15" customHeight="1">
      <c r="A13" s="6" t="s">
        <v>14</v>
      </c>
      <c r="C13" s="124"/>
      <c r="D13" s="124"/>
      <c r="E13" s="14"/>
      <c r="F13" s="124"/>
      <c r="G13" s="107"/>
      <c r="H13" s="126"/>
      <c r="I13" s="137"/>
      <c r="J13" s="15"/>
      <c r="K13" s="107"/>
      <c r="L13" s="126"/>
      <c r="M13" s="137"/>
    </row>
    <row r="14" spans="1:13" ht="15" customHeight="1">
      <c r="A14" s="6"/>
      <c r="C14" s="124"/>
      <c r="D14" s="124"/>
      <c r="E14" s="14"/>
      <c r="F14" s="124"/>
      <c r="G14" s="107"/>
      <c r="H14" s="126"/>
      <c r="I14" s="137"/>
      <c r="J14" s="15"/>
      <c r="K14" s="107"/>
      <c r="L14" s="126"/>
      <c r="M14" s="137"/>
    </row>
    <row r="15" spans="1:13" ht="15" customHeight="1">
      <c r="A15" s="6" t="s">
        <v>15</v>
      </c>
      <c r="C15" s="16"/>
      <c r="D15" s="16"/>
      <c r="E15" s="194"/>
      <c r="F15" s="194"/>
      <c r="G15" s="107"/>
      <c r="I15" s="125"/>
      <c r="J15" s="138"/>
      <c r="K15" s="107"/>
      <c r="M15" s="125"/>
    </row>
    <row r="16" spans="1:13" ht="15" customHeight="1">
      <c r="A16" s="6"/>
      <c r="C16" s="16"/>
      <c r="D16" s="16"/>
      <c r="E16" s="194"/>
      <c r="F16" s="194"/>
      <c r="G16" s="107"/>
      <c r="I16" s="125"/>
      <c r="J16" s="138"/>
      <c r="K16" s="107"/>
      <c r="M16" s="125"/>
    </row>
    <row r="17" spans="1:13" ht="15" customHeight="1">
      <c r="A17" s="7" t="s">
        <v>16</v>
      </c>
      <c r="C17" s="16"/>
      <c r="D17" s="16"/>
      <c r="E17" s="194"/>
      <c r="F17" s="194"/>
      <c r="G17" s="189">
        <v>1508624</v>
      </c>
      <c r="H17" s="18"/>
      <c r="I17" s="139">
        <v>1363981</v>
      </c>
      <c r="J17" s="140"/>
      <c r="K17" s="107">
        <v>1098002</v>
      </c>
      <c r="L17" s="140"/>
      <c r="M17" s="139">
        <v>922608</v>
      </c>
    </row>
    <row r="18" spans="1:13" ht="15" customHeight="1">
      <c r="A18" s="7" t="s">
        <v>17</v>
      </c>
      <c r="C18" s="16"/>
      <c r="D18" s="16"/>
      <c r="E18" s="194"/>
      <c r="F18" s="194"/>
      <c r="G18" s="107">
        <v>250913</v>
      </c>
      <c r="H18" s="18"/>
      <c r="I18" s="139">
        <v>270916</v>
      </c>
      <c r="J18" s="140"/>
      <c r="K18" s="107">
        <v>325522</v>
      </c>
      <c r="L18" s="140"/>
      <c r="M18" s="139">
        <v>286843</v>
      </c>
    </row>
    <row r="19" spans="1:13" ht="15" customHeight="1">
      <c r="A19" s="7" t="s">
        <v>18</v>
      </c>
      <c r="C19" s="16"/>
      <c r="D19" s="16"/>
      <c r="E19" s="141">
        <v>16.399999999999999</v>
      </c>
      <c r="F19" s="194"/>
      <c r="G19" s="107">
        <v>105000</v>
      </c>
      <c r="H19" s="18"/>
      <c r="I19" s="139">
        <v>90000</v>
      </c>
      <c r="J19" s="140"/>
      <c r="K19" s="107">
        <v>527468</v>
      </c>
      <c r="L19" s="140"/>
      <c r="M19" s="139">
        <v>440268</v>
      </c>
    </row>
    <row r="20" spans="1:13" ht="15" customHeight="1">
      <c r="A20" s="7" t="s">
        <v>19</v>
      </c>
      <c r="C20" s="16"/>
      <c r="D20" s="16"/>
      <c r="E20" s="141"/>
      <c r="F20" s="194"/>
      <c r="G20" s="107"/>
      <c r="H20" s="18"/>
      <c r="I20" s="139"/>
      <c r="J20" s="140"/>
      <c r="K20" s="107"/>
      <c r="L20" s="140"/>
      <c r="M20" s="139"/>
    </row>
    <row r="21" spans="1:13" ht="15" customHeight="1">
      <c r="B21" s="7" t="s">
        <v>20</v>
      </c>
      <c r="C21" s="16"/>
      <c r="D21" s="16"/>
      <c r="E21" s="141">
        <v>16.399999999999999</v>
      </c>
      <c r="F21" s="194"/>
      <c r="G21" s="107">
        <v>285000</v>
      </c>
      <c r="H21" s="18"/>
      <c r="I21" s="139">
        <v>40000</v>
      </c>
      <c r="J21" s="140"/>
      <c r="K21" s="107">
        <v>285000</v>
      </c>
      <c r="L21" s="140"/>
      <c r="M21" s="139">
        <v>40000</v>
      </c>
    </row>
    <row r="22" spans="1:13" ht="15" customHeight="1">
      <c r="A22" s="7" t="s">
        <v>21</v>
      </c>
      <c r="C22" s="16"/>
      <c r="D22" s="16"/>
      <c r="E22" s="194"/>
      <c r="F22" s="194"/>
      <c r="G22" s="107">
        <v>8932</v>
      </c>
      <c r="H22" s="18"/>
      <c r="I22" s="139">
        <v>10382</v>
      </c>
      <c r="J22" s="140"/>
      <c r="K22" s="107">
        <v>4959</v>
      </c>
      <c r="L22" s="140"/>
      <c r="M22" s="139">
        <v>5937</v>
      </c>
    </row>
    <row r="23" spans="1:13" ht="15" customHeight="1">
      <c r="A23" s="7" t="s">
        <v>22</v>
      </c>
      <c r="C23" s="16"/>
      <c r="D23" s="16"/>
      <c r="E23" s="194"/>
      <c r="F23" s="194"/>
      <c r="G23" s="107"/>
      <c r="H23" s="18"/>
      <c r="I23" s="139"/>
      <c r="J23" s="139"/>
      <c r="K23" s="107"/>
      <c r="L23" s="140"/>
      <c r="M23" s="139"/>
    </row>
    <row r="24" spans="1:13" ht="15" customHeight="1">
      <c r="B24" s="7" t="s">
        <v>23</v>
      </c>
      <c r="E24" s="194"/>
      <c r="F24" s="194"/>
      <c r="G24" s="107">
        <v>285114</v>
      </c>
      <c r="H24" s="17"/>
      <c r="I24" s="139">
        <v>242000</v>
      </c>
      <c r="J24" s="139"/>
      <c r="K24" s="107">
        <v>285114</v>
      </c>
      <c r="L24" s="140"/>
      <c r="M24" s="139">
        <v>242000</v>
      </c>
    </row>
    <row r="25" spans="1:13" ht="15" customHeight="1">
      <c r="A25" s="7" t="s">
        <v>24</v>
      </c>
      <c r="C25" s="16"/>
      <c r="D25" s="16"/>
      <c r="E25" s="194">
        <v>8</v>
      </c>
      <c r="F25" s="194"/>
      <c r="G25" s="107">
        <v>1610685</v>
      </c>
      <c r="H25" s="18"/>
      <c r="I25" s="139">
        <v>1589580</v>
      </c>
      <c r="J25" s="140"/>
      <c r="K25" s="107">
        <v>1603834</v>
      </c>
      <c r="L25" s="140"/>
      <c r="M25" s="139">
        <v>1578118</v>
      </c>
    </row>
    <row r="26" spans="1:13" ht="15" customHeight="1">
      <c r="A26" s="7" t="s">
        <v>25</v>
      </c>
      <c r="C26" s="16"/>
      <c r="D26" s="16"/>
      <c r="E26" s="194"/>
      <c r="F26" s="194"/>
      <c r="G26" s="108">
        <v>23312</v>
      </c>
      <c r="H26" s="143"/>
      <c r="I26" s="144">
        <v>31650</v>
      </c>
      <c r="J26" s="140"/>
      <c r="K26" s="108">
        <v>14734</v>
      </c>
      <c r="L26" s="140"/>
      <c r="M26" s="144">
        <v>16590</v>
      </c>
    </row>
    <row r="27" spans="1:13" ht="15" customHeight="1">
      <c r="C27" s="16"/>
      <c r="D27" s="16"/>
      <c r="E27" s="194"/>
      <c r="G27" s="159"/>
      <c r="I27" s="125"/>
      <c r="J27" s="138"/>
      <c r="K27" s="159"/>
      <c r="M27" s="125"/>
    </row>
    <row r="28" spans="1:13" ht="15" customHeight="1">
      <c r="A28" s="6" t="s">
        <v>26</v>
      </c>
      <c r="C28" s="16"/>
      <c r="D28" s="16"/>
      <c r="E28" s="194"/>
      <c r="F28" s="194"/>
      <c r="G28" s="160">
        <f>SUM(G17:G26)</f>
        <v>4077580</v>
      </c>
      <c r="H28" s="138"/>
      <c r="I28" s="131">
        <f>SUM(I17:I26)</f>
        <v>3638509</v>
      </c>
      <c r="J28" s="138"/>
      <c r="K28" s="108">
        <f>SUM(K17:K26)</f>
        <v>4144633</v>
      </c>
      <c r="L28" s="138"/>
      <c r="M28" s="131">
        <f>SUM(M17:M26)</f>
        <v>3532364</v>
      </c>
    </row>
    <row r="29" spans="1:13" ht="15" customHeight="1">
      <c r="A29" s="6"/>
      <c r="C29" s="16"/>
      <c r="D29" s="16"/>
      <c r="E29" s="194"/>
      <c r="F29" s="194"/>
      <c r="G29" s="159"/>
      <c r="H29" s="138"/>
      <c r="I29" s="125"/>
      <c r="J29" s="138"/>
      <c r="K29" s="159"/>
      <c r="L29" s="138"/>
      <c r="M29" s="125"/>
    </row>
    <row r="30" spans="1:13" ht="15" customHeight="1">
      <c r="A30" s="6" t="s">
        <v>27</v>
      </c>
      <c r="C30" s="16"/>
      <c r="D30" s="16"/>
      <c r="E30" s="194"/>
      <c r="F30" s="194"/>
      <c r="G30" s="159"/>
      <c r="H30" s="138"/>
      <c r="I30" s="125"/>
      <c r="J30" s="138"/>
      <c r="K30" s="159"/>
      <c r="L30" s="138"/>
      <c r="M30" s="125"/>
    </row>
    <row r="31" spans="1:13" ht="15" customHeight="1">
      <c r="A31" s="6"/>
      <c r="C31" s="16"/>
      <c r="D31" s="16"/>
      <c r="E31" s="194"/>
      <c r="F31" s="194"/>
      <c r="G31" s="159"/>
      <c r="H31" s="138"/>
      <c r="I31" s="125"/>
      <c r="J31" s="138"/>
      <c r="K31" s="159"/>
      <c r="L31" s="138"/>
      <c r="M31" s="125"/>
    </row>
    <row r="32" spans="1:13" ht="15" customHeight="1">
      <c r="A32" s="195" t="s">
        <v>28</v>
      </c>
      <c r="C32" s="20"/>
      <c r="D32" s="20"/>
      <c r="E32" s="145"/>
      <c r="F32" s="194"/>
      <c r="G32" s="107">
        <v>31975</v>
      </c>
      <c r="H32" s="138"/>
      <c r="I32" s="17">
        <v>13505</v>
      </c>
      <c r="J32" s="138"/>
      <c r="K32" s="107">
        <v>22023</v>
      </c>
      <c r="L32" s="138"/>
      <c r="M32" s="17">
        <v>3553</v>
      </c>
    </row>
    <row r="33" spans="1:13" ht="15" customHeight="1">
      <c r="A33" s="195" t="s">
        <v>29</v>
      </c>
      <c r="C33" s="20"/>
      <c r="D33" s="20"/>
      <c r="E33" s="194"/>
      <c r="F33" s="194"/>
      <c r="G33" s="159"/>
      <c r="H33" s="138"/>
      <c r="I33" s="125"/>
      <c r="J33" s="138"/>
      <c r="K33" s="159"/>
      <c r="L33" s="138"/>
      <c r="M33" s="125"/>
    </row>
    <row r="34" spans="1:13" ht="15" customHeight="1">
      <c r="B34" s="195" t="s">
        <v>30</v>
      </c>
      <c r="C34" s="20"/>
      <c r="D34" s="20"/>
      <c r="E34" s="194">
        <v>5</v>
      </c>
      <c r="F34" s="194"/>
      <c r="G34" s="107">
        <v>107933</v>
      </c>
      <c r="H34" s="138"/>
      <c r="I34" s="17">
        <v>131625</v>
      </c>
      <c r="J34" s="138"/>
      <c r="K34" s="107">
        <v>107933</v>
      </c>
      <c r="L34" s="138"/>
      <c r="M34" s="17">
        <v>131625</v>
      </c>
    </row>
    <row r="35" spans="1:13" ht="15" customHeight="1">
      <c r="A35" s="195" t="s">
        <v>31</v>
      </c>
      <c r="C35" s="20"/>
      <c r="D35" s="20"/>
      <c r="E35" s="194"/>
      <c r="F35" s="194"/>
      <c r="G35" s="107">
        <v>0</v>
      </c>
      <c r="H35" s="138"/>
      <c r="I35" s="125">
        <v>0</v>
      </c>
      <c r="J35" s="138"/>
      <c r="K35" s="107">
        <v>3943392</v>
      </c>
      <c r="L35" s="138"/>
      <c r="M35" s="125">
        <v>3943392</v>
      </c>
    </row>
    <row r="36" spans="1:13" ht="15" customHeight="1">
      <c r="A36" s="1" t="s">
        <v>32</v>
      </c>
      <c r="C36" s="20"/>
      <c r="D36" s="20"/>
      <c r="E36" s="194">
        <v>9</v>
      </c>
      <c r="F36" s="194"/>
      <c r="G36" s="107">
        <v>1276782</v>
      </c>
      <c r="H36" s="138"/>
      <c r="I36" s="17">
        <v>1212815</v>
      </c>
      <c r="J36" s="138"/>
      <c r="K36" s="107">
        <v>1175517</v>
      </c>
      <c r="L36" s="138"/>
      <c r="M36" s="17">
        <v>1129317</v>
      </c>
    </row>
    <row r="37" spans="1:13" ht="15" customHeight="1">
      <c r="A37" s="1" t="s">
        <v>33</v>
      </c>
      <c r="C37" s="20"/>
      <c r="E37" s="141">
        <v>16.399999999999999</v>
      </c>
      <c r="F37" s="141"/>
      <c r="G37" s="107">
        <v>260000</v>
      </c>
      <c r="H37" s="138"/>
      <c r="I37" s="17">
        <v>625000</v>
      </c>
      <c r="J37" s="138"/>
      <c r="K37" s="107">
        <v>260000</v>
      </c>
      <c r="L37" s="138"/>
      <c r="M37" s="125">
        <v>625000</v>
      </c>
    </row>
    <row r="38" spans="1:13" ht="15" customHeight="1">
      <c r="A38" s="195" t="s">
        <v>34</v>
      </c>
      <c r="C38" s="20"/>
      <c r="D38" s="20"/>
      <c r="E38" s="194"/>
      <c r="F38" s="194"/>
      <c r="G38" s="107">
        <v>130222</v>
      </c>
      <c r="H38" s="138"/>
      <c r="I38" s="17">
        <v>130222</v>
      </c>
      <c r="J38" s="138"/>
      <c r="K38" s="107">
        <v>130222</v>
      </c>
      <c r="L38" s="138"/>
      <c r="M38" s="125">
        <v>130222</v>
      </c>
    </row>
    <row r="39" spans="1:13" ht="15" customHeight="1">
      <c r="A39" s="195" t="s">
        <v>35</v>
      </c>
      <c r="C39" s="20"/>
      <c r="D39" s="20"/>
      <c r="E39" s="194"/>
      <c r="F39" s="194"/>
      <c r="G39" s="107">
        <v>230206</v>
      </c>
      <c r="H39" s="138"/>
      <c r="I39" s="17">
        <v>232024</v>
      </c>
      <c r="J39" s="138"/>
      <c r="K39" s="107">
        <v>230206</v>
      </c>
      <c r="L39" s="138"/>
      <c r="M39" s="125">
        <v>232024</v>
      </c>
    </row>
    <row r="40" spans="1:13" ht="15" customHeight="1">
      <c r="A40" s="195" t="s">
        <v>36</v>
      </c>
      <c r="C40" s="20"/>
      <c r="D40" s="20"/>
      <c r="E40" s="194">
        <v>10</v>
      </c>
      <c r="F40" s="194"/>
      <c r="G40" s="107">
        <v>10385274</v>
      </c>
      <c r="H40" s="138"/>
      <c r="I40" s="17">
        <v>10412012</v>
      </c>
      <c r="J40" s="138"/>
      <c r="K40" s="107">
        <v>5721124</v>
      </c>
      <c r="L40" s="138"/>
      <c r="M40" s="125">
        <v>5724002</v>
      </c>
    </row>
    <row r="41" spans="1:13" ht="15" customHeight="1">
      <c r="A41" s="195" t="s">
        <v>37</v>
      </c>
      <c r="C41" s="20"/>
      <c r="D41" s="20"/>
      <c r="E41" s="194"/>
      <c r="F41" s="194"/>
      <c r="G41" s="107">
        <v>504526</v>
      </c>
      <c r="H41" s="138"/>
      <c r="I41" s="17">
        <v>576423</v>
      </c>
      <c r="J41" s="138"/>
      <c r="K41" s="107">
        <v>31216</v>
      </c>
      <c r="L41" s="138"/>
      <c r="M41" s="125">
        <v>36131</v>
      </c>
    </row>
    <row r="42" spans="1:13" ht="15" customHeight="1">
      <c r="A42" s="195" t="s">
        <v>38</v>
      </c>
      <c r="C42" s="20"/>
      <c r="D42" s="20"/>
      <c r="E42" s="194"/>
      <c r="F42" s="194"/>
      <c r="G42" s="107">
        <v>47718</v>
      </c>
      <c r="H42" s="138"/>
      <c r="I42" s="17">
        <v>52440</v>
      </c>
      <c r="J42" s="138"/>
      <c r="K42" s="107">
        <v>45147</v>
      </c>
      <c r="L42" s="138"/>
      <c r="M42" s="125">
        <v>49317</v>
      </c>
    </row>
    <row r="43" spans="1:13" ht="15" customHeight="1">
      <c r="A43" s="195" t="s">
        <v>39</v>
      </c>
      <c r="C43" s="20"/>
      <c r="D43" s="20"/>
      <c r="E43" s="146"/>
      <c r="F43" s="194"/>
      <c r="G43" s="107">
        <v>224000</v>
      </c>
      <c r="H43" s="138"/>
      <c r="I43" s="17">
        <v>224000</v>
      </c>
      <c r="J43" s="138"/>
      <c r="K43" s="107">
        <v>0</v>
      </c>
      <c r="L43" s="138"/>
      <c r="M43" s="125">
        <v>0</v>
      </c>
    </row>
    <row r="44" spans="1:13" ht="15" customHeight="1">
      <c r="A44" s="195" t="s">
        <v>40</v>
      </c>
      <c r="C44" s="20"/>
      <c r="D44" s="20"/>
      <c r="E44" s="194"/>
      <c r="F44" s="194"/>
      <c r="G44" s="107">
        <v>1098289</v>
      </c>
      <c r="H44" s="138"/>
      <c r="I44" s="17">
        <v>1001985</v>
      </c>
      <c r="J44" s="138"/>
      <c r="K44" s="107">
        <v>536715</v>
      </c>
      <c r="L44" s="138"/>
      <c r="M44" s="125">
        <v>456655</v>
      </c>
    </row>
    <row r="45" spans="1:13" ht="15" customHeight="1">
      <c r="A45" s="195" t="s">
        <v>41</v>
      </c>
      <c r="C45" s="20"/>
      <c r="D45" s="20"/>
      <c r="E45" s="194"/>
      <c r="F45" s="194"/>
      <c r="G45" s="107">
        <v>9721</v>
      </c>
      <c r="H45" s="138"/>
      <c r="I45" s="125">
        <v>15602</v>
      </c>
      <c r="J45" s="138"/>
      <c r="K45" s="107">
        <v>6306</v>
      </c>
      <c r="L45" s="138"/>
      <c r="M45" s="125">
        <v>13047</v>
      </c>
    </row>
    <row r="46" spans="1:13" ht="15" customHeight="1">
      <c r="A46" s="195"/>
      <c r="C46" s="20"/>
      <c r="D46" s="20"/>
      <c r="E46" s="194"/>
      <c r="F46" s="194"/>
      <c r="G46" s="161"/>
      <c r="H46" s="138"/>
      <c r="I46" s="148"/>
      <c r="J46" s="138"/>
      <c r="K46" s="161"/>
      <c r="L46" s="138"/>
      <c r="M46" s="148"/>
    </row>
    <row r="47" spans="1:13" ht="15" customHeight="1">
      <c r="A47" s="149" t="s">
        <v>42</v>
      </c>
      <c r="C47" s="20"/>
      <c r="D47" s="20"/>
      <c r="E47" s="194"/>
      <c r="F47" s="194"/>
      <c r="G47" s="160">
        <f>SUM(G32:G46)</f>
        <v>14306646</v>
      </c>
      <c r="H47" s="138"/>
      <c r="I47" s="131">
        <f>SUM(I32:I46)</f>
        <v>14627653</v>
      </c>
      <c r="J47" s="138"/>
      <c r="K47" s="160">
        <f>SUM(K32:K46)</f>
        <v>12209801</v>
      </c>
      <c r="L47" s="138"/>
      <c r="M47" s="131">
        <f>SUM(M32:M46)</f>
        <v>12474285</v>
      </c>
    </row>
    <row r="48" spans="1:13" ht="15" customHeight="1">
      <c r="G48" s="159"/>
      <c r="H48" s="138"/>
      <c r="I48" s="125"/>
      <c r="J48" s="138"/>
      <c r="K48" s="159"/>
      <c r="L48" s="138"/>
      <c r="M48" s="125"/>
    </row>
    <row r="49" spans="1:13" ht="15" customHeight="1" thickBot="1">
      <c r="A49" s="149" t="s">
        <v>43</v>
      </c>
      <c r="B49" s="195"/>
      <c r="C49" s="20"/>
      <c r="D49" s="20"/>
      <c r="E49" s="194"/>
      <c r="F49" s="194"/>
      <c r="G49" s="166">
        <f>G47+G28</f>
        <v>18384226</v>
      </c>
      <c r="H49" s="138"/>
      <c r="I49" s="167">
        <f>I47+I28</f>
        <v>18266162</v>
      </c>
      <c r="J49" s="138"/>
      <c r="K49" s="166">
        <f>K47+K28</f>
        <v>16354434</v>
      </c>
      <c r="L49" s="138"/>
      <c r="M49" s="167">
        <f>M47+M28</f>
        <v>16006649</v>
      </c>
    </row>
    <row r="50" spans="1:13" ht="16.5" customHeight="1" thickTop="1">
      <c r="A50" s="149"/>
      <c r="B50" s="195"/>
      <c r="C50" s="20"/>
      <c r="D50" s="20"/>
      <c r="E50" s="194"/>
      <c r="F50" s="194"/>
      <c r="G50" s="125"/>
      <c r="H50" s="138"/>
      <c r="I50" s="125"/>
      <c r="J50" s="138"/>
      <c r="K50" s="125"/>
      <c r="L50" s="138"/>
      <c r="M50" s="125"/>
    </row>
    <row r="51" spans="1:13" ht="16.5" customHeight="1">
      <c r="A51" s="149"/>
      <c r="B51" s="195"/>
      <c r="C51" s="20"/>
      <c r="D51" s="20"/>
      <c r="E51" s="194"/>
      <c r="F51" s="194"/>
      <c r="G51" s="125"/>
      <c r="H51" s="138"/>
      <c r="I51" s="125"/>
      <c r="J51" s="138"/>
      <c r="K51" s="125"/>
      <c r="L51" s="138"/>
      <c r="M51" s="125"/>
    </row>
    <row r="52" spans="1:13" ht="16.5" customHeight="1">
      <c r="A52" s="149"/>
      <c r="B52" s="195"/>
      <c r="C52" s="20"/>
      <c r="D52" s="20"/>
      <c r="E52" s="194"/>
      <c r="F52" s="194"/>
      <c r="G52" s="125"/>
      <c r="H52" s="138"/>
      <c r="I52" s="125"/>
      <c r="J52" s="138"/>
      <c r="K52" s="125"/>
      <c r="L52" s="138"/>
      <c r="M52" s="125"/>
    </row>
    <row r="53" spans="1:13" ht="16.5" customHeight="1">
      <c r="A53" s="149"/>
      <c r="B53" s="195"/>
      <c r="C53" s="20"/>
      <c r="D53" s="20"/>
      <c r="E53" s="194"/>
      <c r="F53" s="194"/>
      <c r="G53" s="125"/>
      <c r="H53" s="138"/>
      <c r="I53" s="125"/>
      <c r="J53" s="138"/>
      <c r="K53" s="125"/>
      <c r="L53" s="138"/>
      <c r="M53" s="125"/>
    </row>
    <row r="54" spans="1:13" ht="16.5" customHeight="1">
      <c r="A54" s="198" t="s">
        <v>44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</row>
    <row r="55" spans="1:13" ht="16.5" customHeight="1">
      <c r="A55" s="194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</row>
    <row r="56" spans="1:13" ht="16.5" customHeight="1">
      <c r="A56" s="194"/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</row>
    <row r="57" spans="1:13" ht="6.75" customHeight="1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</row>
    <row r="58" spans="1:13" ht="22.15" customHeight="1">
      <c r="A58" s="21" t="s">
        <v>45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</row>
    <row r="59" spans="1:13" ht="16.5" customHeight="1">
      <c r="A59" s="6" t="s">
        <v>0</v>
      </c>
      <c r="B59" s="124"/>
      <c r="C59" s="124"/>
      <c r="D59" s="124"/>
      <c r="E59" s="124"/>
      <c r="F59" s="124"/>
      <c r="G59" s="125"/>
      <c r="H59" s="126"/>
      <c r="I59" s="127"/>
      <c r="J59" s="126"/>
      <c r="K59" s="127"/>
      <c r="L59" s="126"/>
      <c r="M59" s="127"/>
    </row>
    <row r="60" spans="1:13" ht="16.5" customHeight="1">
      <c r="A60" s="128" t="s">
        <v>1</v>
      </c>
      <c r="B60" s="124"/>
      <c r="C60" s="124"/>
      <c r="D60" s="124"/>
      <c r="E60" s="124"/>
      <c r="F60" s="124"/>
      <c r="G60" s="125"/>
      <c r="H60" s="126"/>
      <c r="I60" s="127"/>
      <c r="J60" s="126"/>
      <c r="K60" s="127"/>
      <c r="L60" s="126"/>
      <c r="M60" s="127"/>
    </row>
    <row r="61" spans="1:13" ht="16.5" customHeight="1">
      <c r="A61" s="151" t="str">
        <f>A3</f>
        <v>As at 30 June 2024</v>
      </c>
      <c r="B61" s="130"/>
      <c r="C61" s="130"/>
      <c r="D61" s="130"/>
      <c r="E61" s="130"/>
      <c r="F61" s="130"/>
      <c r="G61" s="131"/>
      <c r="H61" s="132"/>
      <c r="I61" s="133"/>
      <c r="J61" s="132"/>
      <c r="K61" s="133"/>
      <c r="L61" s="132"/>
      <c r="M61" s="133"/>
    </row>
    <row r="62" spans="1:13" ht="16.5" customHeight="1">
      <c r="A62" s="128"/>
      <c r="B62" s="124"/>
      <c r="C62" s="124"/>
      <c r="D62" s="124"/>
      <c r="E62" s="124"/>
      <c r="F62" s="124"/>
      <c r="G62" s="125"/>
      <c r="H62" s="126"/>
      <c r="I62" s="127"/>
      <c r="J62" s="126"/>
      <c r="K62" s="127"/>
      <c r="L62" s="126"/>
      <c r="M62" s="127"/>
    </row>
    <row r="63" spans="1:13" ht="16.5" customHeight="1">
      <c r="C63" s="124"/>
      <c r="D63" s="124"/>
      <c r="G63" s="125"/>
      <c r="I63" s="125"/>
      <c r="K63" s="125"/>
      <c r="M63" s="125"/>
    </row>
    <row r="64" spans="1:13" ht="16.5" customHeight="1">
      <c r="C64" s="124"/>
      <c r="D64" s="124"/>
      <c r="G64" s="196" t="s">
        <v>3</v>
      </c>
      <c r="H64" s="196"/>
      <c r="I64" s="196"/>
      <c r="J64" s="8"/>
      <c r="K64" s="196" t="s">
        <v>4</v>
      </c>
      <c r="L64" s="196"/>
      <c r="M64" s="196"/>
    </row>
    <row r="65" spans="1:13" ht="16.5" customHeight="1">
      <c r="C65" s="124"/>
      <c r="D65" s="124"/>
      <c r="G65" s="197" t="s">
        <v>5</v>
      </c>
      <c r="H65" s="197"/>
      <c r="I65" s="197"/>
      <c r="J65" s="8"/>
      <c r="K65" s="197" t="s">
        <v>5</v>
      </c>
      <c r="L65" s="197"/>
      <c r="M65" s="197"/>
    </row>
    <row r="66" spans="1:13" ht="16.5" customHeight="1">
      <c r="C66" s="124"/>
      <c r="D66" s="124"/>
      <c r="G66" s="9" t="s">
        <v>6</v>
      </c>
      <c r="H66" s="9"/>
      <c r="I66" s="9" t="s">
        <v>7</v>
      </c>
      <c r="J66" s="8"/>
      <c r="K66" s="9" t="s">
        <v>6</v>
      </c>
      <c r="L66" s="9"/>
      <c r="M66" s="9" t="s">
        <v>7</v>
      </c>
    </row>
    <row r="67" spans="1:13" ht="16.5" customHeight="1">
      <c r="C67" s="124"/>
      <c r="D67" s="124"/>
      <c r="G67" s="135" t="s">
        <v>8</v>
      </c>
      <c r="H67" s="8"/>
      <c r="I67" s="10" t="s">
        <v>9</v>
      </c>
      <c r="J67" s="8"/>
      <c r="K67" s="135" t="s">
        <v>8</v>
      </c>
      <c r="L67" s="8"/>
      <c r="M67" s="10" t="s">
        <v>9</v>
      </c>
    </row>
    <row r="68" spans="1:13" ht="16.5" customHeight="1">
      <c r="C68" s="124"/>
      <c r="D68" s="124"/>
      <c r="G68" s="136" t="s">
        <v>10</v>
      </c>
      <c r="H68" s="11"/>
      <c r="I68" s="136" t="s">
        <v>11</v>
      </c>
      <c r="J68" s="11"/>
      <c r="K68" s="136" t="s">
        <v>10</v>
      </c>
      <c r="L68" s="11"/>
      <c r="M68" s="136" t="s">
        <v>11</v>
      </c>
    </row>
    <row r="69" spans="1:13" ht="16.5" customHeight="1">
      <c r="C69" s="124"/>
      <c r="D69" s="124"/>
      <c r="E69" s="12" t="s">
        <v>12</v>
      </c>
      <c r="G69" s="13" t="s">
        <v>13</v>
      </c>
      <c r="H69" s="11"/>
      <c r="I69" s="13" t="s">
        <v>13</v>
      </c>
      <c r="J69" s="11"/>
      <c r="K69" s="13" t="s">
        <v>13</v>
      </c>
      <c r="L69" s="11"/>
      <c r="M69" s="13" t="s">
        <v>13</v>
      </c>
    </row>
    <row r="70" spans="1:13" ht="16.5" customHeight="1">
      <c r="C70" s="152"/>
      <c r="D70" s="152"/>
      <c r="E70" s="14"/>
      <c r="F70" s="153"/>
      <c r="G70" s="159"/>
      <c r="H70" s="154"/>
      <c r="I70" s="10"/>
      <c r="J70" s="154"/>
      <c r="K70" s="159"/>
      <c r="L70" s="154"/>
      <c r="M70" s="10"/>
    </row>
    <row r="71" spans="1:13" ht="16.5" customHeight="1">
      <c r="A71" s="6" t="s">
        <v>46</v>
      </c>
      <c r="B71" s="6"/>
      <c r="C71" s="124"/>
      <c r="D71" s="124"/>
      <c r="E71" s="14"/>
      <c r="F71" s="124"/>
      <c r="G71" s="159"/>
      <c r="H71" s="126"/>
      <c r="I71" s="137"/>
      <c r="J71" s="15"/>
      <c r="K71" s="159"/>
      <c r="L71" s="126"/>
      <c r="M71" s="137"/>
    </row>
    <row r="72" spans="1:13" ht="16.5" customHeight="1">
      <c r="A72" s="6"/>
      <c r="B72" s="6"/>
      <c r="C72" s="124"/>
      <c r="D72" s="124"/>
      <c r="E72" s="124"/>
      <c r="F72" s="124"/>
      <c r="G72" s="159"/>
      <c r="H72" s="126"/>
      <c r="I72" s="127"/>
      <c r="J72" s="138"/>
      <c r="K72" s="159"/>
      <c r="L72" s="126"/>
      <c r="M72" s="127"/>
    </row>
    <row r="73" spans="1:13" ht="16.5" customHeight="1">
      <c r="A73" s="6" t="s">
        <v>47</v>
      </c>
      <c r="B73" s="6"/>
      <c r="C73" s="16"/>
      <c r="D73" s="16"/>
      <c r="E73" s="194"/>
      <c r="F73" s="194"/>
      <c r="G73" s="159"/>
      <c r="I73" s="125"/>
      <c r="J73" s="138"/>
      <c r="K73" s="159"/>
      <c r="M73" s="125"/>
    </row>
    <row r="74" spans="1:13" ht="16.5" customHeight="1">
      <c r="A74" s="6"/>
      <c r="B74" s="6"/>
      <c r="C74" s="124"/>
      <c r="D74" s="124"/>
      <c r="E74" s="124"/>
      <c r="F74" s="124"/>
      <c r="G74" s="159"/>
      <c r="H74" s="126"/>
      <c r="I74" s="127"/>
      <c r="J74" s="138"/>
      <c r="K74" s="159"/>
      <c r="L74" s="126"/>
      <c r="M74" s="127"/>
    </row>
    <row r="75" spans="1:13" ht="16.5" customHeight="1">
      <c r="A75" s="7" t="s">
        <v>48</v>
      </c>
      <c r="B75" s="6"/>
      <c r="C75" s="124"/>
      <c r="D75" s="124"/>
      <c r="E75" s="124">
        <v>11</v>
      </c>
      <c r="F75" s="124"/>
      <c r="G75" s="159">
        <v>3491730</v>
      </c>
      <c r="H75" s="126"/>
      <c r="I75" s="125">
        <v>0</v>
      </c>
      <c r="J75" s="138"/>
      <c r="K75" s="159">
        <v>3491730</v>
      </c>
      <c r="L75" s="126"/>
      <c r="M75" s="125">
        <v>0</v>
      </c>
    </row>
    <row r="76" spans="1:13" ht="16.5" customHeight="1">
      <c r="A76" s="7" t="s">
        <v>49</v>
      </c>
      <c r="C76" s="16"/>
      <c r="D76" s="16"/>
      <c r="E76" s="194"/>
      <c r="F76" s="155"/>
      <c r="G76" s="159">
        <v>469423</v>
      </c>
      <c r="H76" s="7"/>
      <c r="I76" s="125">
        <v>568459</v>
      </c>
      <c r="J76" s="7"/>
      <c r="K76" s="159">
        <v>464002</v>
      </c>
      <c r="L76" s="7"/>
      <c r="M76" s="125">
        <v>426000</v>
      </c>
    </row>
    <row r="77" spans="1:13" ht="16.5" customHeight="1">
      <c r="A77" s="7" t="s">
        <v>50</v>
      </c>
      <c r="C77" s="16"/>
      <c r="D77" s="16"/>
      <c r="E77" s="141">
        <v>16.5</v>
      </c>
      <c r="F77" s="155"/>
      <c r="G77" s="159">
        <v>30000</v>
      </c>
      <c r="H77" s="7"/>
      <c r="I77" s="125">
        <v>30000</v>
      </c>
      <c r="J77" s="7"/>
      <c r="K77" s="159">
        <v>744000</v>
      </c>
      <c r="L77" s="7"/>
      <c r="M77" s="125">
        <v>744000</v>
      </c>
    </row>
    <row r="78" spans="1:13" ht="16.5" customHeight="1">
      <c r="A78" s="7" t="s">
        <v>51</v>
      </c>
      <c r="C78" s="16"/>
      <c r="D78" s="16"/>
      <c r="E78" s="194"/>
      <c r="F78" s="155"/>
      <c r="G78" s="159">
        <v>133515</v>
      </c>
      <c r="H78" s="7"/>
      <c r="I78" s="125">
        <v>165942</v>
      </c>
      <c r="J78" s="7"/>
      <c r="K78" s="159">
        <v>17126</v>
      </c>
      <c r="L78" s="7"/>
      <c r="M78" s="125">
        <v>20020</v>
      </c>
    </row>
    <row r="79" spans="1:13" ht="16.5" customHeight="1">
      <c r="A79" s="7" t="s">
        <v>52</v>
      </c>
      <c r="C79" s="16"/>
      <c r="D79" s="16"/>
      <c r="E79" s="194">
        <v>13</v>
      </c>
      <c r="F79" s="155"/>
      <c r="G79" s="159">
        <v>2543985</v>
      </c>
      <c r="H79" s="7"/>
      <c r="I79" s="125">
        <v>4774421</v>
      </c>
      <c r="J79" s="7"/>
      <c r="K79" s="159">
        <v>2543985</v>
      </c>
      <c r="L79" s="7"/>
      <c r="M79" s="125">
        <v>4774421</v>
      </c>
    </row>
    <row r="80" spans="1:13" ht="16.5" customHeight="1">
      <c r="A80" s="7" t="s">
        <v>53</v>
      </c>
      <c r="C80" s="16"/>
      <c r="D80" s="16"/>
      <c r="E80" s="194"/>
      <c r="F80" s="155"/>
      <c r="G80" s="159">
        <v>96095</v>
      </c>
      <c r="H80" s="7"/>
      <c r="I80" s="3">
        <v>113804</v>
      </c>
      <c r="J80" s="7"/>
      <c r="K80" s="159">
        <v>36443</v>
      </c>
      <c r="L80" s="7"/>
      <c r="M80" s="3">
        <v>38245</v>
      </c>
    </row>
    <row r="81" spans="1:13" ht="16.5" customHeight="1">
      <c r="A81" s="7" t="s">
        <v>54</v>
      </c>
      <c r="C81" s="16"/>
      <c r="D81" s="16"/>
      <c r="E81" s="194"/>
      <c r="F81" s="155"/>
      <c r="G81" s="159">
        <v>674928</v>
      </c>
      <c r="H81" s="7"/>
      <c r="I81" s="125">
        <v>655789</v>
      </c>
      <c r="K81" s="159">
        <v>0</v>
      </c>
      <c r="M81" s="125">
        <v>0</v>
      </c>
    </row>
    <row r="82" spans="1:13" ht="16.5" customHeight="1">
      <c r="A82" s="7" t="s">
        <v>55</v>
      </c>
      <c r="C82" s="16"/>
      <c r="D82" s="16"/>
      <c r="E82" s="194"/>
      <c r="F82" s="155"/>
      <c r="G82" s="162">
        <v>302259</v>
      </c>
      <c r="I82" s="147">
        <v>257313</v>
      </c>
      <c r="K82" s="162">
        <v>66580</v>
      </c>
      <c r="M82" s="147">
        <v>69413</v>
      </c>
    </row>
    <row r="83" spans="1:13" ht="16.5" customHeight="1">
      <c r="A83" s="6"/>
      <c r="B83" s="6"/>
      <c r="C83" s="124"/>
      <c r="D83" s="124"/>
      <c r="E83" s="124"/>
      <c r="F83" s="124"/>
      <c r="G83" s="159"/>
      <c r="H83" s="126"/>
      <c r="I83" s="125"/>
      <c r="J83" s="138"/>
      <c r="K83" s="159"/>
      <c r="L83" s="126"/>
      <c r="M83" s="125"/>
    </row>
    <row r="84" spans="1:13" ht="16.5" customHeight="1">
      <c r="A84" s="6" t="s">
        <v>56</v>
      </c>
      <c r="C84" s="16"/>
      <c r="D84" s="16"/>
      <c r="E84" s="194"/>
      <c r="F84" s="155"/>
      <c r="G84" s="160">
        <f>SUM(G75:G83)</f>
        <v>7741935</v>
      </c>
      <c r="I84" s="131">
        <f>SUM(I75:I83)</f>
        <v>6565728</v>
      </c>
      <c r="J84" s="138"/>
      <c r="K84" s="160">
        <f>SUM(K75:K83)</f>
        <v>7363866</v>
      </c>
      <c r="M84" s="131">
        <f>SUM(M75:M83)</f>
        <v>6072099</v>
      </c>
    </row>
    <row r="85" spans="1:13" ht="16.5" customHeight="1">
      <c r="A85" s="6"/>
      <c r="C85" s="16"/>
      <c r="D85" s="16"/>
      <c r="E85" s="194"/>
      <c r="F85" s="155"/>
      <c r="G85" s="159"/>
      <c r="I85" s="125"/>
      <c r="J85" s="138"/>
      <c r="K85" s="159"/>
      <c r="M85" s="125"/>
    </row>
    <row r="86" spans="1:13" ht="16.5" customHeight="1">
      <c r="A86" s="6" t="s">
        <v>57</v>
      </c>
      <c r="C86" s="16"/>
      <c r="D86" s="16"/>
      <c r="E86" s="194"/>
      <c r="F86" s="155"/>
      <c r="G86" s="159"/>
      <c r="I86" s="125"/>
      <c r="J86" s="138"/>
      <c r="K86" s="159"/>
      <c r="M86" s="125"/>
    </row>
    <row r="87" spans="1:13" ht="16.5" customHeight="1">
      <c r="A87" s="6"/>
      <c r="B87" s="6"/>
      <c r="C87" s="124"/>
      <c r="D87" s="124"/>
      <c r="E87" s="124"/>
      <c r="F87" s="124"/>
      <c r="G87" s="159"/>
      <c r="H87" s="126"/>
      <c r="I87" s="125"/>
      <c r="J87" s="138"/>
      <c r="K87" s="159"/>
      <c r="L87" s="126"/>
      <c r="M87" s="125"/>
    </row>
    <row r="88" spans="1:13" ht="16.5" customHeight="1">
      <c r="A88" s="7" t="s">
        <v>58</v>
      </c>
      <c r="B88" s="6"/>
      <c r="C88" s="124"/>
      <c r="D88" s="124"/>
      <c r="E88" s="194"/>
      <c r="F88" s="124"/>
      <c r="G88" s="159">
        <v>264455</v>
      </c>
      <c r="H88" s="126"/>
      <c r="I88" s="125">
        <v>314814</v>
      </c>
      <c r="J88" s="126"/>
      <c r="K88" s="159">
        <v>16265</v>
      </c>
      <c r="L88" s="126"/>
      <c r="M88" s="125">
        <v>19976</v>
      </c>
    </row>
    <row r="89" spans="1:13" ht="16.5" customHeight="1">
      <c r="A89" s="7" t="s">
        <v>59</v>
      </c>
      <c r="B89" s="6"/>
      <c r="C89" s="124"/>
      <c r="D89" s="124"/>
      <c r="E89" s="194"/>
      <c r="F89" s="124"/>
      <c r="G89" s="159"/>
      <c r="H89" s="126"/>
      <c r="I89" s="125"/>
      <c r="J89" s="138"/>
      <c r="K89" s="159"/>
      <c r="L89" s="126"/>
      <c r="M89" s="125"/>
    </row>
    <row r="90" spans="1:13" ht="16.5" customHeight="1">
      <c r="B90" s="7" t="s">
        <v>60</v>
      </c>
      <c r="C90" s="124"/>
      <c r="D90" s="124"/>
      <c r="E90" s="194">
        <v>12</v>
      </c>
      <c r="F90" s="124"/>
      <c r="G90" s="159">
        <v>4593335</v>
      </c>
      <c r="H90" s="126"/>
      <c r="I90" s="125">
        <v>4533613</v>
      </c>
      <c r="J90" s="126"/>
      <c r="K90" s="159">
        <v>0</v>
      </c>
      <c r="L90" s="126"/>
      <c r="M90" s="125">
        <v>0</v>
      </c>
    </row>
    <row r="91" spans="1:13" ht="16.5" customHeight="1">
      <c r="A91" s="7" t="s">
        <v>61</v>
      </c>
      <c r="B91" s="6"/>
      <c r="C91" s="124"/>
      <c r="D91" s="124"/>
      <c r="E91" s="194">
        <v>13</v>
      </c>
      <c r="F91" s="124"/>
      <c r="G91" s="159">
        <v>2237205</v>
      </c>
      <c r="H91" s="126"/>
      <c r="I91" s="125">
        <v>2861644</v>
      </c>
      <c r="J91" s="126"/>
      <c r="K91" s="159">
        <v>2237205</v>
      </c>
      <c r="L91" s="126"/>
      <c r="M91" s="125">
        <v>2861644</v>
      </c>
    </row>
    <row r="92" spans="1:13" ht="16.5" customHeight="1">
      <c r="A92" s="7" t="s">
        <v>62</v>
      </c>
      <c r="C92" s="16"/>
      <c r="D92" s="16"/>
      <c r="E92" s="141">
        <v>16.5</v>
      </c>
      <c r="F92" s="155"/>
      <c r="G92" s="159" t="s">
        <v>63</v>
      </c>
      <c r="H92" s="126"/>
      <c r="I92" s="125">
        <v>0</v>
      </c>
      <c r="J92" s="126"/>
      <c r="K92" s="159">
        <v>3500000</v>
      </c>
      <c r="L92" s="126"/>
      <c r="M92" s="3">
        <v>3500000</v>
      </c>
    </row>
    <row r="93" spans="1:13" ht="16.5" customHeight="1">
      <c r="A93" s="7" t="s">
        <v>64</v>
      </c>
      <c r="C93" s="16"/>
      <c r="D93" s="16"/>
      <c r="E93" s="194"/>
      <c r="F93" s="155"/>
      <c r="G93" s="159">
        <v>123728</v>
      </c>
      <c r="H93" s="138"/>
      <c r="I93" s="125">
        <v>122527</v>
      </c>
      <c r="J93" s="138"/>
      <c r="K93" s="159">
        <v>69959</v>
      </c>
      <c r="L93" s="138"/>
      <c r="M93" s="125">
        <v>68665</v>
      </c>
    </row>
    <row r="94" spans="1:13" ht="16.5" customHeight="1">
      <c r="A94" s="7" t="s">
        <v>65</v>
      </c>
      <c r="C94" s="16"/>
      <c r="D94" s="16"/>
      <c r="E94" s="194"/>
      <c r="F94" s="155"/>
      <c r="G94" s="159">
        <v>675190</v>
      </c>
      <c r="H94" s="138"/>
      <c r="I94" s="3">
        <v>681784</v>
      </c>
      <c r="J94" s="138"/>
      <c r="K94" s="159">
        <v>0</v>
      </c>
      <c r="L94" s="138"/>
      <c r="M94" s="3">
        <v>0</v>
      </c>
    </row>
    <row r="95" spans="1:13" ht="16.5" customHeight="1">
      <c r="A95" s="7" t="s">
        <v>66</v>
      </c>
      <c r="C95" s="16"/>
      <c r="D95" s="16"/>
      <c r="E95" s="194"/>
      <c r="F95" s="155"/>
      <c r="G95" s="162">
        <v>5559</v>
      </c>
      <c r="H95" s="138"/>
      <c r="I95" s="4">
        <v>5476</v>
      </c>
      <c r="J95" s="138"/>
      <c r="K95" s="162">
        <v>4779</v>
      </c>
      <c r="L95" s="138"/>
      <c r="M95" s="4">
        <v>4773</v>
      </c>
    </row>
    <row r="96" spans="1:13" ht="16.5" customHeight="1">
      <c r="A96" s="6"/>
      <c r="B96" s="6"/>
      <c r="C96" s="124"/>
      <c r="D96" s="124"/>
      <c r="E96" s="124"/>
      <c r="F96" s="124"/>
      <c r="G96" s="159"/>
      <c r="H96" s="126"/>
      <c r="I96" s="125"/>
      <c r="J96" s="138"/>
      <c r="K96" s="159"/>
      <c r="L96" s="126"/>
      <c r="M96" s="125"/>
    </row>
    <row r="97" spans="1:13" ht="16.5" customHeight="1">
      <c r="A97" s="6" t="s">
        <v>67</v>
      </c>
      <c r="C97" s="16"/>
      <c r="D97" s="16"/>
      <c r="E97" s="155"/>
      <c r="F97" s="155"/>
      <c r="G97" s="160">
        <f>SUM(G88:G96)</f>
        <v>7899472</v>
      </c>
      <c r="H97" s="138"/>
      <c r="I97" s="131">
        <f>SUM(I88:I96)</f>
        <v>8519858</v>
      </c>
      <c r="J97" s="138"/>
      <c r="K97" s="160">
        <f>SUM(K88:K96)</f>
        <v>5828208</v>
      </c>
      <c r="L97" s="138"/>
      <c r="M97" s="131">
        <f>SUM(M88:M96)</f>
        <v>6455058</v>
      </c>
    </row>
    <row r="98" spans="1:13" ht="16.5" customHeight="1">
      <c r="A98" s="6"/>
      <c r="B98" s="6"/>
      <c r="C98" s="124"/>
      <c r="D98" s="124"/>
      <c r="E98" s="124"/>
      <c r="F98" s="124"/>
      <c r="G98" s="159"/>
      <c r="H98" s="126"/>
      <c r="I98" s="125"/>
      <c r="J98" s="138"/>
      <c r="K98" s="159"/>
      <c r="L98" s="126"/>
      <c r="M98" s="125"/>
    </row>
    <row r="99" spans="1:13" ht="16.5" customHeight="1">
      <c r="A99" s="6" t="s">
        <v>68</v>
      </c>
      <c r="C99" s="16"/>
      <c r="D99" s="16"/>
      <c r="E99" s="155"/>
      <c r="F99" s="155"/>
      <c r="G99" s="160">
        <f>G97+G84</f>
        <v>15641407</v>
      </c>
      <c r="H99" s="138"/>
      <c r="I99" s="131">
        <f>I97+I84</f>
        <v>15085586</v>
      </c>
      <c r="J99" s="138"/>
      <c r="K99" s="160">
        <f>K97+K84</f>
        <v>13192074</v>
      </c>
      <c r="L99" s="138"/>
      <c r="M99" s="131">
        <f>M97+M84</f>
        <v>12527157</v>
      </c>
    </row>
    <row r="100" spans="1:13" ht="16.5" customHeight="1">
      <c r="A100" s="6"/>
      <c r="C100" s="16"/>
      <c r="D100" s="16"/>
      <c r="E100" s="155"/>
      <c r="F100" s="155"/>
      <c r="G100" s="125"/>
      <c r="H100" s="138"/>
      <c r="I100" s="125"/>
      <c r="J100" s="138"/>
      <c r="K100" s="125"/>
      <c r="L100" s="138"/>
      <c r="M100" s="125"/>
    </row>
    <row r="101" spans="1:13" ht="16.5" customHeight="1">
      <c r="A101" s="6"/>
      <c r="C101" s="16"/>
      <c r="D101" s="16"/>
      <c r="E101" s="155"/>
      <c r="F101" s="155"/>
      <c r="G101" s="125"/>
      <c r="H101" s="138"/>
      <c r="I101" s="125"/>
      <c r="J101" s="138"/>
      <c r="K101" s="125"/>
      <c r="L101" s="138"/>
      <c r="M101" s="125"/>
    </row>
    <row r="102" spans="1:13" ht="16.5" customHeight="1">
      <c r="A102" s="6"/>
      <c r="C102" s="16"/>
      <c r="D102" s="16"/>
      <c r="E102" s="155"/>
      <c r="F102" s="155"/>
      <c r="G102" s="125"/>
      <c r="H102" s="138"/>
      <c r="I102" s="125"/>
      <c r="J102" s="138"/>
      <c r="K102" s="125"/>
      <c r="L102" s="138"/>
      <c r="M102" s="125"/>
    </row>
    <row r="103" spans="1:13" ht="16.5" customHeight="1">
      <c r="A103" s="6"/>
      <c r="C103" s="16"/>
      <c r="D103" s="16"/>
      <c r="E103" s="155"/>
      <c r="F103" s="155"/>
      <c r="G103" s="125"/>
      <c r="H103" s="138"/>
      <c r="I103" s="125"/>
      <c r="J103" s="138"/>
      <c r="K103" s="125"/>
      <c r="L103" s="138"/>
      <c r="M103" s="125"/>
    </row>
    <row r="104" spans="1:13" ht="16.5" customHeight="1">
      <c r="A104" s="6"/>
      <c r="C104" s="16"/>
      <c r="D104" s="16"/>
      <c r="E104" s="155"/>
      <c r="F104" s="155"/>
      <c r="G104" s="125"/>
      <c r="H104" s="138"/>
      <c r="I104" s="125"/>
      <c r="J104" s="138"/>
      <c r="K104" s="125"/>
      <c r="L104" s="138"/>
      <c r="M104" s="125"/>
    </row>
    <row r="105" spans="1:13" ht="16.5" customHeight="1">
      <c r="A105" s="6"/>
      <c r="C105" s="16"/>
      <c r="D105" s="16"/>
      <c r="E105" s="155"/>
      <c r="F105" s="155"/>
      <c r="G105" s="125"/>
      <c r="H105" s="138"/>
      <c r="I105" s="125"/>
      <c r="J105" s="138"/>
      <c r="K105" s="125"/>
      <c r="L105" s="138"/>
      <c r="M105" s="125"/>
    </row>
    <row r="106" spans="1:13" ht="16.5" customHeight="1">
      <c r="A106" s="6"/>
      <c r="C106" s="16"/>
      <c r="D106" s="16"/>
      <c r="E106" s="155"/>
      <c r="F106" s="155"/>
      <c r="G106" s="125"/>
      <c r="H106" s="138"/>
      <c r="I106" s="125"/>
      <c r="J106" s="138"/>
      <c r="K106" s="125"/>
      <c r="L106" s="138"/>
      <c r="M106" s="125"/>
    </row>
    <row r="107" spans="1:13" ht="16.5" customHeight="1">
      <c r="A107" s="6"/>
      <c r="C107" s="16"/>
      <c r="D107" s="16"/>
      <c r="E107" s="155"/>
      <c r="F107" s="155"/>
      <c r="G107" s="125"/>
      <c r="H107" s="138"/>
      <c r="I107" s="125"/>
      <c r="J107" s="138"/>
      <c r="K107" s="125"/>
      <c r="L107" s="138"/>
      <c r="M107" s="125"/>
    </row>
    <row r="108" spans="1:13" ht="16.5" customHeight="1">
      <c r="A108" s="6"/>
      <c r="C108" s="16"/>
      <c r="D108" s="16"/>
      <c r="E108" s="155"/>
      <c r="F108" s="155"/>
      <c r="G108" s="125"/>
      <c r="H108" s="138"/>
      <c r="I108" s="125"/>
      <c r="J108" s="138"/>
      <c r="K108" s="125"/>
      <c r="L108" s="138"/>
      <c r="M108" s="125"/>
    </row>
    <row r="109" spans="1:13" ht="16.5" customHeight="1">
      <c r="A109" s="6"/>
      <c r="C109" s="16"/>
      <c r="D109" s="16"/>
      <c r="E109" s="155"/>
      <c r="F109" s="155"/>
      <c r="G109" s="125"/>
      <c r="H109" s="138"/>
      <c r="I109" s="125"/>
      <c r="J109" s="138"/>
      <c r="K109" s="125"/>
      <c r="L109" s="138"/>
      <c r="M109" s="125"/>
    </row>
    <row r="110" spans="1:13" ht="16.5" customHeight="1">
      <c r="A110" s="6"/>
      <c r="C110" s="16"/>
      <c r="D110" s="16"/>
      <c r="E110" s="155"/>
      <c r="F110" s="155"/>
      <c r="G110" s="125"/>
      <c r="H110" s="138"/>
      <c r="I110" s="125"/>
      <c r="J110" s="138"/>
      <c r="K110" s="125"/>
      <c r="L110" s="138"/>
      <c r="M110" s="125"/>
    </row>
    <row r="111" spans="1:13" ht="2.1" customHeight="1">
      <c r="A111" s="6"/>
      <c r="C111" s="16"/>
      <c r="D111" s="16"/>
      <c r="E111" s="155"/>
      <c r="F111" s="155"/>
      <c r="G111" s="125"/>
      <c r="H111" s="138"/>
      <c r="I111" s="125"/>
      <c r="J111" s="138"/>
      <c r="K111" s="125"/>
      <c r="L111" s="138"/>
      <c r="M111" s="125"/>
    </row>
    <row r="112" spans="1:13" ht="22.15" customHeight="1">
      <c r="A112" s="21" t="str">
        <f>A58</f>
        <v>The accompanying notes are an integral part of this interim financial information.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</row>
    <row r="113" spans="1:13" ht="16.5" customHeight="1">
      <c r="A113" s="6" t="s">
        <v>0</v>
      </c>
      <c r="B113" s="124"/>
      <c r="C113" s="124"/>
      <c r="D113" s="124"/>
      <c r="E113" s="124"/>
      <c r="F113" s="124"/>
      <c r="G113" s="125"/>
      <c r="H113" s="126"/>
      <c r="I113" s="127"/>
      <c r="J113" s="126"/>
      <c r="K113" s="127"/>
      <c r="L113" s="126"/>
      <c r="M113" s="127"/>
    </row>
    <row r="114" spans="1:13" ht="16.5" customHeight="1">
      <c r="A114" s="128" t="s">
        <v>1</v>
      </c>
      <c r="B114" s="124"/>
      <c r="C114" s="124"/>
      <c r="D114" s="124"/>
      <c r="E114" s="124"/>
      <c r="F114" s="124"/>
      <c r="G114" s="125"/>
      <c r="H114" s="126"/>
      <c r="I114" s="127"/>
      <c r="J114" s="126"/>
      <c r="K114" s="127"/>
      <c r="L114" s="126"/>
      <c r="M114" s="127"/>
    </row>
    <row r="115" spans="1:13" ht="16.5" customHeight="1">
      <c r="A115" s="151" t="str">
        <f>A3</f>
        <v>As at 30 June 2024</v>
      </c>
      <c r="B115" s="130"/>
      <c r="C115" s="130"/>
      <c r="D115" s="130"/>
      <c r="E115" s="130"/>
      <c r="F115" s="130"/>
      <c r="G115" s="131"/>
      <c r="H115" s="132"/>
      <c r="I115" s="133"/>
      <c r="J115" s="132"/>
      <c r="K115" s="133"/>
      <c r="L115" s="132"/>
      <c r="M115" s="133"/>
    </row>
    <row r="116" spans="1:13" ht="16.5" customHeight="1">
      <c r="A116" s="128"/>
      <c r="B116" s="124"/>
      <c r="C116" s="124"/>
      <c r="D116" s="124"/>
      <c r="E116" s="124"/>
      <c r="F116" s="124"/>
      <c r="G116" s="125"/>
      <c r="H116" s="126"/>
      <c r="I116" s="127"/>
      <c r="J116" s="126"/>
      <c r="K116" s="127"/>
      <c r="L116" s="126"/>
      <c r="M116" s="127"/>
    </row>
    <row r="117" spans="1:13" ht="16.5" customHeight="1">
      <c r="C117" s="124"/>
      <c r="D117" s="124"/>
      <c r="G117" s="125"/>
      <c r="I117" s="125"/>
      <c r="K117" s="125"/>
      <c r="M117" s="125"/>
    </row>
    <row r="118" spans="1:13" ht="16.5" customHeight="1">
      <c r="C118" s="124"/>
      <c r="D118" s="124"/>
      <c r="G118" s="196" t="s">
        <v>3</v>
      </c>
      <c r="H118" s="196"/>
      <c r="I118" s="196"/>
      <c r="J118" s="8"/>
      <c r="K118" s="196" t="s">
        <v>4</v>
      </c>
      <c r="L118" s="196"/>
      <c r="M118" s="196"/>
    </row>
    <row r="119" spans="1:13" ht="16.5" customHeight="1">
      <c r="C119" s="124"/>
      <c r="D119" s="124"/>
      <c r="G119" s="197" t="s">
        <v>5</v>
      </c>
      <c r="H119" s="197"/>
      <c r="I119" s="197"/>
      <c r="J119" s="8"/>
      <c r="K119" s="197" t="s">
        <v>5</v>
      </c>
      <c r="L119" s="197"/>
      <c r="M119" s="197"/>
    </row>
    <row r="120" spans="1:13" ht="16.5" customHeight="1">
      <c r="C120" s="124"/>
      <c r="D120" s="124"/>
      <c r="G120" s="9" t="s">
        <v>6</v>
      </c>
      <c r="H120" s="9"/>
      <c r="I120" s="9" t="s">
        <v>7</v>
      </c>
      <c r="J120" s="8"/>
      <c r="K120" s="9" t="s">
        <v>6</v>
      </c>
      <c r="L120" s="9"/>
      <c r="M120" s="9" t="s">
        <v>7</v>
      </c>
    </row>
    <row r="121" spans="1:13" ht="16.5" customHeight="1">
      <c r="C121" s="124"/>
      <c r="D121" s="124"/>
      <c r="G121" s="135" t="s">
        <v>8</v>
      </c>
      <c r="H121" s="8"/>
      <c r="I121" s="10" t="s">
        <v>9</v>
      </c>
      <c r="J121" s="8"/>
      <c r="K121" s="135" t="s">
        <v>8</v>
      </c>
      <c r="L121" s="8"/>
      <c r="M121" s="10" t="s">
        <v>9</v>
      </c>
    </row>
    <row r="122" spans="1:13" ht="16.5" customHeight="1">
      <c r="C122" s="124"/>
      <c r="D122" s="124"/>
      <c r="G122" s="136" t="s">
        <v>10</v>
      </c>
      <c r="H122" s="11"/>
      <c r="I122" s="136" t="s">
        <v>11</v>
      </c>
      <c r="J122" s="11"/>
      <c r="K122" s="136" t="s">
        <v>10</v>
      </c>
      <c r="L122" s="11"/>
      <c r="M122" s="136" t="s">
        <v>11</v>
      </c>
    </row>
    <row r="123" spans="1:13" ht="16.5" customHeight="1">
      <c r="C123" s="124"/>
      <c r="D123" s="124"/>
      <c r="E123" s="14"/>
      <c r="G123" s="13" t="s">
        <v>13</v>
      </c>
      <c r="H123" s="11"/>
      <c r="I123" s="13" t="s">
        <v>13</v>
      </c>
      <c r="J123" s="11"/>
      <c r="K123" s="13" t="s">
        <v>13</v>
      </c>
      <c r="L123" s="11"/>
      <c r="M123" s="13" t="s">
        <v>13</v>
      </c>
    </row>
    <row r="124" spans="1:13" ht="16.5" customHeight="1">
      <c r="C124" s="152"/>
      <c r="D124" s="152"/>
      <c r="F124" s="153"/>
      <c r="G124" s="159"/>
      <c r="H124" s="154"/>
      <c r="I124" s="10"/>
      <c r="J124" s="154"/>
      <c r="K124" s="159"/>
      <c r="L124" s="154"/>
      <c r="M124" s="10"/>
    </row>
    <row r="125" spans="1:13" ht="16.5" customHeight="1">
      <c r="A125" s="6" t="s">
        <v>69</v>
      </c>
      <c r="B125" s="6"/>
      <c r="C125" s="124"/>
      <c r="D125" s="124"/>
      <c r="E125" s="14"/>
      <c r="F125" s="124"/>
      <c r="G125" s="159"/>
      <c r="H125" s="126"/>
      <c r="I125" s="137"/>
      <c r="J125" s="15"/>
      <c r="K125" s="159"/>
      <c r="L125" s="126"/>
      <c r="M125" s="137"/>
    </row>
    <row r="126" spans="1:13" ht="16.5" customHeight="1">
      <c r="C126" s="152"/>
      <c r="D126" s="152"/>
      <c r="E126" s="14"/>
      <c r="F126" s="153"/>
      <c r="G126" s="159"/>
      <c r="H126" s="154"/>
      <c r="I126" s="10"/>
      <c r="J126" s="154"/>
      <c r="K126" s="159"/>
      <c r="L126" s="154"/>
      <c r="M126" s="10"/>
    </row>
    <row r="127" spans="1:13" ht="16.5" customHeight="1">
      <c r="A127" s="6" t="s">
        <v>70</v>
      </c>
      <c r="C127" s="16"/>
      <c r="D127" s="16"/>
      <c r="E127" s="155"/>
      <c r="F127" s="155"/>
      <c r="G127" s="159"/>
      <c r="H127" s="138"/>
      <c r="I127" s="125"/>
      <c r="J127" s="138"/>
      <c r="K127" s="159"/>
      <c r="L127" s="138"/>
      <c r="M127" s="125"/>
    </row>
    <row r="128" spans="1:13" ht="16.5" customHeight="1">
      <c r="A128" s="6"/>
      <c r="B128" s="6"/>
      <c r="C128" s="124"/>
      <c r="D128" s="124"/>
      <c r="E128" s="124"/>
      <c r="F128" s="124"/>
      <c r="G128" s="159"/>
      <c r="H128" s="126"/>
      <c r="I128" s="125"/>
      <c r="J128" s="138"/>
      <c r="K128" s="159"/>
      <c r="L128" s="126"/>
      <c r="M128" s="125"/>
    </row>
    <row r="129" spans="1:13" ht="16.5" customHeight="1">
      <c r="A129" s="7" t="s">
        <v>71</v>
      </c>
      <c r="C129" s="16"/>
      <c r="D129" s="16"/>
      <c r="E129" s="194"/>
      <c r="F129" s="155"/>
      <c r="G129" s="159"/>
      <c r="H129" s="138"/>
      <c r="I129" s="125"/>
      <c r="J129" s="138"/>
      <c r="K129" s="159"/>
      <c r="L129" s="138"/>
      <c r="M129" s="125"/>
    </row>
    <row r="130" spans="1:13" ht="16.5" customHeight="1">
      <c r="B130" s="7" t="s">
        <v>72</v>
      </c>
      <c r="C130" s="16"/>
      <c r="D130" s="16"/>
      <c r="E130" s="155"/>
      <c r="F130" s="155"/>
      <c r="G130" s="159"/>
      <c r="H130" s="138"/>
      <c r="I130" s="125"/>
      <c r="J130" s="138"/>
      <c r="K130" s="159"/>
      <c r="L130" s="138"/>
      <c r="M130" s="125"/>
    </row>
    <row r="131" spans="1:13" ht="16.5" customHeight="1">
      <c r="C131" s="16" t="s">
        <v>73</v>
      </c>
      <c r="D131" s="16"/>
      <c r="E131" s="155"/>
      <c r="F131" s="155"/>
      <c r="G131" s="159"/>
      <c r="H131" s="138"/>
      <c r="I131" s="125"/>
      <c r="J131" s="138"/>
      <c r="K131" s="159"/>
      <c r="L131" s="138"/>
      <c r="M131" s="125"/>
    </row>
    <row r="132" spans="1:13" ht="16.5" customHeight="1" thickBot="1">
      <c r="C132" s="16"/>
      <c r="D132" s="16" t="s">
        <v>74</v>
      </c>
      <c r="E132" s="155"/>
      <c r="F132" s="155"/>
      <c r="G132" s="168">
        <v>4670560</v>
      </c>
      <c r="H132" s="138"/>
      <c r="I132" s="156">
        <v>4670560</v>
      </c>
      <c r="J132" s="157"/>
      <c r="K132" s="168">
        <v>4670560</v>
      </c>
      <c r="L132" s="157"/>
      <c r="M132" s="156">
        <v>4670560</v>
      </c>
    </row>
    <row r="133" spans="1:13" ht="16.5" customHeight="1" thickTop="1">
      <c r="C133" s="16"/>
      <c r="D133" s="16"/>
      <c r="E133" s="194"/>
      <c r="F133" s="155"/>
      <c r="G133" s="163"/>
      <c r="H133" s="138"/>
      <c r="I133" s="5"/>
      <c r="J133" s="22"/>
      <c r="K133" s="163"/>
      <c r="L133" s="138"/>
      <c r="M133" s="5"/>
    </row>
    <row r="134" spans="1:13" ht="16.5" customHeight="1">
      <c r="B134" s="7" t="s">
        <v>75</v>
      </c>
      <c r="C134" s="16"/>
      <c r="D134" s="16"/>
      <c r="E134" s="155"/>
      <c r="F134" s="155"/>
      <c r="G134" s="159"/>
      <c r="H134" s="138"/>
      <c r="I134" s="125"/>
      <c r="J134" s="138"/>
      <c r="K134" s="159"/>
      <c r="L134" s="138"/>
      <c r="M134" s="125"/>
    </row>
    <row r="135" spans="1:13" ht="16.5" customHeight="1">
      <c r="C135" s="16" t="s">
        <v>73</v>
      </c>
      <c r="E135" s="194"/>
      <c r="F135" s="155"/>
      <c r="G135" s="163"/>
      <c r="H135" s="138"/>
      <c r="I135" s="5"/>
      <c r="J135" s="22"/>
      <c r="K135" s="163"/>
      <c r="L135" s="138"/>
      <c r="M135" s="5"/>
    </row>
    <row r="136" spans="1:13" ht="16.5" customHeight="1">
      <c r="C136" s="16"/>
      <c r="D136" s="16" t="s">
        <v>76</v>
      </c>
      <c r="E136" s="194"/>
      <c r="F136" s="155"/>
      <c r="G136" s="163">
        <v>4670560</v>
      </c>
      <c r="H136" s="138"/>
      <c r="I136" s="158">
        <v>4670560</v>
      </c>
      <c r="J136" s="138"/>
      <c r="K136" s="163">
        <v>4670560</v>
      </c>
      <c r="L136" s="138"/>
      <c r="M136" s="158">
        <v>4670560</v>
      </c>
    </row>
    <row r="137" spans="1:13" ht="16.5" customHeight="1">
      <c r="A137" s="7" t="s">
        <v>77</v>
      </c>
      <c r="C137" s="16"/>
      <c r="D137" s="16"/>
      <c r="E137" s="194"/>
      <c r="F137" s="155"/>
      <c r="G137" s="163">
        <v>-568148</v>
      </c>
      <c r="H137" s="138"/>
      <c r="I137" s="158">
        <v>-568148</v>
      </c>
      <c r="J137" s="138"/>
      <c r="K137" s="163">
        <v>-568148</v>
      </c>
      <c r="L137" s="138"/>
      <c r="M137" s="158">
        <v>-568148</v>
      </c>
    </row>
    <row r="138" spans="1:13" ht="16.5" customHeight="1">
      <c r="A138" s="7" t="s">
        <v>78</v>
      </c>
      <c r="C138" s="16"/>
      <c r="D138" s="16"/>
      <c r="F138" s="155"/>
      <c r="G138" s="107"/>
      <c r="H138" s="138"/>
      <c r="I138" s="158"/>
      <c r="J138" s="138"/>
      <c r="K138" s="107"/>
      <c r="L138" s="138"/>
      <c r="M138" s="158"/>
    </row>
    <row r="139" spans="1:13" ht="16.5" customHeight="1">
      <c r="B139" s="7" t="s">
        <v>79</v>
      </c>
      <c r="D139" s="16"/>
      <c r="E139" s="194"/>
      <c r="F139" s="155"/>
      <c r="G139" s="163">
        <v>49892</v>
      </c>
      <c r="H139" s="138"/>
      <c r="I139" s="3">
        <v>49892</v>
      </c>
      <c r="J139" s="138"/>
      <c r="K139" s="163">
        <v>49892</v>
      </c>
      <c r="L139" s="138"/>
      <c r="M139" s="3">
        <v>49892</v>
      </c>
    </row>
    <row r="140" spans="1:13" ht="16.5" customHeight="1">
      <c r="B140" s="7" t="s">
        <v>80</v>
      </c>
      <c r="D140" s="16"/>
      <c r="E140" s="194"/>
      <c r="F140" s="155"/>
      <c r="G140" s="164">
        <v>-4390891</v>
      </c>
      <c r="I140" s="125">
        <v>-3973370</v>
      </c>
      <c r="K140" s="164">
        <v>-3224787</v>
      </c>
      <c r="M140" s="125">
        <v>-2926609</v>
      </c>
    </row>
    <row r="141" spans="1:13" ht="16.5" customHeight="1">
      <c r="A141" s="7" t="s">
        <v>81</v>
      </c>
      <c r="D141" s="16"/>
      <c r="E141" s="194"/>
      <c r="F141" s="155"/>
      <c r="G141" s="165">
        <v>2872490</v>
      </c>
      <c r="I141" s="147">
        <v>2891444</v>
      </c>
      <c r="K141" s="165">
        <v>2234843</v>
      </c>
      <c r="M141" s="147">
        <v>2253797</v>
      </c>
    </row>
    <row r="142" spans="1:13" ht="16.5" customHeight="1">
      <c r="A142" s="6"/>
      <c r="B142" s="6"/>
      <c r="C142" s="124"/>
      <c r="D142" s="124"/>
      <c r="E142" s="124"/>
      <c r="F142" s="124"/>
      <c r="G142" s="159"/>
      <c r="H142" s="126"/>
      <c r="I142" s="125"/>
      <c r="J142" s="138"/>
      <c r="K142" s="159"/>
      <c r="L142" s="126"/>
      <c r="M142" s="125"/>
    </row>
    <row r="143" spans="1:13" ht="16.5" customHeight="1">
      <c r="A143" s="6" t="s">
        <v>82</v>
      </c>
      <c r="B143" s="6"/>
      <c r="C143" s="6"/>
      <c r="D143" s="23"/>
      <c r="E143" s="194"/>
      <c r="F143" s="155"/>
      <c r="G143" s="163">
        <f>SUM(G136:G141)</f>
        <v>2633903</v>
      </c>
      <c r="H143" s="5"/>
      <c r="I143" s="5">
        <f>SUM(I136:I141)</f>
        <v>3070378</v>
      </c>
      <c r="J143" s="5"/>
      <c r="K143" s="163">
        <f>SUM(K136:K141)</f>
        <v>3162360</v>
      </c>
      <c r="L143" s="5"/>
      <c r="M143" s="5">
        <f>SUM(M136:M141)</f>
        <v>3479492</v>
      </c>
    </row>
    <row r="144" spans="1:13" ht="16.5" customHeight="1">
      <c r="A144" s="7" t="s">
        <v>83</v>
      </c>
      <c r="D144" s="16"/>
      <c r="E144" s="194"/>
      <c r="F144" s="155"/>
      <c r="G144" s="162">
        <v>108916</v>
      </c>
      <c r="I144" s="147">
        <v>110198</v>
      </c>
      <c r="K144" s="162">
        <v>0</v>
      </c>
      <c r="M144" s="147">
        <v>0</v>
      </c>
    </row>
    <row r="145" spans="1:13" ht="16.5" customHeight="1">
      <c r="A145" s="6"/>
      <c r="B145" s="6"/>
      <c r="C145" s="124"/>
      <c r="D145" s="124"/>
      <c r="E145" s="124"/>
      <c r="F145" s="124"/>
      <c r="G145" s="159"/>
      <c r="H145" s="126"/>
      <c r="I145" s="125"/>
      <c r="J145" s="138"/>
      <c r="K145" s="159"/>
      <c r="L145" s="126"/>
      <c r="M145" s="125"/>
    </row>
    <row r="146" spans="1:13" ht="16.5" customHeight="1">
      <c r="A146" s="6" t="s">
        <v>84</v>
      </c>
      <c r="D146" s="16"/>
      <c r="E146" s="194"/>
      <c r="F146" s="155"/>
      <c r="G146" s="165">
        <f>SUM(G143:G144)</f>
        <v>2742819</v>
      </c>
      <c r="I146" s="131">
        <f>SUM(I143:I144)</f>
        <v>3180576</v>
      </c>
      <c r="J146" s="138"/>
      <c r="K146" s="165">
        <f>SUM(K143:K144)</f>
        <v>3162360</v>
      </c>
      <c r="L146" s="22"/>
      <c r="M146" s="131">
        <f>SUM(M143:M144)</f>
        <v>3479492</v>
      </c>
    </row>
    <row r="147" spans="1:13" ht="16.5" customHeight="1">
      <c r="A147" s="6"/>
      <c r="B147" s="6"/>
      <c r="C147" s="124"/>
      <c r="D147" s="124"/>
      <c r="E147" s="124"/>
      <c r="F147" s="124"/>
      <c r="G147" s="159"/>
      <c r="H147" s="126"/>
      <c r="I147" s="125"/>
      <c r="J147" s="138"/>
      <c r="K147" s="159"/>
      <c r="L147" s="126"/>
      <c r="M147" s="125"/>
    </row>
    <row r="148" spans="1:13" ht="16.5" customHeight="1" thickBot="1">
      <c r="A148" s="6" t="s">
        <v>85</v>
      </c>
      <c r="B148" s="6"/>
      <c r="C148" s="16"/>
      <c r="D148" s="16"/>
      <c r="E148" s="194"/>
      <c r="F148" s="194"/>
      <c r="G148" s="166">
        <f>G146+G99</f>
        <v>18384226</v>
      </c>
      <c r="I148" s="167">
        <f>I146+I99</f>
        <v>18266162</v>
      </c>
      <c r="J148" s="138"/>
      <c r="K148" s="166">
        <f>K146+K99</f>
        <v>16354434</v>
      </c>
      <c r="L148" s="138"/>
      <c r="M148" s="167">
        <f>M146+M99</f>
        <v>16006649</v>
      </c>
    </row>
    <row r="149" spans="1:13" ht="16.5" customHeight="1" thickTop="1">
      <c r="A149" s="6"/>
      <c r="B149" s="6"/>
      <c r="C149" s="16"/>
      <c r="D149" s="16"/>
      <c r="E149" s="194"/>
      <c r="F149" s="194"/>
      <c r="G149" s="125"/>
      <c r="H149" s="125"/>
      <c r="I149" s="125"/>
      <c r="J149" s="125"/>
      <c r="K149" s="125"/>
      <c r="L149" s="125"/>
      <c r="M149" s="125"/>
    </row>
    <row r="150" spans="1:13" ht="16.5" customHeight="1">
      <c r="A150" s="6"/>
      <c r="B150" s="6"/>
      <c r="C150" s="16"/>
      <c r="D150" s="16"/>
      <c r="E150" s="194"/>
      <c r="F150" s="194"/>
      <c r="G150" s="125"/>
      <c r="H150" s="125"/>
      <c r="I150" s="125"/>
      <c r="J150" s="125"/>
      <c r="K150" s="125"/>
      <c r="L150" s="125"/>
      <c r="M150" s="125"/>
    </row>
    <row r="151" spans="1:13" ht="16.5" customHeight="1">
      <c r="A151" s="6"/>
      <c r="B151" s="6"/>
      <c r="C151" s="16"/>
      <c r="D151" s="16"/>
      <c r="E151" s="194"/>
      <c r="F151" s="194"/>
      <c r="G151" s="125"/>
      <c r="H151" s="125"/>
      <c r="I151" s="125"/>
      <c r="J151" s="125"/>
      <c r="K151" s="125"/>
      <c r="L151" s="125"/>
      <c r="M151" s="125"/>
    </row>
    <row r="152" spans="1:13" ht="16.5" hidden="1" customHeight="1">
      <c r="A152" s="6"/>
      <c r="B152" s="6"/>
      <c r="C152" s="16"/>
      <c r="D152" s="16"/>
      <c r="E152" s="194"/>
      <c r="F152" s="194"/>
      <c r="G152" s="125"/>
      <c r="H152" s="125"/>
      <c r="I152" s="125"/>
      <c r="J152" s="125"/>
      <c r="K152" s="125"/>
      <c r="L152" s="125"/>
      <c r="M152" s="125"/>
    </row>
    <row r="153" spans="1:13" ht="16.5" hidden="1" customHeight="1">
      <c r="A153" s="6"/>
      <c r="B153" s="6"/>
      <c r="C153" s="16"/>
      <c r="D153" s="16"/>
      <c r="E153" s="194"/>
      <c r="F153" s="194"/>
      <c r="G153" s="125"/>
      <c r="H153" s="125"/>
      <c r="I153" s="125"/>
      <c r="J153" s="125"/>
      <c r="K153" s="125"/>
      <c r="L153" s="125"/>
      <c r="M153" s="125"/>
    </row>
    <row r="154" spans="1:13" ht="16.5" hidden="1" customHeight="1">
      <c r="A154" s="6"/>
      <c r="B154" s="6"/>
      <c r="C154" s="16"/>
      <c r="D154" s="16"/>
      <c r="E154" s="194"/>
      <c r="F154" s="194"/>
      <c r="G154" s="125"/>
      <c r="H154" s="125"/>
      <c r="I154" s="125"/>
      <c r="J154" s="125"/>
      <c r="K154" s="125"/>
      <c r="L154" s="125"/>
      <c r="M154" s="125"/>
    </row>
    <row r="155" spans="1:13" ht="16.5" customHeight="1">
      <c r="A155" s="6"/>
      <c r="B155" s="6"/>
      <c r="C155" s="16"/>
      <c r="D155" s="16"/>
      <c r="E155" s="194"/>
      <c r="F155" s="194"/>
      <c r="G155" s="125"/>
      <c r="H155" s="125"/>
      <c r="I155" s="125"/>
      <c r="J155" s="125"/>
      <c r="K155" s="125"/>
      <c r="L155" s="125"/>
      <c r="M155" s="125"/>
    </row>
    <row r="156" spans="1:13" ht="16.5" customHeight="1">
      <c r="A156" s="6"/>
      <c r="B156" s="6"/>
      <c r="C156" s="16"/>
      <c r="D156" s="16"/>
      <c r="E156" s="194"/>
      <c r="F156" s="194"/>
      <c r="G156" s="125"/>
      <c r="H156" s="125"/>
      <c r="I156" s="125"/>
      <c r="J156" s="125"/>
      <c r="K156" s="125"/>
      <c r="L156" s="125"/>
      <c r="M156" s="125"/>
    </row>
    <row r="157" spans="1:13" ht="16.5" customHeight="1">
      <c r="A157" s="6"/>
      <c r="B157" s="6"/>
      <c r="C157" s="16"/>
      <c r="D157" s="16"/>
      <c r="E157" s="194"/>
      <c r="F157" s="194"/>
      <c r="G157" s="125"/>
      <c r="H157" s="125"/>
      <c r="I157" s="125"/>
      <c r="J157" s="125"/>
      <c r="K157" s="125"/>
      <c r="L157" s="125"/>
      <c r="M157" s="125"/>
    </row>
    <row r="158" spans="1:13" ht="16.5" customHeight="1">
      <c r="A158" s="6"/>
      <c r="B158" s="6"/>
      <c r="C158" s="16"/>
      <c r="D158" s="16"/>
      <c r="E158" s="194"/>
      <c r="F158" s="194"/>
      <c r="G158" s="125"/>
      <c r="H158" s="125"/>
      <c r="I158" s="125"/>
      <c r="J158" s="125"/>
      <c r="K158" s="125"/>
      <c r="L158" s="125"/>
      <c r="M158" s="125"/>
    </row>
    <row r="159" spans="1:13" ht="16.5" customHeight="1">
      <c r="A159" s="6"/>
      <c r="B159" s="6"/>
      <c r="C159" s="16"/>
      <c r="D159" s="16"/>
      <c r="E159" s="194"/>
      <c r="F159" s="194"/>
      <c r="G159" s="125"/>
      <c r="H159" s="125"/>
      <c r="I159" s="125"/>
      <c r="J159" s="125"/>
      <c r="K159" s="125"/>
      <c r="L159" s="125"/>
      <c r="M159" s="125"/>
    </row>
    <row r="160" spans="1:13" ht="19.5" customHeight="1">
      <c r="A160" s="6"/>
      <c r="B160" s="6"/>
      <c r="C160" s="16"/>
      <c r="D160" s="16"/>
      <c r="E160" s="194"/>
      <c r="F160" s="194"/>
      <c r="G160" s="125"/>
      <c r="H160" s="125"/>
      <c r="I160" s="125"/>
      <c r="J160" s="125"/>
      <c r="K160" s="125"/>
      <c r="L160" s="125"/>
      <c r="M160" s="125"/>
    </row>
    <row r="161" spans="1:13" ht="21" customHeight="1">
      <c r="A161" s="6"/>
      <c r="B161" s="6"/>
      <c r="C161" s="16"/>
      <c r="D161" s="16"/>
      <c r="E161" s="194"/>
      <c r="F161" s="194"/>
      <c r="G161" s="125"/>
      <c r="H161" s="125"/>
      <c r="I161" s="125"/>
      <c r="J161" s="125"/>
      <c r="K161" s="125"/>
      <c r="L161" s="125"/>
      <c r="M161" s="125"/>
    </row>
    <row r="162" spans="1:13" ht="21" customHeight="1">
      <c r="A162" s="6"/>
      <c r="B162" s="6"/>
      <c r="C162" s="16"/>
      <c r="D162" s="16"/>
      <c r="E162" s="194"/>
      <c r="F162" s="194"/>
      <c r="G162" s="125"/>
      <c r="H162" s="125"/>
      <c r="I162" s="125"/>
      <c r="J162" s="125"/>
      <c r="K162" s="125"/>
      <c r="L162" s="125"/>
      <c r="M162" s="125"/>
    </row>
    <row r="163" spans="1:13" ht="20.25" customHeight="1">
      <c r="A163" s="6"/>
      <c r="B163" s="6"/>
      <c r="C163" s="16"/>
      <c r="D163" s="16"/>
      <c r="E163" s="194"/>
      <c r="F163" s="194"/>
      <c r="G163" s="125"/>
      <c r="H163" s="125"/>
      <c r="I163" s="125"/>
      <c r="J163" s="125"/>
      <c r="K163" s="125"/>
      <c r="L163" s="125"/>
      <c r="M163" s="125"/>
    </row>
    <row r="164" spans="1:13" ht="18" customHeight="1">
      <c r="A164" s="6"/>
      <c r="B164" s="6"/>
      <c r="C164" s="16"/>
      <c r="D164" s="16"/>
      <c r="E164" s="194"/>
      <c r="F164" s="194"/>
      <c r="G164" s="125"/>
      <c r="H164" s="125"/>
      <c r="I164" s="125"/>
      <c r="J164" s="125"/>
      <c r="K164" s="125"/>
      <c r="L164" s="125"/>
      <c r="M164" s="125"/>
    </row>
    <row r="165" spans="1:13" ht="18" customHeight="1">
      <c r="A165" s="6"/>
      <c r="B165" s="6"/>
      <c r="C165" s="16"/>
      <c r="D165" s="16"/>
      <c r="E165" s="194"/>
      <c r="F165" s="194"/>
      <c r="G165" s="125"/>
      <c r="H165" s="125"/>
      <c r="I165" s="125"/>
      <c r="J165" s="125"/>
      <c r="K165" s="125"/>
      <c r="L165" s="125"/>
      <c r="M165" s="125"/>
    </row>
    <row r="167" spans="1:13" ht="22.15" customHeight="1">
      <c r="A167" s="21" t="str">
        <f>A58</f>
        <v>The accompanying notes are an integral part of this interim financial information.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</row>
  </sheetData>
  <mergeCells count="13">
    <mergeCell ref="G65:I65"/>
    <mergeCell ref="K65:M65"/>
    <mergeCell ref="G118:I118"/>
    <mergeCell ref="K118:M118"/>
    <mergeCell ref="G119:I119"/>
    <mergeCell ref="K119:M119"/>
    <mergeCell ref="G64:I64"/>
    <mergeCell ref="K64:M64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AB85-04C6-4464-9EA1-2A410500F2A1}">
  <dimension ref="A1:M115"/>
  <sheetViews>
    <sheetView tabSelected="1" topLeftCell="A71" zoomScale="90" zoomScaleNormal="90" zoomScaleSheetLayoutView="100" zoomScalePageLayoutView="80" workbookViewId="0">
      <selection activeCell="O93" sqref="O93"/>
    </sheetView>
  </sheetViews>
  <sheetFormatPr defaultColWidth="8.7109375" defaultRowHeight="16.5" customHeight="1"/>
  <cols>
    <col min="1" max="3" width="1.7109375" style="25" customWidth="1"/>
    <col min="4" max="4" width="32.85546875" style="25" customWidth="1"/>
    <col min="5" max="5" width="5.7109375" style="25" customWidth="1"/>
    <col min="6" max="6" width="0.7109375" style="25" customWidth="1"/>
    <col min="7" max="7" width="13.28515625" style="17" customWidth="1"/>
    <col min="8" max="8" width="0.7109375" style="40" customWidth="1"/>
    <col min="9" max="9" width="13.28515625" style="17" customWidth="1"/>
    <col min="10" max="10" width="0.7109375" style="40" customWidth="1"/>
    <col min="11" max="11" width="13.28515625" style="17" customWidth="1"/>
    <col min="12" max="12" width="0.7109375" style="40" customWidth="1"/>
    <col min="13" max="13" width="13.28515625" style="17" customWidth="1"/>
    <col min="14" max="16384" width="8.7109375" style="25"/>
  </cols>
  <sheetData>
    <row r="1" spans="1:13" ht="16.5" customHeight="1">
      <c r="A1" s="6" t="s">
        <v>0</v>
      </c>
      <c r="B1" s="39"/>
      <c r="C1" s="39"/>
      <c r="D1" s="39"/>
      <c r="E1" s="41"/>
      <c r="F1" s="27"/>
      <c r="H1" s="35"/>
      <c r="J1" s="35"/>
      <c r="L1" s="35"/>
    </row>
    <row r="2" spans="1:13" ht="16.5" customHeight="1">
      <c r="A2" s="24" t="s">
        <v>86</v>
      </c>
      <c r="B2" s="39"/>
      <c r="C2" s="39"/>
      <c r="D2" s="39"/>
      <c r="E2" s="41"/>
      <c r="F2" s="27"/>
      <c r="H2" s="35"/>
      <c r="J2" s="35"/>
      <c r="L2" s="35"/>
    </row>
    <row r="3" spans="1:13" ht="16.5" customHeight="1">
      <c r="A3" s="33" t="s">
        <v>87</v>
      </c>
      <c r="B3" s="37"/>
      <c r="C3" s="37"/>
      <c r="D3" s="37"/>
      <c r="E3" s="34"/>
      <c r="F3" s="31"/>
      <c r="G3" s="30"/>
      <c r="H3" s="29"/>
      <c r="I3" s="30"/>
      <c r="J3" s="29"/>
      <c r="K3" s="30"/>
      <c r="L3" s="29"/>
      <c r="M3" s="30"/>
    </row>
    <row r="4" spans="1:13" ht="15" customHeight="1">
      <c r="A4" s="39"/>
      <c r="B4" s="39"/>
      <c r="C4" s="39"/>
      <c r="D4" s="39"/>
      <c r="E4" s="41"/>
      <c r="F4" s="27"/>
      <c r="H4" s="35"/>
      <c r="J4" s="35"/>
      <c r="L4" s="35"/>
    </row>
    <row r="5" spans="1:13" ht="15" customHeight="1">
      <c r="A5" s="39"/>
      <c r="B5" s="39"/>
      <c r="C5" s="39"/>
      <c r="D5" s="39"/>
      <c r="E5" s="41"/>
      <c r="F5" s="27"/>
      <c r="H5" s="35"/>
      <c r="J5" s="35"/>
      <c r="L5" s="35"/>
    </row>
    <row r="6" spans="1:13" ht="15" customHeight="1">
      <c r="A6" s="39"/>
      <c r="B6" s="39"/>
      <c r="C6" s="39"/>
      <c r="D6" s="39"/>
      <c r="E6" s="41"/>
      <c r="F6" s="28"/>
      <c r="G6" s="200" t="s">
        <v>3</v>
      </c>
      <c r="H6" s="200"/>
      <c r="I6" s="200"/>
      <c r="K6" s="200" t="s">
        <v>88</v>
      </c>
      <c r="L6" s="200"/>
      <c r="M6" s="200"/>
    </row>
    <row r="7" spans="1:13" ht="15" customHeight="1">
      <c r="A7" s="39"/>
      <c r="B7" s="39"/>
      <c r="C7" s="39"/>
      <c r="D7" s="39"/>
      <c r="E7" s="41"/>
      <c r="F7" s="28"/>
      <c r="G7" s="197" t="s">
        <v>5</v>
      </c>
      <c r="H7" s="197"/>
      <c r="I7" s="197"/>
      <c r="J7" s="26"/>
      <c r="K7" s="197" t="s">
        <v>5</v>
      </c>
      <c r="L7" s="197"/>
      <c r="M7" s="197"/>
    </row>
    <row r="8" spans="1:13" ht="15" customHeight="1">
      <c r="A8" s="39"/>
      <c r="B8" s="39"/>
      <c r="C8" s="39"/>
      <c r="D8" s="39"/>
      <c r="E8" s="41"/>
      <c r="F8" s="28"/>
      <c r="G8" s="9" t="s">
        <v>6</v>
      </c>
      <c r="H8" s="9"/>
      <c r="I8" s="9" t="s">
        <v>6</v>
      </c>
      <c r="J8" s="15"/>
      <c r="K8" s="9" t="s">
        <v>6</v>
      </c>
      <c r="L8" s="9"/>
      <c r="M8" s="9" t="s">
        <v>6</v>
      </c>
    </row>
    <row r="9" spans="1:13" ht="15" customHeight="1">
      <c r="A9" s="39"/>
      <c r="B9" s="39"/>
      <c r="C9" s="39"/>
      <c r="D9" s="39"/>
      <c r="E9" s="41"/>
      <c r="F9" s="28"/>
      <c r="G9" s="38" t="s">
        <v>10</v>
      </c>
      <c r="H9" s="9"/>
      <c r="I9" s="38" t="s">
        <v>11</v>
      </c>
      <c r="J9" s="15"/>
      <c r="K9" s="38" t="s">
        <v>10</v>
      </c>
      <c r="L9" s="9"/>
      <c r="M9" s="38" t="s">
        <v>11</v>
      </c>
    </row>
    <row r="10" spans="1:13" ht="15" customHeight="1">
      <c r="A10" s="39"/>
      <c r="B10" s="39"/>
      <c r="C10" s="39"/>
      <c r="D10" s="39"/>
      <c r="E10" s="41"/>
      <c r="F10" s="28"/>
      <c r="G10" s="13" t="s">
        <v>13</v>
      </c>
      <c r="H10" s="11"/>
      <c r="I10" s="13" t="s">
        <v>13</v>
      </c>
      <c r="J10" s="11"/>
      <c r="K10" s="13" t="s">
        <v>13</v>
      </c>
      <c r="L10" s="11"/>
      <c r="M10" s="13" t="s">
        <v>13</v>
      </c>
    </row>
    <row r="11" spans="1:13" ht="14.1" customHeight="1">
      <c r="A11" s="39"/>
      <c r="B11" s="39"/>
      <c r="C11" s="39"/>
      <c r="D11" s="39"/>
      <c r="E11" s="36"/>
      <c r="F11" s="28"/>
      <c r="G11" s="109"/>
      <c r="H11" s="57"/>
      <c r="I11" s="32"/>
      <c r="J11" s="57"/>
      <c r="K11" s="109"/>
      <c r="L11" s="57"/>
      <c r="M11" s="32"/>
    </row>
    <row r="12" spans="1:13" ht="15" customHeight="1">
      <c r="A12" s="24" t="s">
        <v>89</v>
      </c>
      <c r="B12" s="39"/>
      <c r="C12" s="39"/>
      <c r="D12" s="39"/>
      <c r="E12" s="41"/>
      <c r="F12" s="41"/>
      <c r="G12" s="107"/>
      <c r="H12" s="18"/>
      <c r="J12" s="18"/>
      <c r="K12" s="107"/>
      <c r="L12" s="18"/>
    </row>
    <row r="13" spans="1:13" ht="14.1" customHeight="1">
      <c r="A13" s="39"/>
      <c r="B13" s="39"/>
      <c r="C13" s="39"/>
      <c r="D13" s="39"/>
      <c r="E13" s="41"/>
      <c r="F13" s="41"/>
      <c r="G13" s="107"/>
      <c r="H13" s="18"/>
      <c r="J13" s="18"/>
      <c r="K13" s="107"/>
      <c r="L13" s="18"/>
    </row>
    <row r="14" spans="1:13" ht="15" customHeight="1">
      <c r="A14" s="39" t="s">
        <v>90</v>
      </c>
      <c r="B14" s="39"/>
      <c r="C14" s="39"/>
      <c r="D14" s="39"/>
      <c r="E14" s="55"/>
      <c r="F14" s="55"/>
      <c r="G14" s="107">
        <v>576225</v>
      </c>
      <c r="I14" s="17">
        <v>543613</v>
      </c>
      <c r="K14" s="107">
        <v>304949</v>
      </c>
      <c r="M14" s="17">
        <v>284338</v>
      </c>
    </row>
    <row r="15" spans="1:13" ht="15" customHeight="1">
      <c r="A15" s="39" t="s">
        <v>91</v>
      </c>
      <c r="B15" s="39"/>
      <c r="C15" s="39"/>
      <c r="D15" s="39"/>
      <c r="E15" s="55"/>
      <c r="F15" s="55"/>
      <c r="G15" s="107">
        <v>10823</v>
      </c>
      <c r="I15" s="17">
        <v>74458</v>
      </c>
      <c r="K15" s="107">
        <v>10823</v>
      </c>
      <c r="M15" s="17">
        <v>74458</v>
      </c>
    </row>
    <row r="16" spans="1:13" ht="15" customHeight="1">
      <c r="A16" s="39" t="s">
        <v>92</v>
      </c>
      <c r="B16" s="39"/>
      <c r="C16" s="39"/>
      <c r="D16" s="39"/>
      <c r="E16" s="41"/>
      <c r="F16" s="55"/>
      <c r="G16" s="108">
        <v>12170</v>
      </c>
      <c r="I16" s="19">
        <v>11355</v>
      </c>
      <c r="K16" s="108">
        <v>12170</v>
      </c>
      <c r="M16" s="19">
        <v>11355</v>
      </c>
    </row>
    <row r="17" spans="1:13" ht="12.6" customHeight="1">
      <c r="A17" s="39"/>
      <c r="B17" s="39"/>
      <c r="C17" s="39"/>
      <c r="D17" s="39"/>
      <c r="E17" s="41"/>
      <c r="F17" s="41"/>
      <c r="G17" s="107"/>
      <c r="H17" s="18"/>
      <c r="J17" s="18"/>
      <c r="K17" s="107"/>
      <c r="L17" s="18"/>
    </row>
    <row r="18" spans="1:13" ht="15" customHeight="1">
      <c r="A18" s="24" t="s">
        <v>93</v>
      </c>
      <c r="B18" s="39"/>
      <c r="C18" s="39"/>
      <c r="D18" s="39"/>
      <c r="E18" s="41"/>
      <c r="F18" s="41"/>
      <c r="G18" s="110">
        <f>SUM(G14:G17)</f>
        <v>599218</v>
      </c>
      <c r="H18" s="18"/>
      <c r="I18" s="30">
        <f>SUM(I14:I17)</f>
        <v>629426</v>
      </c>
      <c r="J18" s="18"/>
      <c r="K18" s="110">
        <f>SUM(K14:K17)</f>
        <v>327942</v>
      </c>
      <c r="L18" s="18"/>
      <c r="M18" s="30">
        <f>SUM(M14:M17)</f>
        <v>370151</v>
      </c>
    </row>
    <row r="19" spans="1:13" ht="12.6" customHeight="1">
      <c r="A19" s="39"/>
      <c r="B19" s="39"/>
      <c r="C19" s="39"/>
      <c r="D19" s="39"/>
      <c r="E19" s="41"/>
      <c r="F19" s="41"/>
      <c r="G19" s="107"/>
      <c r="H19" s="18"/>
      <c r="J19" s="18"/>
      <c r="K19" s="107"/>
      <c r="L19" s="18"/>
    </row>
    <row r="20" spans="1:13" ht="15" customHeight="1">
      <c r="A20" s="24" t="s">
        <v>94</v>
      </c>
      <c r="B20" s="39"/>
      <c r="C20" s="39"/>
      <c r="D20" s="39"/>
      <c r="E20" s="41"/>
      <c r="F20" s="41"/>
      <c r="G20" s="107"/>
      <c r="H20" s="18"/>
      <c r="J20" s="18"/>
      <c r="K20" s="107"/>
      <c r="L20" s="18"/>
    </row>
    <row r="21" spans="1:13" ht="12.6" customHeight="1">
      <c r="A21" s="39"/>
      <c r="B21" s="39"/>
      <c r="C21" s="39"/>
      <c r="D21" s="39"/>
      <c r="E21" s="41"/>
      <c r="F21" s="41"/>
      <c r="G21" s="107"/>
      <c r="H21" s="18"/>
      <c r="J21" s="18"/>
      <c r="K21" s="107"/>
      <c r="L21" s="18"/>
    </row>
    <row r="22" spans="1:13" ht="15" customHeight="1">
      <c r="A22" s="39" t="s">
        <v>95</v>
      </c>
      <c r="B22" s="39"/>
      <c r="C22" s="39"/>
      <c r="D22" s="39"/>
      <c r="E22" s="41"/>
      <c r="F22" s="55"/>
      <c r="G22" s="107">
        <v>-298660</v>
      </c>
      <c r="I22" s="17">
        <v>-294762</v>
      </c>
      <c r="K22" s="107">
        <v>-135180</v>
      </c>
      <c r="M22" s="17">
        <v>-134189</v>
      </c>
    </row>
    <row r="23" spans="1:13" ht="15" customHeight="1">
      <c r="A23" s="39" t="s">
        <v>96</v>
      </c>
      <c r="B23" s="39"/>
      <c r="C23" s="39"/>
      <c r="D23" s="39"/>
      <c r="E23" s="55"/>
      <c r="F23" s="55"/>
      <c r="G23" s="111">
        <v>-7240</v>
      </c>
      <c r="I23" s="48">
        <v>-45763</v>
      </c>
      <c r="K23" s="111">
        <v>-7240</v>
      </c>
      <c r="M23" s="48">
        <v>-45763</v>
      </c>
    </row>
    <row r="24" spans="1:13" ht="15" customHeight="1">
      <c r="A24" s="39" t="s">
        <v>97</v>
      </c>
      <c r="B24" s="39"/>
      <c r="C24" s="39"/>
      <c r="D24" s="39"/>
      <c r="E24" s="41"/>
      <c r="F24" s="55"/>
      <c r="G24" s="112">
        <v>-5320</v>
      </c>
      <c r="I24" s="45">
        <v>-5501</v>
      </c>
      <c r="K24" s="112">
        <v>-5320</v>
      </c>
      <c r="M24" s="45">
        <v>-5501</v>
      </c>
    </row>
    <row r="25" spans="1:13" ht="12.6" customHeight="1">
      <c r="A25" s="39"/>
      <c r="B25" s="39"/>
      <c r="C25" s="39"/>
      <c r="D25" s="39"/>
      <c r="E25" s="41"/>
      <c r="F25" s="41"/>
      <c r="G25" s="107"/>
      <c r="H25" s="18"/>
      <c r="J25" s="18"/>
      <c r="K25" s="107"/>
      <c r="L25" s="18"/>
    </row>
    <row r="26" spans="1:13" ht="15" customHeight="1">
      <c r="A26" s="24" t="s">
        <v>98</v>
      </c>
      <c r="B26" s="39"/>
      <c r="C26" s="39"/>
      <c r="D26" s="39"/>
      <c r="E26" s="41"/>
      <c r="F26" s="41"/>
      <c r="G26" s="110">
        <f>SUM(G22:G25)</f>
        <v>-311220</v>
      </c>
      <c r="H26" s="18"/>
      <c r="I26" s="30">
        <f>SUM(I22:I25)</f>
        <v>-346026</v>
      </c>
      <c r="J26" s="18"/>
      <c r="K26" s="110">
        <f>SUM(K22:K25)</f>
        <v>-147740</v>
      </c>
      <c r="L26" s="18"/>
      <c r="M26" s="30">
        <f>SUM(M22:M25)</f>
        <v>-185453</v>
      </c>
    </row>
    <row r="27" spans="1:13" ht="12.6" customHeight="1">
      <c r="A27" s="39"/>
      <c r="B27" s="39"/>
      <c r="C27" s="39"/>
      <c r="D27" s="39"/>
      <c r="E27" s="41"/>
      <c r="F27" s="41"/>
      <c r="G27" s="107"/>
      <c r="H27" s="18"/>
      <c r="J27" s="18"/>
      <c r="K27" s="107"/>
      <c r="L27" s="18"/>
    </row>
    <row r="28" spans="1:13" ht="15" customHeight="1">
      <c r="A28" s="24" t="s">
        <v>99</v>
      </c>
      <c r="B28" s="39"/>
      <c r="C28" s="39"/>
      <c r="D28" s="39"/>
      <c r="E28" s="55"/>
      <c r="F28" s="55"/>
      <c r="G28" s="107">
        <f>G18+G26</f>
        <v>287998</v>
      </c>
      <c r="I28" s="17">
        <f>I18+I26</f>
        <v>283400</v>
      </c>
      <c r="K28" s="107">
        <f>K18+K26</f>
        <v>180202</v>
      </c>
      <c r="M28" s="17">
        <f>M18+M26</f>
        <v>184698</v>
      </c>
    </row>
    <row r="29" spans="1:13" ht="15" customHeight="1">
      <c r="A29" s="39" t="s">
        <v>100</v>
      </c>
      <c r="B29" s="39"/>
      <c r="C29" s="39"/>
      <c r="D29" s="39"/>
      <c r="E29" s="41"/>
      <c r="F29" s="41"/>
      <c r="G29" s="107">
        <v>31148</v>
      </c>
      <c r="H29" s="18"/>
      <c r="I29" s="17">
        <v>35114</v>
      </c>
      <c r="J29" s="18"/>
      <c r="K29" s="107">
        <v>44462</v>
      </c>
      <c r="L29" s="18"/>
      <c r="M29" s="17">
        <v>47532</v>
      </c>
    </row>
    <row r="30" spans="1:13" ht="15" customHeight="1">
      <c r="A30" s="39" t="s">
        <v>101</v>
      </c>
      <c r="B30" s="39"/>
      <c r="C30" s="39"/>
      <c r="D30" s="39"/>
      <c r="E30" s="41"/>
      <c r="F30" s="41"/>
      <c r="G30" s="107">
        <v>-65174</v>
      </c>
      <c r="H30" s="18"/>
      <c r="I30" s="17">
        <v>-61962</v>
      </c>
      <c r="J30" s="18"/>
      <c r="K30" s="107">
        <v>-35797</v>
      </c>
      <c r="L30" s="18"/>
      <c r="M30" s="17">
        <v>-36374</v>
      </c>
    </row>
    <row r="31" spans="1:13" ht="15" customHeight="1">
      <c r="A31" s="39" t="s">
        <v>102</v>
      </c>
      <c r="B31" s="39"/>
      <c r="C31" s="39"/>
      <c r="D31" s="39"/>
      <c r="E31" s="41"/>
      <c r="F31" s="41"/>
      <c r="G31" s="107">
        <v>-291666</v>
      </c>
      <c r="H31" s="18"/>
      <c r="I31" s="17">
        <v>-265823</v>
      </c>
      <c r="J31" s="18"/>
      <c r="K31" s="107">
        <v>-137740</v>
      </c>
      <c r="L31" s="18"/>
      <c r="M31" s="17">
        <v>-141239</v>
      </c>
    </row>
    <row r="32" spans="1:13" ht="15" customHeight="1">
      <c r="A32" s="193" t="s">
        <v>103</v>
      </c>
      <c r="B32" s="39"/>
      <c r="C32" s="39"/>
      <c r="D32" s="39"/>
      <c r="E32" s="41"/>
      <c r="F32" s="41"/>
      <c r="G32" s="107">
        <v>28</v>
      </c>
      <c r="H32" s="18"/>
      <c r="I32" s="17">
        <v>-70</v>
      </c>
      <c r="J32" s="18"/>
      <c r="K32" s="107">
        <v>56</v>
      </c>
      <c r="L32" s="18"/>
      <c r="M32" s="17">
        <v>-14</v>
      </c>
    </row>
    <row r="33" spans="1:13" ht="15" customHeight="1">
      <c r="A33" s="39" t="s">
        <v>104</v>
      </c>
      <c r="B33" s="39"/>
      <c r="C33" s="39"/>
      <c r="D33" s="39"/>
      <c r="E33" s="41"/>
      <c r="F33" s="41"/>
      <c r="G33" s="113">
        <v>-278858</v>
      </c>
      <c r="H33" s="18"/>
      <c r="I33" s="59">
        <v>-252441</v>
      </c>
      <c r="J33" s="18"/>
      <c r="K33" s="113">
        <v>-255739</v>
      </c>
      <c r="L33" s="18"/>
      <c r="M33" s="17">
        <v>-240010</v>
      </c>
    </row>
    <row r="34" spans="1:13" ht="14.25" customHeight="1">
      <c r="A34" s="25" t="s">
        <v>105</v>
      </c>
      <c r="B34" s="39"/>
      <c r="C34" s="39"/>
      <c r="D34" s="39"/>
      <c r="E34" s="41"/>
      <c r="F34" s="41"/>
      <c r="G34" s="113"/>
      <c r="H34" s="18"/>
      <c r="I34" s="59"/>
      <c r="J34" s="18"/>
      <c r="K34" s="113"/>
      <c r="L34" s="18"/>
    </row>
    <row r="35" spans="1:13" ht="15" customHeight="1">
      <c r="B35" s="25" t="s">
        <v>106</v>
      </c>
      <c r="C35" s="39"/>
      <c r="D35" s="39"/>
      <c r="E35" s="41"/>
      <c r="F35" s="41"/>
      <c r="G35" s="112">
        <v>5961</v>
      </c>
      <c r="H35" s="18"/>
      <c r="I35" s="45">
        <v>46586</v>
      </c>
      <c r="J35" s="18"/>
      <c r="K35" s="112">
        <v>0</v>
      </c>
      <c r="L35" s="18"/>
      <c r="M35" s="45">
        <v>0</v>
      </c>
    </row>
    <row r="36" spans="1:13" ht="12.6" customHeight="1">
      <c r="A36" s="39"/>
      <c r="B36" s="39"/>
      <c r="C36" s="39"/>
      <c r="D36" s="39"/>
      <c r="E36" s="41"/>
      <c r="F36" s="41"/>
      <c r="G36" s="107"/>
      <c r="H36" s="18"/>
      <c r="J36" s="18"/>
      <c r="K36" s="107"/>
      <c r="L36" s="18"/>
    </row>
    <row r="37" spans="1:13" ht="15" customHeight="1">
      <c r="A37" s="24" t="s">
        <v>107</v>
      </c>
      <c r="B37" s="39"/>
      <c r="C37" s="39"/>
      <c r="D37" s="39"/>
      <c r="E37" s="41"/>
      <c r="F37" s="41"/>
      <c r="G37" s="107">
        <f>SUM(G28:G35)</f>
        <v>-310563</v>
      </c>
      <c r="H37" s="18"/>
      <c r="I37" s="17">
        <f>SUM(I28:I35)</f>
        <v>-215196</v>
      </c>
      <c r="J37" s="18"/>
      <c r="K37" s="107">
        <f>SUM(K28:K35)</f>
        <v>-204556</v>
      </c>
      <c r="L37" s="18"/>
      <c r="M37" s="17">
        <f>SUM(M28:M35)</f>
        <v>-185407</v>
      </c>
    </row>
    <row r="38" spans="1:13" ht="15" customHeight="1">
      <c r="A38" s="39" t="s">
        <v>108</v>
      </c>
      <c r="B38" s="39"/>
      <c r="C38" s="39"/>
      <c r="D38" s="39"/>
      <c r="E38" s="41"/>
      <c r="F38" s="41"/>
      <c r="G38" s="108">
        <v>48998</v>
      </c>
      <c r="H38" s="18"/>
      <c r="I38" s="19">
        <v>44760</v>
      </c>
      <c r="J38" s="18"/>
      <c r="K38" s="108">
        <v>41658</v>
      </c>
      <c r="L38" s="18"/>
      <c r="M38" s="19">
        <v>41116</v>
      </c>
    </row>
    <row r="39" spans="1:13" ht="12.6" customHeight="1">
      <c r="A39" s="39"/>
      <c r="B39" s="39"/>
      <c r="C39" s="39"/>
      <c r="D39" s="39"/>
      <c r="E39" s="41"/>
      <c r="F39" s="41"/>
      <c r="G39" s="107"/>
      <c r="H39" s="18"/>
      <c r="J39" s="18"/>
      <c r="K39" s="107"/>
      <c r="L39" s="18"/>
    </row>
    <row r="40" spans="1:13" ht="15" customHeight="1">
      <c r="A40" s="24" t="s">
        <v>109</v>
      </c>
      <c r="B40" s="24"/>
      <c r="C40" s="39"/>
      <c r="D40" s="39"/>
      <c r="E40" s="41"/>
      <c r="F40" s="41"/>
      <c r="G40" s="107">
        <f>G37+G38</f>
        <v>-261565</v>
      </c>
      <c r="H40" s="18"/>
      <c r="I40" s="17">
        <f>I37+I38</f>
        <v>-170436</v>
      </c>
      <c r="J40" s="18"/>
      <c r="K40" s="107">
        <f>K37+K38</f>
        <v>-162898</v>
      </c>
      <c r="L40" s="18"/>
      <c r="M40" s="17">
        <f>M37+M38</f>
        <v>-144291</v>
      </c>
    </row>
    <row r="41" spans="1:13" ht="12.6" customHeight="1">
      <c r="A41" s="39"/>
      <c r="B41" s="39"/>
      <c r="C41" s="39"/>
      <c r="D41" s="39"/>
      <c r="E41" s="41"/>
      <c r="F41" s="41"/>
      <c r="G41" s="107"/>
      <c r="H41" s="18"/>
      <c r="J41" s="18"/>
      <c r="K41" s="107"/>
      <c r="L41" s="18"/>
    </row>
    <row r="42" spans="1:13" ht="15" customHeight="1">
      <c r="A42" s="24" t="s">
        <v>110</v>
      </c>
      <c r="B42" s="39"/>
      <c r="C42" s="39"/>
      <c r="D42" s="39"/>
      <c r="E42" s="41"/>
      <c r="F42" s="41"/>
      <c r="G42" s="107"/>
      <c r="H42" s="18"/>
      <c r="J42" s="18"/>
      <c r="K42" s="107"/>
      <c r="L42" s="18"/>
    </row>
    <row r="43" spans="1:13" ht="15" customHeight="1">
      <c r="A43" s="39" t="s">
        <v>111</v>
      </c>
      <c r="B43" s="39"/>
      <c r="C43" s="39"/>
      <c r="D43" s="39"/>
      <c r="E43" s="41"/>
      <c r="F43" s="41"/>
      <c r="G43" s="107"/>
      <c r="H43" s="18"/>
      <c r="J43" s="18"/>
      <c r="K43" s="107"/>
      <c r="L43" s="18"/>
    </row>
    <row r="44" spans="1:13" ht="15" customHeight="1">
      <c r="A44" s="39"/>
      <c r="B44" s="39" t="s">
        <v>112</v>
      </c>
      <c r="C44" s="39"/>
      <c r="D44" s="39"/>
      <c r="E44" s="41"/>
      <c r="F44" s="41"/>
      <c r="G44" s="107"/>
      <c r="H44" s="18"/>
      <c r="J44" s="18"/>
      <c r="K44" s="107"/>
      <c r="L44" s="18"/>
    </row>
    <row r="45" spans="1:13" ht="15" customHeight="1">
      <c r="A45" s="24"/>
      <c r="B45" s="39" t="s">
        <v>113</v>
      </c>
      <c r="C45" s="39"/>
      <c r="D45" s="39"/>
      <c r="E45" s="41"/>
      <c r="F45" s="41"/>
      <c r="G45" s="107"/>
      <c r="H45" s="18"/>
      <c r="J45" s="18"/>
      <c r="K45" s="107"/>
      <c r="L45" s="18"/>
    </row>
    <row r="46" spans="1:13" ht="15" customHeight="1">
      <c r="A46" s="24"/>
      <c r="B46" s="39"/>
      <c r="C46" s="39" t="s">
        <v>114</v>
      </c>
      <c r="D46" s="39"/>
      <c r="E46" s="41"/>
      <c r="F46" s="41"/>
      <c r="G46" s="107">
        <v>-15795</v>
      </c>
      <c r="H46" s="18"/>
      <c r="I46" s="17">
        <v>2632</v>
      </c>
      <c r="J46" s="18"/>
      <c r="K46" s="107">
        <v>-15795</v>
      </c>
      <c r="L46" s="18"/>
      <c r="M46" s="17">
        <v>2632</v>
      </c>
    </row>
    <row r="47" spans="1:13" ht="15" customHeight="1">
      <c r="A47" s="24"/>
      <c r="B47" s="39" t="s">
        <v>115</v>
      </c>
      <c r="C47" s="39"/>
      <c r="D47" s="39"/>
      <c r="E47" s="41"/>
      <c r="F47" s="41"/>
      <c r="G47" s="107"/>
      <c r="H47" s="18"/>
      <c r="J47" s="18"/>
      <c r="K47" s="107"/>
      <c r="L47" s="18"/>
    </row>
    <row r="48" spans="1:13" ht="15" customHeight="1">
      <c r="A48" s="24"/>
      <c r="B48" s="39"/>
      <c r="C48" s="39" t="s">
        <v>116</v>
      </c>
      <c r="D48" s="39"/>
      <c r="E48" s="41"/>
      <c r="F48" s="41"/>
      <c r="G48" s="108">
        <v>3159</v>
      </c>
      <c r="H48" s="18"/>
      <c r="I48" s="19">
        <v>-526</v>
      </c>
      <c r="J48" s="18"/>
      <c r="K48" s="108">
        <v>3159</v>
      </c>
      <c r="L48" s="18"/>
      <c r="M48" s="19">
        <v>-526</v>
      </c>
    </row>
    <row r="49" spans="1:13" ht="12.6" customHeight="1">
      <c r="A49" s="39"/>
      <c r="B49" s="39"/>
      <c r="C49" s="39"/>
      <c r="D49" s="39"/>
      <c r="E49" s="41"/>
      <c r="F49" s="41"/>
      <c r="G49" s="107"/>
      <c r="H49" s="18"/>
      <c r="J49" s="18"/>
      <c r="K49" s="107"/>
      <c r="L49" s="18"/>
    </row>
    <row r="50" spans="1:13" ht="15" customHeight="1">
      <c r="A50" s="24" t="s">
        <v>117</v>
      </c>
      <c r="B50" s="39"/>
      <c r="C50" s="39"/>
      <c r="D50" s="39"/>
      <c r="E50" s="41"/>
      <c r="F50" s="41"/>
      <c r="G50" s="107"/>
      <c r="H50" s="18"/>
      <c r="J50" s="18"/>
      <c r="K50" s="107"/>
      <c r="L50" s="18"/>
    </row>
    <row r="51" spans="1:13" ht="15" customHeight="1">
      <c r="B51" s="24" t="s">
        <v>118</v>
      </c>
      <c r="C51" s="39"/>
      <c r="D51" s="39"/>
      <c r="E51" s="41"/>
      <c r="F51" s="41"/>
      <c r="G51" s="110">
        <f>SUM(G43:G48)</f>
        <v>-12636</v>
      </c>
      <c r="H51" s="18"/>
      <c r="I51" s="30">
        <f>SUM(I43:I48)</f>
        <v>2106</v>
      </c>
      <c r="J51" s="18"/>
      <c r="K51" s="110">
        <f>SUM(K43:K48)</f>
        <v>-12636</v>
      </c>
      <c r="L51" s="18"/>
      <c r="M51" s="30">
        <v>2106</v>
      </c>
    </row>
    <row r="52" spans="1:13" ht="12.6" customHeight="1">
      <c r="A52" s="39"/>
      <c r="B52" s="39"/>
      <c r="C52" s="39"/>
      <c r="D52" s="39"/>
      <c r="E52" s="41"/>
      <c r="F52" s="41"/>
      <c r="G52" s="107"/>
      <c r="H52" s="18"/>
      <c r="J52" s="18"/>
      <c r="K52" s="107"/>
      <c r="L52" s="18"/>
    </row>
    <row r="53" spans="1:13" ht="15" customHeight="1" thickBot="1">
      <c r="A53" s="24" t="s">
        <v>119</v>
      </c>
      <c r="B53" s="24"/>
      <c r="C53" s="39"/>
      <c r="D53" s="39"/>
      <c r="E53" s="41"/>
      <c r="F53" s="41"/>
      <c r="G53" s="121">
        <f>G40+G51</f>
        <v>-274201</v>
      </c>
      <c r="H53" s="18"/>
      <c r="I53" s="100">
        <f>I40+I51</f>
        <v>-168330</v>
      </c>
      <c r="J53" s="18"/>
      <c r="K53" s="121">
        <f>K40+K51</f>
        <v>-175534</v>
      </c>
      <c r="L53" s="18"/>
      <c r="M53" s="100">
        <f>M40+M51</f>
        <v>-142185</v>
      </c>
    </row>
    <row r="54" spans="1:13" ht="17.649999999999999" customHeight="1" thickTop="1">
      <c r="B54" s="24"/>
      <c r="C54" s="39"/>
      <c r="D54" s="39"/>
      <c r="E54" s="41"/>
      <c r="F54" s="41"/>
      <c r="H54" s="18"/>
      <c r="J54" s="18"/>
      <c r="L54" s="18"/>
    </row>
    <row r="55" spans="1:13" ht="17.649999999999999" customHeight="1">
      <c r="B55" s="24"/>
      <c r="C55" s="39"/>
      <c r="D55" s="39"/>
      <c r="E55" s="41"/>
      <c r="F55" s="41"/>
      <c r="H55" s="18"/>
      <c r="J55" s="18"/>
      <c r="L55" s="18"/>
    </row>
    <row r="56" spans="1:13" ht="17.649999999999999" customHeight="1">
      <c r="B56" s="24"/>
      <c r="C56" s="39"/>
      <c r="D56" s="39"/>
      <c r="E56" s="41"/>
      <c r="F56" s="41"/>
      <c r="H56" s="18"/>
      <c r="J56" s="18"/>
      <c r="L56" s="18"/>
    </row>
    <row r="57" spans="1:13" ht="17.649999999999999" customHeight="1">
      <c r="B57" s="24"/>
      <c r="C57" s="39"/>
      <c r="D57" s="39"/>
      <c r="E57" s="41"/>
      <c r="F57" s="41"/>
      <c r="H57" s="18"/>
      <c r="J57" s="18"/>
      <c r="L57" s="18"/>
    </row>
    <row r="58" spans="1:13" ht="17.649999999999999" customHeight="1">
      <c r="B58" s="24"/>
      <c r="C58" s="39"/>
      <c r="D58" s="39"/>
      <c r="E58" s="41"/>
      <c r="F58" s="41"/>
      <c r="H58" s="18"/>
      <c r="J58" s="18"/>
      <c r="L58" s="18"/>
    </row>
    <row r="59" spans="1:13" ht="3" customHeight="1">
      <c r="B59" s="24"/>
      <c r="C59" s="39"/>
      <c r="D59" s="39"/>
      <c r="E59" s="41"/>
      <c r="F59" s="41"/>
      <c r="H59" s="18"/>
      <c r="J59" s="18"/>
      <c r="L59" s="18"/>
    </row>
    <row r="60" spans="1:13" ht="22.15" customHeight="1">
      <c r="A60" s="21" t="s">
        <v>45</v>
      </c>
      <c r="B60" s="33"/>
      <c r="C60" s="37"/>
      <c r="D60" s="37"/>
      <c r="E60" s="34"/>
      <c r="F60" s="34"/>
      <c r="G60" s="30"/>
      <c r="H60" s="54"/>
      <c r="I60" s="30"/>
      <c r="J60" s="54"/>
      <c r="K60" s="30"/>
      <c r="L60" s="54"/>
      <c r="M60" s="30"/>
    </row>
    <row r="61" spans="1:13" ht="16.5" customHeight="1">
      <c r="A61" s="6" t="s">
        <v>0</v>
      </c>
      <c r="B61" s="39"/>
      <c r="C61" s="39"/>
      <c r="D61" s="39"/>
      <c r="E61" s="41"/>
      <c r="F61" s="27"/>
      <c r="H61" s="35"/>
      <c r="J61" s="35"/>
      <c r="L61" s="35"/>
    </row>
    <row r="62" spans="1:13" ht="16.5" customHeight="1">
      <c r="A62" s="24" t="s">
        <v>86</v>
      </c>
      <c r="B62" s="39"/>
      <c r="C62" s="39"/>
      <c r="D62" s="39"/>
      <c r="E62" s="41"/>
      <c r="F62" s="27"/>
      <c r="H62" s="35"/>
      <c r="J62" s="35"/>
      <c r="L62" s="35"/>
    </row>
    <row r="63" spans="1:13" ht="16.5" customHeight="1">
      <c r="A63" s="33" t="str">
        <f>A3</f>
        <v>For the three-month period ended 30 June 2024</v>
      </c>
      <c r="B63" s="37"/>
      <c r="C63" s="37"/>
      <c r="D63" s="37"/>
      <c r="E63" s="34"/>
      <c r="F63" s="31"/>
      <c r="G63" s="30"/>
      <c r="H63" s="29"/>
      <c r="I63" s="30"/>
      <c r="J63" s="29"/>
      <c r="K63" s="30"/>
      <c r="L63" s="29"/>
      <c r="M63" s="30"/>
    </row>
    <row r="64" spans="1:13" ht="16.5" customHeight="1">
      <c r="A64" s="39"/>
      <c r="B64" s="39"/>
      <c r="C64" s="39"/>
      <c r="D64" s="39"/>
      <c r="E64" s="41"/>
      <c r="F64" s="27"/>
      <c r="H64" s="35"/>
      <c r="J64" s="35"/>
      <c r="L64" s="35"/>
    </row>
    <row r="65" spans="1:13" ht="16.5" customHeight="1">
      <c r="A65" s="39"/>
      <c r="B65" s="39"/>
      <c r="C65" s="39"/>
      <c r="D65" s="39"/>
      <c r="E65" s="41"/>
      <c r="F65" s="27"/>
      <c r="H65" s="35"/>
      <c r="J65" s="35"/>
      <c r="L65" s="35"/>
    </row>
    <row r="66" spans="1:13" ht="16.5" customHeight="1">
      <c r="A66" s="39"/>
      <c r="B66" s="39"/>
      <c r="C66" s="39"/>
      <c r="D66" s="39"/>
      <c r="E66" s="41"/>
      <c r="F66" s="28"/>
      <c r="G66" s="200" t="s">
        <v>3</v>
      </c>
      <c r="H66" s="200"/>
      <c r="I66" s="200"/>
      <c r="K66" s="200" t="s">
        <v>88</v>
      </c>
      <c r="L66" s="200"/>
      <c r="M66" s="200"/>
    </row>
    <row r="67" spans="1:13" ht="16.5" customHeight="1">
      <c r="A67" s="39"/>
      <c r="B67" s="39"/>
      <c r="C67" s="39"/>
      <c r="D67" s="39"/>
      <c r="E67" s="41"/>
      <c r="F67" s="28"/>
      <c r="G67" s="197" t="s">
        <v>5</v>
      </c>
      <c r="H67" s="197"/>
      <c r="I67" s="197"/>
      <c r="J67" s="26"/>
      <c r="K67" s="197" t="s">
        <v>5</v>
      </c>
      <c r="L67" s="197"/>
      <c r="M67" s="197"/>
    </row>
    <row r="68" spans="1:13" ht="16.5" customHeight="1">
      <c r="A68" s="39"/>
      <c r="B68" s="39"/>
      <c r="C68" s="39"/>
      <c r="D68" s="39"/>
      <c r="E68" s="41"/>
      <c r="F68" s="28"/>
      <c r="G68" s="9" t="s">
        <v>6</v>
      </c>
      <c r="H68" s="9"/>
      <c r="I68" s="9" t="s">
        <v>6</v>
      </c>
      <c r="J68" s="15"/>
      <c r="K68" s="9" t="s">
        <v>6</v>
      </c>
      <c r="L68" s="9"/>
      <c r="M68" s="9" t="s">
        <v>6</v>
      </c>
    </row>
    <row r="69" spans="1:13" ht="16.5" customHeight="1">
      <c r="A69" s="39"/>
      <c r="B69" s="39"/>
      <c r="C69" s="39"/>
      <c r="D69" s="39"/>
      <c r="E69" s="41"/>
      <c r="F69" s="28"/>
      <c r="G69" s="38" t="s">
        <v>10</v>
      </c>
      <c r="H69" s="9"/>
      <c r="I69" s="38" t="s">
        <v>11</v>
      </c>
      <c r="J69" s="15"/>
      <c r="K69" s="38" t="s">
        <v>10</v>
      </c>
      <c r="L69" s="9"/>
      <c r="M69" s="38" t="s">
        <v>11</v>
      </c>
    </row>
    <row r="70" spans="1:13" ht="16.5" customHeight="1">
      <c r="A70" s="39"/>
      <c r="B70" s="39"/>
      <c r="C70" s="39"/>
      <c r="D70" s="39"/>
      <c r="E70" s="12" t="s">
        <v>120</v>
      </c>
      <c r="F70" s="28"/>
      <c r="G70" s="13" t="s">
        <v>13</v>
      </c>
      <c r="H70" s="11"/>
      <c r="I70" s="13" t="s">
        <v>13</v>
      </c>
      <c r="J70" s="11"/>
      <c r="K70" s="13" t="s">
        <v>13</v>
      </c>
      <c r="L70" s="11"/>
      <c r="M70" s="13" t="s">
        <v>13</v>
      </c>
    </row>
    <row r="71" spans="1:13" ht="16.5" customHeight="1">
      <c r="A71" s="39"/>
      <c r="B71" s="39"/>
      <c r="C71" s="39"/>
      <c r="D71" s="39"/>
      <c r="E71" s="41"/>
      <c r="F71" s="41"/>
      <c r="G71" s="107"/>
      <c r="H71" s="18"/>
      <c r="J71" s="18"/>
      <c r="K71" s="107"/>
      <c r="L71" s="18"/>
    </row>
    <row r="72" spans="1:13" ht="16.5" customHeight="1">
      <c r="A72" s="24" t="s">
        <v>121</v>
      </c>
      <c r="G72" s="113"/>
      <c r="H72" s="186"/>
      <c r="I72" s="59"/>
      <c r="J72" s="186"/>
      <c r="K72" s="113"/>
      <c r="L72" s="186"/>
      <c r="M72" s="59"/>
    </row>
    <row r="73" spans="1:13" ht="16.5" customHeight="1">
      <c r="B73" s="39" t="s">
        <v>122</v>
      </c>
      <c r="G73" s="113">
        <v>-259998</v>
      </c>
      <c r="H73" s="186"/>
      <c r="I73" s="59">
        <v>-169343</v>
      </c>
      <c r="J73" s="186"/>
      <c r="K73" s="113">
        <v>-162898</v>
      </c>
      <c r="L73" s="186"/>
      <c r="M73" s="59">
        <v>-144291</v>
      </c>
    </row>
    <row r="74" spans="1:13" ht="16.5" customHeight="1">
      <c r="B74" s="39" t="s">
        <v>83</v>
      </c>
      <c r="G74" s="187">
        <v>-1567</v>
      </c>
      <c r="H74" s="18"/>
      <c r="I74" s="188">
        <v>-1093</v>
      </c>
      <c r="J74" s="186"/>
      <c r="K74" s="187">
        <v>0</v>
      </c>
      <c r="L74" s="186"/>
      <c r="M74" s="188">
        <v>0</v>
      </c>
    </row>
    <row r="75" spans="1:13" ht="16.5" customHeight="1">
      <c r="B75" s="39"/>
      <c r="G75" s="107"/>
      <c r="H75" s="18"/>
      <c r="J75" s="18"/>
      <c r="K75" s="107"/>
      <c r="L75" s="18"/>
    </row>
    <row r="76" spans="1:13" ht="16.5" customHeight="1" thickBot="1">
      <c r="A76" s="39"/>
      <c r="B76" s="39"/>
      <c r="C76" s="39"/>
      <c r="D76" s="39"/>
      <c r="E76" s="41"/>
      <c r="F76" s="41"/>
      <c r="G76" s="121">
        <f>SUM(G73:G74)</f>
        <v>-261565</v>
      </c>
      <c r="H76" s="17"/>
      <c r="I76" s="100">
        <f>SUM(I72:I75)</f>
        <v>-170436</v>
      </c>
      <c r="J76" s="18"/>
      <c r="K76" s="121">
        <f>SUM(K73:K74)</f>
        <v>-162898</v>
      </c>
      <c r="L76" s="17"/>
      <c r="M76" s="100">
        <f>SUM(M72:M75)</f>
        <v>-144291</v>
      </c>
    </row>
    <row r="77" spans="1:13" ht="16.5" customHeight="1" thickTop="1">
      <c r="A77" s="39"/>
      <c r="B77" s="39"/>
      <c r="C77" s="39"/>
      <c r="D77" s="39"/>
      <c r="E77" s="41"/>
      <c r="F77" s="41"/>
      <c r="G77" s="107"/>
      <c r="H77" s="17"/>
      <c r="J77" s="18"/>
      <c r="K77" s="107"/>
      <c r="L77" s="17"/>
    </row>
    <row r="78" spans="1:13" ht="16.5" customHeight="1">
      <c r="A78" s="24" t="s">
        <v>123</v>
      </c>
      <c r="B78" s="39"/>
      <c r="C78" s="39"/>
      <c r="D78" s="39"/>
      <c r="E78" s="41"/>
      <c r="F78" s="41"/>
      <c r="G78" s="107"/>
      <c r="H78" s="18"/>
      <c r="J78" s="18"/>
      <c r="K78" s="107"/>
      <c r="L78" s="18"/>
    </row>
    <row r="79" spans="1:13" ht="16.5" customHeight="1">
      <c r="B79" s="39" t="s">
        <v>122</v>
      </c>
      <c r="C79" s="39"/>
      <c r="D79" s="39"/>
      <c r="E79" s="41"/>
      <c r="F79" s="41"/>
      <c r="G79" s="107">
        <v>-272634</v>
      </c>
      <c r="H79" s="18"/>
      <c r="I79" s="17">
        <v>-167237</v>
      </c>
      <c r="J79" s="18"/>
      <c r="K79" s="107">
        <v>-175534</v>
      </c>
      <c r="L79" s="17"/>
      <c r="M79" s="17">
        <v>-142185</v>
      </c>
    </row>
    <row r="80" spans="1:13" ht="16.5" customHeight="1">
      <c r="B80" s="39" t="s">
        <v>83</v>
      </c>
      <c r="G80" s="108">
        <v>-1567</v>
      </c>
      <c r="H80" s="18"/>
      <c r="I80" s="19">
        <v>-1093</v>
      </c>
      <c r="J80" s="18"/>
      <c r="K80" s="108">
        <v>0</v>
      </c>
      <c r="L80" s="18"/>
      <c r="M80" s="19">
        <v>0</v>
      </c>
    </row>
    <row r="81" spans="1:13" ht="16.5" customHeight="1">
      <c r="A81" s="39"/>
      <c r="B81" s="39"/>
      <c r="C81" s="39"/>
      <c r="D81" s="39"/>
      <c r="E81" s="41"/>
      <c r="F81" s="41"/>
      <c r="G81" s="107"/>
      <c r="H81" s="18"/>
      <c r="J81" s="18"/>
      <c r="K81" s="107"/>
      <c r="L81" s="18"/>
    </row>
    <row r="82" spans="1:13" ht="16.5" customHeight="1" thickBot="1">
      <c r="A82" s="39"/>
      <c r="B82" s="39"/>
      <c r="C82" s="39"/>
      <c r="D82" s="39"/>
      <c r="E82" s="41"/>
      <c r="F82" s="41"/>
      <c r="G82" s="121">
        <f>SUM(G79:G80)</f>
        <v>-274201</v>
      </c>
      <c r="H82" s="18"/>
      <c r="I82" s="100">
        <f>SUM(I79:I81)</f>
        <v>-168330</v>
      </c>
      <c r="J82" s="18"/>
      <c r="K82" s="121">
        <f>SUM(K79:K80)</f>
        <v>-175534</v>
      </c>
      <c r="L82" s="18"/>
      <c r="M82" s="100">
        <f>SUM(M79:M81)</f>
        <v>-142185</v>
      </c>
    </row>
    <row r="83" spans="1:13" ht="16.5" customHeight="1" thickTop="1">
      <c r="A83" s="39"/>
      <c r="B83" s="39"/>
      <c r="C83" s="39"/>
      <c r="D83" s="39"/>
      <c r="E83" s="41"/>
      <c r="F83" s="41"/>
      <c r="G83" s="107"/>
      <c r="H83" s="18"/>
      <c r="J83" s="18"/>
      <c r="K83" s="107"/>
      <c r="L83" s="18"/>
    </row>
    <row r="84" spans="1:13" ht="16.5" customHeight="1">
      <c r="A84" s="39"/>
      <c r="B84" s="39"/>
      <c r="C84" s="39"/>
      <c r="D84" s="39"/>
      <c r="E84" s="41"/>
      <c r="F84" s="41"/>
      <c r="G84" s="107"/>
      <c r="H84" s="18"/>
      <c r="J84" s="18"/>
      <c r="K84" s="107"/>
      <c r="L84" s="18"/>
    </row>
    <row r="85" spans="1:13" ht="16.5" customHeight="1">
      <c r="A85" s="51" t="s">
        <v>124</v>
      </c>
      <c r="B85" s="24"/>
      <c r="C85" s="39"/>
      <c r="D85" s="39"/>
      <c r="E85" s="41"/>
      <c r="F85" s="41"/>
      <c r="G85" s="107"/>
      <c r="H85" s="18"/>
      <c r="J85" s="18"/>
      <c r="K85" s="107"/>
      <c r="L85" s="18"/>
    </row>
    <row r="86" spans="1:13" ht="7.9" customHeight="1">
      <c r="A86" s="51"/>
      <c r="B86" s="24"/>
      <c r="C86" s="39"/>
      <c r="D86" s="39"/>
      <c r="E86" s="41"/>
      <c r="F86" s="41"/>
      <c r="G86" s="107"/>
      <c r="H86" s="18"/>
      <c r="J86" s="18"/>
      <c r="K86" s="107"/>
      <c r="L86" s="18"/>
    </row>
    <row r="87" spans="1:13" ht="16.5" customHeight="1" thickBot="1">
      <c r="A87" s="39" t="s">
        <v>125</v>
      </c>
      <c r="B87" s="39"/>
      <c r="C87" s="39"/>
      <c r="D87" s="39"/>
      <c r="E87" s="41">
        <v>14</v>
      </c>
      <c r="F87" s="41"/>
      <c r="G87" s="190">
        <v>-2.8000000000000001E-2</v>
      </c>
      <c r="H87" s="44"/>
      <c r="I87" s="169">
        <v>-1.7999999999999999E-2</v>
      </c>
      <c r="J87" s="44"/>
      <c r="K87" s="190">
        <v>-1.7000000000000001E-2</v>
      </c>
      <c r="L87" s="44"/>
      <c r="M87" s="169">
        <v>-1.4999999999999999E-2</v>
      </c>
    </row>
    <row r="88" spans="1:13" ht="16.5" customHeight="1" thickTop="1">
      <c r="A88" s="39"/>
      <c r="B88" s="39"/>
      <c r="C88" s="39"/>
      <c r="D88" s="39"/>
      <c r="E88" s="41"/>
      <c r="F88" s="41"/>
      <c r="G88" s="44"/>
      <c r="H88" s="42"/>
      <c r="I88" s="44"/>
      <c r="J88" s="42"/>
      <c r="L88" s="42"/>
    </row>
    <row r="89" spans="1:13" ht="16.5" customHeight="1">
      <c r="A89" s="39"/>
      <c r="B89" s="39"/>
      <c r="C89" s="39"/>
      <c r="D89" s="39"/>
      <c r="E89" s="41"/>
      <c r="F89" s="41"/>
      <c r="G89" s="44"/>
      <c r="H89" s="44"/>
      <c r="I89" s="44"/>
      <c r="J89" s="44"/>
      <c r="K89" s="44"/>
      <c r="L89" s="44"/>
      <c r="M89" s="44"/>
    </row>
    <row r="90" spans="1:13" ht="16.5" customHeight="1">
      <c r="A90" s="39"/>
      <c r="B90" s="39"/>
      <c r="C90" s="39"/>
      <c r="D90" s="39"/>
      <c r="E90" s="41"/>
      <c r="F90" s="41"/>
      <c r="G90" s="44"/>
      <c r="H90" s="44"/>
      <c r="I90" s="44"/>
      <c r="J90" s="44"/>
      <c r="K90" s="44"/>
      <c r="L90" s="44"/>
      <c r="M90" s="44"/>
    </row>
    <row r="91" spans="1:13" ht="16.5" customHeight="1">
      <c r="A91" s="39"/>
      <c r="B91" s="39"/>
      <c r="C91" s="39"/>
      <c r="D91" s="39"/>
      <c r="E91" s="41"/>
      <c r="F91" s="41"/>
      <c r="G91" s="44"/>
      <c r="H91" s="44"/>
      <c r="I91" s="44"/>
      <c r="J91" s="44"/>
      <c r="K91" s="44"/>
      <c r="L91" s="44"/>
      <c r="M91" s="44"/>
    </row>
    <row r="92" spans="1:13" ht="16.5" customHeight="1">
      <c r="A92" s="39"/>
      <c r="B92" s="39"/>
      <c r="C92" s="39"/>
      <c r="D92" s="39"/>
      <c r="E92" s="41"/>
      <c r="F92" s="41"/>
      <c r="G92" s="44"/>
      <c r="H92" s="44"/>
      <c r="I92" s="44"/>
      <c r="J92" s="44"/>
      <c r="K92" s="44"/>
      <c r="L92" s="44"/>
      <c r="M92" s="44"/>
    </row>
    <row r="93" spans="1:13" ht="16.5" customHeight="1">
      <c r="A93" s="39"/>
      <c r="B93" s="39"/>
      <c r="C93" s="39"/>
      <c r="D93" s="39"/>
      <c r="E93" s="41"/>
      <c r="F93" s="41"/>
      <c r="G93" s="44"/>
      <c r="H93" s="44"/>
      <c r="I93" s="44"/>
      <c r="J93" s="44"/>
      <c r="K93" s="44"/>
      <c r="L93" s="44"/>
      <c r="M93" s="44"/>
    </row>
    <row r="94" spans="1:13" ht="16.5" customHeight="1">
      <c r="A94" s="39"/>
      <c r="B94" s="39"/>
      <c r="C94" s="39"/>
      <c r="D94" s="39"/>
      <c r="E94" s="41"/>
      <c r="F94" s="41"/>
      <c r="G94" s="44"/>
      <c r="H94" s="44"/>
      <c r="I94" s="44"/>
      <c r="J94" s="44"/>
      <c r="K94" s="44"/>
      <c r="L94" s="44"/>
      <c r="M94" s="44"/>
    </row>
    <row r="95" spans="1:13" ht="16.5" customHeight="1">
      <c r="A95" s="39"/>
      <c r="B95" s="39"/>
      <c r="C95" s="39"/>
      <c r="D95" s="39"/>
      <c r="E95" s="41"/>
      <c r="F95" s="41"/>
      <c r="G95" s="44"/>
      <c r="H95" s="44"/>
      <c r="I95" s="44"/>
      <c r="J95" s="44"/>
      <c r="K95" s="44"/>
      <c r="L95" s="44"/>
      <c r="M95" s="44"/>
    </row>
    <row r="96" spans="1:13" ht="16.5" customHeight="1">
      <c r="A96" s="39"/>
      <c r="B96" s="39"/>
      <c r="C96" s="39"/>
      <c r="D96" s="39"/>
      <c r="E96" s="41"/>
      <c r="F96" s="41"/>
      <c r="G96" s="44"/>
      <c r="H96" s="44"/>
      <c r="I96" s="44"/>
      <c r="J96" s="44"/>
      <c r="K96" s="44"/>
      <c r="L96" s="44"/>
      <c r="M96" s="44"/>
    </row>
    <row r="97" spans="1:13" ht="16.5" customHeight="1">
      <c r="A97" s="39"/>
      <c r="B97" s="39"/>
      <c r="C97" s="39"/>
      <c r="D97" s="39"/>
      <c r="E97" s="41"/>
      <c r="F97" s="41"/>
      <c r="G97" s="44"/>
      <c r="H97" s="44"/>
      <c r="I97" s="44"/>
      <c r="J97" s="44"/>
      <c r="K97" s="44"/>
      <c r="L97" s="44"/>
      <c r="M97" s="44"/>
    </row>
    <row r="98" spans="1:13" ht="16.5" customHeight="1">
      <c r="A98" s="39"/>
      <c r="B98" s="39"/>
      <c r="C98" s="39"/>
      <c r="D98" s="39"/>
      <c r="E98" s="41"/>
      <c r="F98" s="41"/>
      <c r="G98" s="44"/>
      <c r="H98" s="44"/>
      <c r="I98" s="44"/>
      <c r="J98" s="44"/>
      <c r="K98" s="44"/>
      <c r="L98" s="44"/>
      <c r="M98" s="44"/>
    </row>
    <row r="99" spans="1:13" ht="16.5" customHeight="1">
      <c r="A99" s="39"/>
      <c r="B99" s="39"/>
      <c r="C99" s="39"/>
      <c r="D99" s="39"/>
      <c r="E99" s="41"/>
      <c r="F99" s="41"/>
      <c r="G99" s="44"/>
      <c r="H99" s="44"/>
      <c r="I99" s="44"/>
      <c r="J99" s="44"/>
      <c r="K99" s="44"/>
      <c r="L99" s="44"/>
      <c r="M99" s="44"/>
    </row>
    <row r="100" spans="1:13" ht="16.5" customHeight="1">
      <c r="A100" s="39"/>
      <c r="B100" s="39"/>
      <c r="C100" s="39"/>
      <c r="D100" s="39"/>
      <c r="E100" s="41"/>
      <c r="F100" s="41"/>
      <c r="G100" s="44"/>
      <c r="H100" s="44"/>
      <c r="I100" s="44"/>
      <c r="J100" s="44"/>
      <c r="K100" s="44"/>
      <c r="L100" s="44"/>
      <c r="M100" s="44"/>
    </row>
    <row r="101" spans="1:13" ht="16.5" customHeight="1">
      <c r="A101" s="39"/>
      <c r="B101" s="39"/>
      <c r="C101" s="39"/>
      <c r="D101" s="39"/>
      <c r="E101" s="41"/>
      <c r="F101" s="41"/>
      <c r="G101" s="44"/>
      <c r="H101" s="44"/>
      <c r="I101" s="44"/>
      <c r="J101" s="44"/>
      <c r="K101" s="44"/>
      <c r="L101" s="44"/>
      <c r="M101" s="44"/>
    </row>
    <row r="102" spans="1:13" ht="16.5" customHeight="1">
      <c r="A102" s="39"/>
      <c r="B102" s="39"/>
      <c r="C102" s="39"/>
      <c r="D102" s="39"/>
      <c r="E102" s="41"/>
      <c r="F102" s="41"/>
      <c r="G102" s="44"/>
      <c r="H102" s="44"/>
      <c r="I102" s="44"/>
      <c r="J102" s="44"/>
      <c r="K102" s="44"/>
      <c r="L102" s="44"/>
      <c r="M102" s="44"/>
    </row>
    <row r="103" spans="1:13" ht="16.5" customHeight="1">
      <c r="A103" s="39"/>
      <c r="B103" s="39"/>
      <c r="C103" s="39"/>
      <c r="D103" s="39"/>
      <c r="E103" s="41"/>
      <c r="F103" s="41"/>
      <c r="G103" s="44"/>
      <c r="H103" s="44"/>
      <c r="I103" s="44"/>
      <c r="J103" s="44"/>
      <c r="K103" s="44"/>
      <c r="L103" s="44"/>
      <c r="M103" s="44"/>
    </row>
    <row r="104" spans="1:13" ht="16.149999999999999" customHeight="1">
      <c r="A104" s="39"/>
      <c r="B104" s="39"/>
      <c r="C104" s="39"/>
      <c r="D104" s="39"/>
      <c r="E104" s="41"/>
      <c r="F104" s="41"/>
      <c r="G104" s="44"/>
      <c r="H104" s="44"/>
      <c r="I104" s="44"/>
      <c r="J104" s="44"/>
      <c r="K104" s="44"/>
      <c r="L104" s="44"/>
      <c r="M104" s="44"/>
    </row>
    <row r="105" spans="1:13" ht="16.149999999999999" customHeight="1">
      <c r="A105" s="39"/>
      <c r="B105" s="39"/>
      <c r="C105" s="39"/>
      <c r="D105" s="39"/>
      <c r="E105" s="41"/>
      <c r="F105" s="41"/>
      <c r="G105" s="44"/>
      <c r="H105" s="44"/>
      <c r="I105" s="44"/>
      <c r="J105" s="44"/>
      <c r="K105" s="44"/>
      <c r="L105" s="44"/>
      <c r="M105" s="44"/>
    </row>
    <row r="106" spans="1:13" ht="16.5" customHeight="1">
      <c r="A106" s="39"/>
      <c r="B106" s="39"/>
      <c r="C106" s="39"/>
      <c r="D106" s="39"/>
      <c r="E106" s="41"/>
      <c r="F106" s="41"/>
      <c r="G106" s="44"/>
      <c r="H106" s="44"/>
      <c r="I106" s="44"/>
      <c r="J106" s="44"/>
      <c r="K106" s="44"/>
      <c r="L106" s="44"/>
      <c r="M106" s="44"/>
    </row>
    <row r="107" spans="1:13" ht="15" customHeight="1">
      <c r="A107" s="39"/>
      <c r="B107" s="39"/>
      <c r="C107" s="39"/>
      <c r="D107" s="39"/>
      <c r="E107" s="41"/>
      <c r="F107" s="41"/>
      <c r="G107" s="44"/>
      <c r="H107" s="44"/>
      <c r="I107" s="44"/>
      <c r="J107" s="44"/>
      <c r="K107" s="44"/>
      <c r="L107" s="44"/>
      <c r="M107" s="44"/>
    </row>
    <row r="108" spans="1:13" ht="15" customHeight="1">
      <c r="A108" s="39"/>
      <c r="B108" s="39"/>
      <c r="C108" s="39"/>
      <c r="D108" s="39"/>
      <c r="E108" s="41"/>
      <c r="F108" s="41"/>
      <c r="G108" s="44"/>
      <c r="H108" s="44"/>
      <c r="I108" s="44"/>
      <c r="J108" s="44"/>
      <c r="K108" s="44"/>
      <c r="L108" s="44"/>
      <c r="M108" s="44"/>
    </row>
    <row r="109" spans="1:13" ht="15" customHeight="1">
      <c r="A109" s="39"/>
      <c r="B109" s="39"/>
      <c r="C109" s="39"/>
      <c r="D109" s="39"/>
      <c r="E109" s="41"/>
      <c r="F109" s="41"/>
      <c r="G109" s="44"/>
      <c r="H109" s="44"/>
      <c r="I109" s="44"/>
      <c r="J109" s="44"/>
      <c r="K109" s="44"/>
      <c r="L109" s="44"/>
      <c r="M109" s="44"/>
    </row>
    <row r="110" spans="1:13" ht="15" customHeight="1">
      <c r="A110" s="39"/>
      <c r="B110" s="39"/>
      <c r="C110" s="39"/>
      <c r="D110" s="39"/>
      <c r="E110" s="41"/>
      <c r="F110" s="41"/>
      <c r="G110" s="44"/>
      <c r="H110" s="44"/>
      <c r="I110" s="44"/>
      <c r="J110" s="44"/>
      <c r="K110" s="44"/>
      <c r="L110" s="44"/>
      <c r="M110" s="44"/>
    </row>
    <row r="111" spans="1:13" ht="15" customHeight="1">
      <c r="A111" s="39"/>
      <c r="B111" s="39"/>
      <c r="C111" s="39"/>
      <c r="D111" s="39"/>
      <c r="E111" s="41"/>
      <c r="F111" s="41"/>
      <c r="G111" s="44"/>
      <c r="H111" s="44"/>
      <c r="I111" s="44"/>
      <c r="J111" s="44"/>
      <c r="K111" s="44"/>
      <c r="L111" s="44"/>
      <c r="M111" s="44"/>
    </row>
    <row r="112" spans="1:13" ht="15" customHeight="1">
      <c r="A112" s="39"/>
      <c r="B112" s="39"/>
      <c r="C112" s="39"/>
      <c r="D112" s="39"/>
      <c r="E112" s="41"/>
      <c r="F112" s="41"/>
      <c r="G112" s="44"/>
      <c r="H112" s="44"/>
      <c r="I112" s="44"/>
      <c r="J112" s="44"/>
      <c r="K112" s="44"/>
      <c r="L112" s="44"/>
      <c r="M112" s="44"/>
    </row>
    <row r="114" spans="1:13" ht="4.5" customHeight="1"/>
    <row r="115" spans="1:13" ht="22.15" customHeight="1">
      <c r="A115" s="199" t="s">
        <v>45</v>
      </c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</row>
  </sheetData>
  <mergeCells count="9">
    <mergeCell ref="G67:I67"/>
    <mergeCell ref="K67:M67"/>
    <mergeCell ref="A115:M115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CF44C-6806-48B4-A959-988057E1256D}">
  <dimension ref="A1:M112"/>
  <sheetViews>
    <sheetView topLeftCell="A72" zoomScaleNormal="100" zoomScaleSheetLayoutView="100" workbookViewId="0">
      <selection activeCell="G87" sqref="G87"/>
    </sheetView>
  </sheetViews>
  <sheetFormatPr defaultColWidth="8.7109375" defaultRowHeight="16.5" customHeight="1"/>
  <cols>
    <col min="1" max="3" width="1.28515625" style="25" customWidth="1"/>
    <col min="4" max="4" width="37.5703125" style="25" customWidth="1"/>
    <col min="5" max="5" width="5" style="25" customWidth="1"/>
    <col min="6" max="6" width="0.5703125" style="25" customWidth="1"/>
    <col min="7" max="7" width="12.7109375" style="17" customWidth="1"/>
    <col min="8" max="8" width="0.5703125" style="40" customWidth="1"/>
    <col min="9" max="9" width="12.7109375" style="17" customWidth="1"/>
    <col min="10" max="10" width="0.5703125" style="40" customWidth="1"/>
    <col min="11" max="11" width="12.7109375" style="17" customWidth="1"/>
    <col min="12" max="12" width="0.5703125" style="40" customWidth="1"/>
    <col min="13" max="13" width="12.7109375" style="17" customWidth="1"/>
    <col min="14" max="16384" width="8.7109375" style="25"/>
  </cols>
  <sheetData>
    <row r="1" spans="1:13" ht="16.5" customHeight="1">
      <c r="A1" s="6" t="s">
        <v>0</v>
      </c>
      <c r="B1" s="39"/>
      <c r="C1" s="39"/>
      <c r="D1" s="39"/>
      <c r="E1" s="41"/>
      <c r="F1" s="27"/>
      <c r="H1" s="35"/>
      <c r="J1" s="35"/>
      <c r="L1" s="35"/>
    </row>
    <row r="2" spans="1:13" ht="16.5" customHeight="1">
      <c r="A2" s="24" t="s">
        <v>86</v>
      </c>
      <c r="B2" s="39"/>
      <c r="C2" s="39"/>
      <c r="D2" s="39"/>
      <c r="E2" s="41"/>
      <c r="F2" s="27"/>
      <c r="H2" s="35"/>
      <c r="J2" s="35"/>
      <c r="L2" s="35"/>
    </row>
    <row r="3" spans="1:13" ht="16.5" customHeight="1">
      <c r="A3" s="33" t="s">
        <v>126</v>
      </c>
      <c r="B3" s="37"/>
      <c r="C3" s="37"/>
      <c r="D3" s="37"/>
      <c r="E3" s="34"/>
      <c r="F3" s="31"/>
      <c r="G3" s="30"/>
      <c r="H3" s="29"/>
      <c r="I3" s="30"/>
      <c r="J3" s="29"/>
      <c r="K3" s="30"/>
      <c r="L3" s="29"/>
      <c r="M3" s="30"/>
    </row>
    <row r="4" spans="1:13" ht="15" customHeight="1">
      <c r="A4" s="39"/>
      <c r="B4" s="39"/>
      <c r="C4" s="39"/>
      <c r="D4" s="39"/>
      <c r="E4" s="41"/>
      <c r="F4" s="27"/>
      <c r="H4" s="35"/>
      <c r="J4" s="35"/>
      <c r="L4" s="35"/>
    </row>
    <row r="5" spans="1:13" ht="15" customHeight="1">
      <c r="A5" s="39"/>
      <c r="B5" s="39"/>
      <c r="C5" s="39"/>
      <c r="D5" s="39"/>
      <c r="E5" s="41"/>
      <c r="F5" s="27"/>
      <c r="H5" s="35"/>
      <c r="J5" s="35"/>
      <c r="L5" s="35"/>
    </row>
    <row r="6" spans="1:13" ht="15" customHeight="1">
      <c r="A6" s="39"/>
      <c r="B6" s="39"/>
      <c r="C6" s="39"/>
      <c r="D6" s="39"/>
      <c r="E6" s="41"/>
      <c r="F6" s="28"/>
      <c r="G6" s="200" t="s">
        <v>3</v>
      </c>
      <c r="H6" s="200"/>
      <c r="I6" s="200"/>
      <c r="K6" s="200" t="s">
        <v>88</v>
      </c>
      <c r="L6" s="200"/>
      <c r="M6" s="200"/>
    </row>
    <row r="7" spans="1:13" ht="15" customHeight="1">
      <c r="A7" s="39"/>
      <c r="B7" s="39"/>
      <c r="C7" s="39"/>
      <c r="D7" s="39"/>
      <c r="E7" s="41"/>
      <c r="F7" s="28"/>
      <c r="G7" s="197" t="s">
        <v>5</v>
      </c>
      <c r="H7" s="197"/>
      <c r="I7" s="197"/>
      <c r="J7" s="26"/>
      <c r="K7" s="197" t="s">
        <v>5</v>
      </c>
      <c r="L7" s="197"/>
      <c r="M7" s="197"/>
    </row>
    <row r="8" spans="1:13" ht="15" customHeight="1">
      <c r="A8" s="39"/>
      <c r="B8" s="39"/>
      <c r="C8" s="39"/>
      <c r="D8" s="39"/>
      <c r="E8" s="41"/>
      <c r="F8" s="28"/>
      <c r="G8" s="9" t="s">
        <v>6</v>
      </c>
      <c r="H8" s="9"/>
      <c r="I8" s="9" t="s">
        <v>6</v>
      </c>
      <c r="J8" s="15"/>
      <c r="K8" s="9" t="s">
        <v>6</v>
      </c>
      <c r="L8" s="9"/>
      <c r="M8" s="9" t="s">
        <v>6</v>
      </c>
    </row>
    <row r="9" spans="1:13" ht="15" customHeight="1">
      <c r="A9" s="39"/>
      <c r="B9" s="39"/>
      <c r="C9" s="39"/>
      <c r="D9" s="39"/>
      <c r="E9" s="41"/>
      <c r="F9" s="28"/>
      <c r="G9" s="38" t="s">
        <v>10</v>
      </c>
      <c r="H9" s="9"/>
      <c r="I9" s="38" t="s">
        <v>11</v>
      </c>
      <c r="J9" s="15"/>
      <c r="K9" s="38" t="s">
        <v>10</v>
      </c>
      <c r="L9" s="9"/>
      <c r="M9" s="38" t="s">
        <v>11</v>
      </c>
    </row>
    <row r="10" spans="1:13" ht="15" customHeight="1">
      <c r="A10" s="39"/>
      <c r="B10" s="39"/>
      <c r="C10" s="39"/>
      <c r="D10" s="39"/>
      <c r="E10" s="12" t="s">
        <v>120</v>
      </c>
      <c r="F10" s="28"/>
      <c r="G10" s="13" t="s">
        <v>13</v>
      </c>
      <c r="H10" s="11"/>
      <c r="I10" s="13" t="s">
        <v>13</v>
      </c>
      <c r="J10" s="11"/>
      <c r="K10" s="13" t="s">
        <v>13</v>
      </c>
      <c r="L10" s="11"/>
      <c r="M10" s="13" t="s">
        <v>13</v>
      </c>
    </row>
    <row r="11" spans="1:13" ht="15" customHeight="1">
      <c r="A11" s="39"/>
      <c r="B11" s="39"/>
      <c r="C11" s="39"/>
      <c r="D11" s="39"/>
      <c r="E11" s="36"/>
      <c r="F11" s="28"/>
      <c r="G11" s="109"/>
      <c r="H11" s="57"/>
      <c r="I11" s="32"/>
      <c r="J11" s="57"/>
      <c r="K11" s="109"/>
      <c r="L11" s="57"/>
      <c r="M11" s="32"/>
    </row>
    <row r="12" spans="1:13" ht="15" customHeight="1">
      <c r="A12" s="24" t="s">
        <v>89</v>
      </c>
      <c r="B12" s="39"/>
      <c r="C12" s="39"/>
      <c r="D12" s="39"/>
      <c r="E12" s="41"/>
      <c r="F12" s="41"/>
      <c r="G12" s="107"/>
      <c r="H12" s="18"/>
      <c r="J12" s="18"/>
      <c r="K12" s="107"/>
      <c r="L12" s="18"/>
    </row>
    <row r="13" spans="1:13" ht="15" customHeight="1">
      <c r="A13" s="39"/>
      <c r="B13" s="39"/>
      <c r="C13" s="39"/>
      <c r="D13" s="39"/>
      <c r="E13" s="41"/>
      <c r="F13" s="41"/>
      <c r="G13" s="107"/>
      <c r="H13" s="18"/>
      <c r="J13" s="18"/>
      <c r="K13" s="107"/>
      <c r="L13" s="18"/>
    </row>
    <row r="14" spans="1:13" ht="15" customHeight="1">
      <c r="A14" s="39" t="s">
        <v>90</v>
      </c>
      <c r="B14" s="39"/>
      <c r="C14" s="39"/>
      <c r="D14" s="39"/>
      <c r="E14" s="55"/>
      <c r="F14" s="55"/>
      <c r="G14" s="107">
        <v>1316454</v>
      </c>
      <c r="I14" s="17">
        <v>1153342</v>
      </c>
      <c r="K14" s="107">
        <v>651953</v>
      </c>
      <c r="M14" s="17">
        <v>609019</v>
      </c>
    </row>
    <row r="15" spans="1:13" ht="15" customHeight="1">
      <c r="A15" s="39" t="s">
        <v>91</v>
      </c>
      <c r="B15" s="39"/>
      <c r="C15" s="39"/>
      <c r="D15" s="39"/>
      <c r="E15" s="55"/>
      <c r="F15" s="55"/>
      <c r="G15" s="107">
        <v>18023</v>
      </c>
      <c r="I15" s="17">
        <v>114896</v>
      </c>
      <c r="K15" s="107">
        <v>18023</v>
      </c>
      <c r="M15" s="17">
        <v>114896</v>
      </c>
    </row>
    <row r="16" spans="1:13" ht="15" customHeight="1">
      <c r="A16" s="39" t="s">
        <v>92</v>
      </c>
      <c r="B16" s="39"/>
      <c r="C16" s="39"/>
      <c r="D16" s="39"/>
      <c r="E16" s="41"/>
      <c r="F16" s="55"/>
      <c r="G16" s="108">
        <v>24002</v>
      </c>
      <c r="I16" s="19">
        <v>21559</v>
      </c>
      <c r="K16" s="108">
        <v>24002</v>
      </c>
      <c r="M16" s="19">
        <v>21559</v>
      </c>
    </row>
    <row r="17" spans="1:13" ht="15" customHeight="1">
      <c r="A17" s="39"/>
      <c r="B17" s="39"/>
      <c r="C17" s="39"/>
      <c r="D17" s="39"/>
      <c r="E17" s="41"/>
      <c r="F17" s="41"/>
      <c r="G17" s="107"/>
      <c r="H17" s="18"/>
      <c r="J17" s="18"/>
      <c r="K17" s="107"/>
      <c r="L17" s="18"/>
    </row>
    <row r="18" spans="1:13" ht="15" customHeight="1">
      <c r="A18" s="24" t="s">
        <v>93</v>
      </c>
      <c r="B18" s="39"/>
      <c r="C18" s="39"/>
      <c r="D18" s="39"/>
      <c r="E18" s="41"/>
      <c r="F18" s="41"/>
      <c r="G18" s="110">
        <f>SUM(G14:G17)</f>
        <v>1358479</v>
      </c>
      <c r="H18" s="18"/>
      <c r="I18" s="30">
        <f>SUM(I14:I17)</f>
        <v>1289797</v>
      </c>
      <c r="J18" s="18"/>
      <c r="K18" s="110">
        <f>SUM(K14:K17)</f>
        <v>693978</v>
      </c>
      <c r="L18" s="18"/>
      <c r="M18" s="30">
        <f>SUM(M14:M17)</f>
        <v>745474</v>
      </c>
    </row>
    <row r="19" spans="1:13" ht="15" customHeight="1">
      <c r="A19" s="39"/>
      <c r="B19" s="39"/>
      <c r="C19" s="39"/>
      <c r="D19" s="39"/>
      <c r="E19" s="41"/>
      <c r="F19" s="41"/>
      <c r="G19" s="107"/>
      <c r="H19" s="18"/>
      <c r="J19" s="18"/>
      <c r="K19" s="107"/>
      <c r="L19" s="18"/>
    </row>
    <row r="20" spans="1:13" ht="15" customHeight="1">
      <c r="A20" s="24" t="s">
        <v>94</v>
      </c>
      <c r="B20" s="39"/>
      <c r="C20" s="39"/>
      <c r="D20" s="39"/>
      <c r="E20" s="41"/>
      <c r="F20" s="41"/>
      <c r="G20" s="107"/>
      <c r="H20" s="18"/>
      <c r="J20" s="18"/>
      <c r="K20" s="107"/>
      <c r="L20" s="18"/>
    </row>
    <row r="21" spans="1:13" ht="15" customHeight="1">
      <c r="A21" s="39"/>
      <c r="B21" s="39"/>
      <c r="C21" s="39"/>
      <c r="D21" s="39"/>
      <c r="E21" s="41"/>
      <c r="F21" s="41"/>
      <c r="G21" s="107"/>
      <c r="H21" s="18"/>
      <c r="J21" s="18"/>
      <c r="K21" s="107"/>
      <c r="L21" s="18"/>
    </row>
    <row r="22" spans="1:13" ht="15" customHeight="1">
      <c r="A22" s="39" t="s">
        <v>95</v>
      </c>
      <c r="B22" s="39"/>
      <c r="C22" s="39"/>
      <c r="D22" s="39"/>
      <c r="E22" s="41"/>
      <c r="F22" s="55"/>
      <c r="G22" s="107">
        <v>-618286</v>
      </c>
      <c r="I22" s="17">
        <v>-593918</v>
      </c>
      <c r="K22" s="107">
        <v>-274846</v>
      </c>
      <c r="M22" s="17">
        <v>-276081</v>
      </c>
    </row>
    <row r="23" spans="1:13" ht="15" customHeight="1">
      <c r="A23" s="39" t="s">
        <v>96</v>
      </c>
      <c r="B23" s="39"/>
      <c r="C23" s="39"/>
      <c r="D23" s="39"/>
      <c r="E23" s="55"/>
      <c r="F23" s="55"/>
      <c r="G23" s="111">
        <v>-11172</v>
      </c>
      <c r="I23" s="48">
        <v>-72455</v>
      </c>
      <c r="K23" s="111">
        <v>-11172</v>
      </c>
      <c r="M23" s="48">
        <v>-72455</v>
      </c>
    </row>
    <row r="24" spans="1:13" ht="15" customHeight="1">
      <c r="A24" s="39" t="s">
        <v>97</v>
      </c>
      <c r="B24" s="39"/>
      <c r="C24" s="39"/>
      <c r="D24" s="39"/>
      <c r="E24" s="41"/>
      <c r="F24" s="55"/>
      <c r="G24" s="112">
        <v>-10616</v>
      </c>
      <c r="I24" s="45">
        <v>-10530</v>
      </c>
      <c r="K24" s="112">
        <v>-10616</v>
      </c>
      <c r="M24" s="45">
        <v>-10530</v>
      </c>
    </row>
    <row r="25" spans="1:13" ht="13.9" customHeight="1">
      <c r="A25" s="39"/>
      <c r="B25" s="39"/>
      <c r="C25" s="39"/>
      <c r="D25" s="39"/>
      <c r="E25" s="41"/>
      <c r="F25" s="41"/>
      <c r="G25" s="107"/>
      <c r="H25" s="18"/>
      <c r="J25" s="18"/>
      <c r="K25" s="107"/>
      <c r="L25" s="18"/>
    </row>
    <row r="26" spans="1:13" ht="15" customHeight="1">
      <c r="A26" s="24" t="s">
        <v>98</v>
      </c>
      <c r="B26" s="39"/>
      <c r="C26" s="39"/>
      <c r="D26" s="39"/>
      <c r="E26" s="41"/>
      <c r="F26" s="41"/>
      <c r="G26" s="110">
        <f>SUM(G22:G25)</f>
        <v>-640074</v>
      </c>
      <c r="H26" s="18"/>
      <c r="I26" s="30">
        <f>SUM(I22:I25)</f>
        <v>-676903</v>
      </c>
      <c r="J26" s="18"/>
      <c r="K26" s="110">
        <f>SUM(K22:K25)</f>
        <v>-296634</v>
      </c>
      <c r="L26" s="18"/>
      <c r="M26" s="30">
        <f>SUM(M22:M25)</f>
        <v>-359066</v>
      </c>
    </row>
    <row r="27" spans="1:13" ht="13.9" customHeight="1">
      <c r="A27" s="39"/>
      <c r="B27" s="39"/>
      <c r="C27" s="39"/>
      <c r="D27" s="39"/>
      <c r="E27" s="41"/>
      <c r="F27" s="41"/>
      <c r="G27" s="107"/>
      <c r="H27" s="18"/>
      <c r="J27" s="18"/>
      <c r="K27" s="107"/>
      <c r="L27" s="18"/>
    </row>
    <row r="28" spans="1:13" ht="13.9" customHeight="1">
      <c r="A28" s="24" t="s">
        <v>127</v>
      </c>
      <c r="B28" s="39"/>
      <c r="C28" s="39"/>
      <c r="D28" s="39"/>
      <c r="E28" s="55"/>
      <c r="F28" s="55"/>
      <c r="G28" s="107">
        <f>G18+G26</f>
        <v>718405</v>
      </c>
      <c r="I28" s="17">
        <f>I18+I26</f>
        <v>612894</v>
      </c>
      <c r="K28" s="107">
        <f>K18+K26</f>
        <v>397344</v>
      </c>
      <c r="M28" s="17">
        <f>M18+M26</f>
        <v>386408</v>
      </c>
    </row>
    <row r="29" spans="1:13" ht="13.9" customHeight="1">
      <c r="A29" s="39" t="s">
        <v>128</v>
      </c>
      <c r="B29" s="39"/>
      <c r="C29" s="39"/>
      <c r="D29" s="39"/>
      <c r="E29" s="55"/>
      <c r="F29" s="55"/>
      <c r="G29" s="107">
        <v>5441</v>
      </c>
      <c r="I29" s="17">
        <v>5265</v>
      </c>
      <c r="K29" s="107">
        <v>5441</v>
      </c>
      <c r="M29" s="17">
        <v>5265</v>
      </c>
    </row>
    <row r="30" spans="1:13" ht="13.9" customHeight="1">
      <c r="A30" s="39" t="s">
        <v>100</v>
      </c>
      <c r="B30" s="39"/>
      <c r="C30" s="39"/>
      <c r="D30" s="39"/>
      <c r="E30" s="41"/>
      <c r="F30" s="41"/>
      <c r="G30" s="107">
        <v>55683</v>
      </c>
      <c r="H30" s="18"/>
      <c r="I30" s="17">
        <v>67118</v>
      </c>
      <c r="J30" s="18"/>
      <c r="K30" s="107">
        <v>82822</v>
      </c>
      <c r="L30" s="18"/>
      <c r="M30" s="17">
        <v>90923</v>
      </c>
    </row>
    <row r="31" spans="1:13" ht="13.9" customHeight="1">
      <c r="A31" s="39" t="s">
        <v>101</v>
      </c>
      <c r="B31" s="39"/>
      <c r="C31" s="39"/>
      <c r="D31" s="39"/>
      <c r="E31" s="41"/>
      <c r="F31" s="41"/>
      <c r="G31" s="107">
        <v>-136830</v>
      </c>
      <c r="H31" s="18"/>
      <c r="I31" s="17">
        <v>-124155</v>
      </c>
      <c r="J31" s="18"/>
      <c r="K31" s="107">
        <v>-72357</v>
      </c>
      <c r="L31" s="18"/>
      <c r="M31" s="17">
        <v>-72191</v>
      </c>
    </row>
    <row r="32" spans="1:13" ht="13.9" customHeight="1">
      <c r="A32" s="39" t="s">
        <v>102</v>
      </c>
      <c r="B32" s="39"/>
      <c r="C32" s="39"/>
      <c r="D32" s="39"/>
      <c r="E32" s="41"/>
      <c r="F32" s="41"/>
      <c r="G32" s="113">
        <v>-608090</v>
      </c>
      <c r="H32" s="18"/>
      <c r="I32" s="59">
        <v>-532928</v>
      </c>
      <c r="J32" s="18"/>
      <c r="K32" s="113">
        <v>-286614</v>
      </c>
      <c r="L32" s="18"/>
      <c r="M32" s="17">
        <v>-283286</v>
      </c>
    </row>
    <row r="33" spans="1:13" ht="13.9" customHeight="1">
      <c r="A33" s="192" t="s">
        <v>103</v>
      </c>
      <c r="B33" s="39"/>
      <c r="C33" s="39"/>
      <c r="D33" s="39"/>
      <c r="E33" s="41"/>
      <c r="F33" s="41"/>
      <c r="G33" s="113">
        <v>227</v>
      </c>
      <c r="H33" s="18"/>
      <c r="I33" s="59">
        <v>-219</v>
      </c>
      <c r="J33" s="18"/>
      <c r="K33" s="113">
        <v>278</v>
      </c>
      <c r="L33" s="18"/>
      <c r="M33" s="17">
        <v>-53</v>
      </c>
    </row>
    <row r="34" spans="1:13" ht="13.9" customHeight="1">
      <c r="A34" s="39" t="s">
        <v>104</v>
      </c>
      <c r="B34" s="39"/>
      <c r="C34" s="39"/>
      <c r="D34" s="39"/>
      <c r="E34" s="41"/>
      <c r="F34" s="41"/>
      <c r="G34" s="107">
        <v>-546232</v>
      </c>
      <c r="H34" s="18"/>
      <c r="I34" s="17">
        <v>-499509</v>
      </c>
      <c r="J34" s="18"/>
      <c r="K34" s="107">
        <v>-500413</v>
      </c>
      <c r="L34" s="18"/>
      <c r="M34" s="17">
        <v>-474520</v>
      </c>
    </row>
    <row r="35" spans="1:13" ht="13.9" customHeight="1">
      <c r="A35" s="25" t="s">
        <v>129</v>
      </c>
      <c r="B35" s="39"/>
      <c r="C35" s="39"/>
      <c r="D35" s="39"/>
      <c r="E35" s="41">
        <v>9</v>
      </c>
      <c r="F35" s="41"/>
      <c r="G35" s="108">
        <v>17767</v>
      </c>
      <c r="H35" s="18"/>
      <c r="I35" s="19">
        <v>42395</v>
      </c>
      <c r="J35" s="18"/>
      <c r="K35" s="108">
        <v>0</v>
      </c>
      <c r="L35" s="18"/>
      <c r="M35" s="19">
        <v>0</v>
      </c>
    </row>
    <row r="36" spans="1:13" ht="13.9" customHeight="1">
      <c r="A36" s="39"/>
      <c r="B36" s="39"/>
      <c r="C36" s="39"/>
      <c r="D36" s="39"/>
      <c r="E36" s="41"/>
      <c r="F36" s="41"/>
      <c r="G36" s="107"/>
      <c r="H36" s="18"/>
      <c r="J36" s="18"/>
      <c r="K36" s="107"/>
      <c r="L36" s="18"/>
    </row>
    <row r="37" spans="1:13" ht="14.65" customHeight="1">
      <c r="A37" s="24" t="s">
        <v>107</v>
      </c>
      <c r="B37" s="39"/>
      <c r="C37" s="39"/>
      <c r="D37" s="39"/>
      <c r="E37" s="41"/>
      <c r="F37" s="41"/>
      <c r="G37" s="107">
        <f>SUM(G28:G35)</f>
        <v>-493629</v>
      </c>
      <c r="H37" s="18"/>
      <c r="I37" s="17">
        <f>SUM(I28:I35)</f>
        <v>-429139</v>
      </c>
      <c r="J37" s="18"/>
      <c r="K37" s="107">
        <f>SUM(K28:K35)</f>
        <v>-373499</v>
      </c>
      <c r="L37" s="18"/>
      <c r="M37" s="17">
        <f>SUM(M28:M35)</f>
        <v>-347454</v>
      </c>
    </row>
    <row r="38" spans="1:13" ht="14.65" customHeight="1">
      <c r="A38" s="39" t="s">
        <v>108</v>
      </c>
      <c r="B38" s="39"/>
      <c r="C38" s="39"/>
      <c r="D38" s="39"/>
      <c r="E38" s="41"/>
      <c r="F38" s="41"/>
      <c r="G38" s="108">
        <v>74826</v>
      </c>
      <c r="H38" s="18"/>
      <c r="I38" s="19">
        <v>72933</v>
      </c>
      <c r="J38" s="18"/>
      <c r="K38" s="108">
        <v>75321</v>
      </c>
      <c r="L38" s="18"/>
      <c r="M38" s="19">
        <v>71282</v>
      </c>
    </row>
    <row r="39" spans="1:13" ht="14.65" customHeight="1">
      <c r="A39" s="39"/>
      <c r="B39" s="39"/>
      <c r="C39" s="39"/>
      <c r="D39" s="39"/>
      <c r="E39" s="41"/>
      <c r="F39" s="41"/>
      <c r="G39" s="107"/>
      <c r="H39" s="18"/>
      <c r="J39" s="18"/>
      <c r="K39" s="107"/>
      <c r="L39" s="18"/>
    </row>
    <row r="40" spans="1:13" ht="15" customHeight="1">
      <c r="A40" s="24" t="s">
        <v>109</v>
      </c>
      <c r="B40" s="24"/>
      <c r="C40" s="39"/>
      <c r="D40" s="39"/>
      <c r="E40" s="41"/>
      <c r="F40" s="41"/>
      <c r="G40" s="107">
        <f>G37+G38</f>
        <v>-418803</v>
      </c>
      <c r="H40" s="18"/>
      <c r="I40" s="17">
        <f>I37+I38</f>
        <v>-356206</v>
      </c>
      <c r="J40" s="18"/>
      <c r="K40" s="107">
        <f>K37+K38</f>
        <v>-298178</v>
      </c>
      <c r="L40" s="18"/>
      <c r="M40" s="17">
        <f>M37+M38</f>
        <v>-276172</v>
      </c>
    </row>
    <row r="41" spans="1:13" ht="15" customHeight="1">
      <c r="A41" s="39"/>
      <c r="B41" s="39"/>
      <c r="C41" s="39"/>
      <c r="D41" s="39"/>
      <c r="E41" s="41"/>
      <c r="F41" s="41"/>
      <c r="G41" s="107"/>
      <c r="H41" s="18"/>
      <c r="J41" s="18"/>
      <c r="K41" s="107"/>
      <c r="L41" s="18"/>
    </row>
    <row r="42" spans="1:13" ht="15" customHeight="1">
      <c r="A42" s="24" t="s">
        <v>110</v>
      </c>
      <c r="B42" s="39"/>
      <c r="C42" s="39"/>
      <c r="D42" s="39"/>
      <c r="E42" s="41"/>
      <c r="F42" s="41"/>
      <c r="G42" s="107"/>
      <c r="H42" s="18"/>
      <c r="J42" s="18"/>
      <c r="K42" s="107"/>
      <c r="L42" s="18"/>
    </row>
    <row r="43" spans="1:13" ht="15" customHeight="1">
      <c r="A43" s="39" t="s">
        <v>111</v>
      </c>
      <c r="B43" s="39"/>
      <c r="C43" s="39"/>
      <c r="D43" s="39"/>
      <c r="E43" s="41"/>
      <c r="F43" s="41"/>
      <c r="G43" s="107"/>
      <c r="H43" s="18"/>
      <c r="J43" s="18"/>
      <c r="K43" s="107"/>
      <c r="L43" s="18"/>
    </row>
    <row r="44" spans="1:13" ht="15" customHeight="1">
      <c r="A44" s="39"/>
      <c r="B44" s="39" t="s">
        <v>112</v>
      </c>
      <c r="C44" s="39"/>
      <c r="D44" s="39"/>
      <c r="E44" s="41"/>
      <c r="F44" s="41"/>
      <c r="G44" s="107"/>
      <c r="H44" s="18"/>
      <c r="J44" s="18"/>
      <c r="K44" s="107"/>
      <c r="L44" s="18"/>
    </row>
    <row r="45" spans="1:13" ht="15" customHeight="1">
      <c r="A45" s="24"/>
      <c r="B45" s="39" t="s">
        <v>113</v>
      </c>
      <c r="C45" s="39"/>
      <c r="D45" s="39"/>
      <c r="E45" s="41"/>
      <c r="F45" s="41"/>
      <c r="G45" s="107"/>
      <c r="H45" s="18"/>
      <c r="J45" s="18"/>
      <c r="K45" s="107"/>
      <c r="L45" s="18"/>
    </row>
    <row r="46" spans="1:13" ht="15" customHeight="1">
      <c r="A46" s="24"/>
      <c r="B46" s="39"/>
      <c r="C46" s="39" t="s">
        <v>114</v>
      </c>
      <c r="D46" s="39"/>
      <c r="E46" s="41"/>
      <c r="F46" s="41"/>
      <c r="G46" s="107">
        <v>-23693</v>
      </c>
      <c r="H46" s="18"/>
      <c r="I46" s="17">
        <v>3510</v>
      </c>
      <c r="J46" s="18"/>
      <c r="K46" s="107">
        <v>-23693</v>
      </c>
      <c r="L46" s="18"/>
      <c r="M46" s="17">
        <v>3510</v>
      </c>
    </row>
    <row r="47" spans="1:13" ht="15" customHeight="1">
      <c r="A47" s="24"/>
      <c r="B47" s="39" t="s">
        <v>115</v>
      </c>
      <c r="C47" s="39"/>
      <c r="D47" s="39"/>
      <c r="E47" s="41"/>
      <c r="F47" s="41"/>
      <c r="G47" s="107"/>
      <c r="H47" s="18"/>
      <c r="J47" s="18"/>
      <c r="K47" s="107"/>
      <c r="L47" s="18"/>
    </row>
    <row r="48" spans="1:13" ht="15" customHeight="1">
      <c r="A48" s="24"/>
      <c r="B48" s="39"/>
      <c r="C48" s="39" t="s">
        <v>116</v>
      </c>
      <c r="D48" s="39"/>
      <c r="E48" s="41"/>
      <c r="F48" s="41"/>
      <c r="G48" s="108">
        <v>4739</v>
      </c>
      <c r="H48" s="18"/>
      <c r="I48" s="19">
        <v>-702</v>
      </c>
      <c r="J48" s="18"/>
      <c r="K48" s="108">
        <v>4739</v>
      </c>
      <c r="L48" s="18"/>
      <c r="M48" s="19">
        <v>-702</v>
      </c>
    </row>
    <row r="49" spans="1:13" ht="15" customHeight="1">
      <c r="A49" s="39"/>
      <c r="B49" s="39"/>
      <c r="C49" s="39"/>
      <c r="D49" s="39"/>
      <c r="E49" s="41"/>
      <c r="F49" s="41"/>
      <c r="G49" s="107"/>
      <c r="H49" s="18"/>
      <c r="J49" s="18"/>
      <c r="K49" s="107"/>
      <c r="L49" s="18"/>
    </row>
    <row r="50" spans="1:13" ht="15" customHeight="1">
      <c r="A50" s="24" t="s">
        <v>117</v>
      </c>
      <c r="B50" s="39"/>
      <c r="C50" s="39"/>
      <c r="D50" s="39"/>
      <c r="E50" s="41"/>
      <c r="F50" s="41"/>
      <c r="G50" s="107"/>
      <c r="H50" s="18"/>
      <c r="J50" s="18"/>
      <c r="K50" s="107"/>
      <c r="L50" s="18"/>
    </row>
    <row r="51" spans="1:13" ht="15" customHeight="1">
      <c r="B51" s="24" t="s">
        <v>118</v>
      </c>
      <c r="C51" s="39"/>
      <c r="D51" s="39"/>
      <c r="E51" s="41"/>
      <c r="F51" s="41"/>
      <c r="G51" s="110">
        <f>SUM(G43:G48)</f>
        <v>-18954</v>
      </c>
      <c r="H51" s="18"/>
      <c r="I51" s="30">
        <f>SUM(I43:I48)</f>
        <v>2808</v>
      </c>
      <c r="J51" s="18"/>
      <c r="K51" s="110">
        <f>SUM(K43:K48)</f>
        <v>-18954</v>
      </c>
      <c r="L51" s="18"/>
      <c r="M51" s="30">
        <f>SUM(M43:M48)</f>
        <v>2808</v>
      </c>
    </row>
    <row r="52" spans="1:13" ht="15" customHeight="1">
      <c r="A52" s="39"/>
      <c r="B52" s="39"/>
      <c r="C52" s="39"/>
      <c r="D52" s="39"/>
      <c r="E52" s="41"/>
      <c r="F52" s="41"/>
      <c r="G52" s="107"/>
      <c r="H52" s="18"/>
      <c r="J52" s="18"/>
      <c r="K52" s="107"/>
      <c r="L52" s="18"/>
    </row>
    <row r="53" spans="1:13" ht="15" customHeight="1" thickBot="1">
      <c r="A53" s="24" t="s">
        <v>119</v>
      </c>
      <c r="B53" s="24"/>
      <c r="C53" s="39"/>
      <c r="D53" s="39"/>
      <c r="E53" s="41"/>
      <c r="F53" s="41"/>
      <c r="G53" s="176">
        <f>G40+G51</f>
        <v>-437757</v>
      </c>
      <c r="H53" s="18"/>
      <c r="I53" s="177">
        <f>I40+I51</f>
        <v>-353398</v>
      </c>
      <c r="J53" s="18"/>
      <c r="K53" s="176">
        <f>K40+K51</f>
        <v>-317132</v>
      </c>
      <c r="L53" s="18"/>
      <c r="M53" s="177">
        <f>M40+M51</f>
        <v>-273364</v>
      </c>
    </row>
    <row r="54" spans="1:13" ht="15" customHeight="1" thickTop="1">
      <c r="A54" s="24"/>
      <c r="B54" s="24"/>
      <c r="C54" s="39"/>
      <c r="D54" s="39"/>
      <c r="E54" s="41"/>
      <c r="F54" s="41"/>
      <c r="H54" s="18"/>
      <c r="J54" s="18"/>
      <c r="L54" s="18"/>
    </row>
    <row r="55" spans="1:13" ht="15" customHeight="1">
      <c r="A55" s="24"/>
      <c r="B55" s="24"/>
      <c r="C55" s="39"/>
      <c r="D55" s="39"/>
      <c r="E55" s="41"/>
      <c r="F55" s="41"/>
      <c r="H55" s="18"/>
      <c r="J55" s="18"/>
      <c r="L55" s="18"/>
    </row>
    <row r="56" spans="1:13" ht="15" customHeight="1">
      <c r="A56" s="24"/>
      <c r="B56" s="24"/>
      <c r="C56" s="39"/>
      <c r="D56" s="39"/>
      <c r="E56" s="41"/>
      <c r="F56" s="41"/>
      <c r="H56" s="18"/>
      <c r="J56" s="18"/>
      <c r="L56" s="18"/>
    </row>
    <row r="57" spans="1:13" ht="15" customHeight="1">
      <c r="A57" s="24"/>
      <c r="B57" s="24"/>
      <c r="C57" s="39"/>
      <c r="D57" s="39"/>
      <c r="E57" s="41"/>
      <c r="F57" s="41"/>
      <c r="H57" s="18"/>
      <c r="J57" s="18"/>
      <c r="L57" s="18"/>
    </row>
    <row r="58" spans="1:13" ht="14.85" customHeight="1">
      <c r="A58" s="24"/>
      <c r="B58" s="24"/>
      <c r="C58" s="39"/>
      <c r="D58" s="39"/>
      <c r="E58" s="41"/>
      <c r="F58" s="41"/>
      <c r="H58" s="18"/>
      <c r="J58" s="18"/>
      <c r="L58" s="18"/>
    </row>
    <row r="59" spans="1:13" ht="22.15" customHeight="1">
      <c r="A59" s="21" t="str">
        <f>'PL 5-6(3M)'!A60</f>
        <v>The accompanying notes are an integral part of this interim financial information.</v>
      </c>
      <c r="B59" s="33"/>
      <c r="C59" s="37"/>
      <c r="D59" s="37"/>
      <c r="E59" s="34"/>
      <c r="F59" s="34"/>
      <c r="G59" s="30"/>
      <c r="H59" s="54"/>
      <c r="I59" s="30"/>
      <c r="J59" s="54"/>
      <c r="K59" s="30"/>
      <c r="L59" s="54"/>
      <c r="M59" s="30"/>
    </row>
    <row r="60" spans="1:13" ht="16.5" customHeight="1">
      <c r="A60" s="6" t="s">
        <v>0</v>
      </c>
      <c r="B60" s="39"/>
      <c r="C60" s="39"/>
      <c r="D60" s="39"/>
      <c r="E60" s="41"/>
      <c r="F60" s="27"/>
      <c r="H60" s="35"/>
      <c r="J60" s="35"/>
      <c r="L60" s="35"/>
    </row>
    <row r="61" spans="1:13" ht="16.5" customHeight="1">
      <c r="A61" s="24" t="s">
        <v>86</v>
      </c>
      <c r="B61" s="39"/>
      <c r="C61" s="39"/>
      <c r="D61" s="39"/>
      <c r="E61" s="41"/>
      <c r="F61" s="27"/>
      <c r="H61" s="35"/>
      <c r="J61" s="35"/>
      <c r="L61" s="35"/>
    </row>
    <row r="62" spans="1:13" ht="16.5" customHeight="1">
      <c r="A62" s="33" t="str">
        <f>A3</f>
        <v>For the six-month period ended 30 June 2024</v>
      </c>
      <c r="B62" s="37"/>
      <c r="C62" s="37"/>
      <c r="D62" s="37"/>
      <c r="E62" s="34"/>
      <c r="F62" s="31"/>
      <c r="G62" s="30"/>
      <c r="H62" s="29"/>
      <c r="I62" s="30"/>
      <c r="J62" s="29"/>
      <c r="K62" s="30"/>
      <c r="L62" s="29"/>
      <c r="M62" s="30"/>
    </row>
    <row r="63" spans="1:13" ht="16.5" customHeight="1">
      <c r="A63" s="39"/>
      <c r="B63" s="39"/>
      <c r="C63" s="39"/>
      <c r="D63" s="39"/>
      <c r="E63" s="41"/>
      <c r="F63" s="27"/>
      <c r="H63" s="35"/>
      <c r="J63" s="35"/>
      <c r="L63" s="35"/>
    </row>
    <row r="64" spans="1:13" ht="16.5" customHeight="1">
      <c r="A64" s="39"/>
      <c r="B64" s="39"/>
      <c r="C64" s="39"/>
      <c r="D64" s="39"/>
      <c r="E64" s="41"/>
      <c r="F64" s="27"/>
      <c r="H64" s="35"/>
      <c r="J64" s="35"/>
      <c r="L64" s="35"/>
    </row>
    <row r="65" spans="1:13" ht="16.5" customHeight="1">
      <c r="A65" s="39"/>
      <c r="B65" s="39"/>
      <c r="C65" s="39"/>
      <c r="D65" s="39"/>
      <c r="E65" s="41"/>
      <c r="F65" s="28"/>
      <c r="G65" s="200" t="s">
        <v>3</v>
      </c>
      <c r="H65" s="200"/>
      <c r="I65" s="200"/>
      <c r="K65" s="200" t="s">
        <v>88</v>
      </c>
      <c r="L65" s="200"/>
      <c r="M65" s="200"/>
    </row>
    <row r="66" spans="1:13" ht="16.5" customHeight="1">
      <c r="A66" s="39"/>
      <c r="B66" s="39"/>
      <c r="C66" s="39"/>
      <c r="D66" s="39"/>
      <c r="E66" s="41"/>
      <c r="F66" s="28"/>
      <c r="G66" s="197" t="s">
        <v>5</v>
      </c>
      <c r="H66" s="197"/>
      <c r="I66" s="197"/>
      <c r="J66" s="26"/>
      <c r="K66" s="197" t="s">
        <v>5</v>
      </c>
      <c r="L66" s="197"/>
      <c r="M66" s="197"/>
    </row>
    <row r="67" spans="1:13" ht="16.5" customHeight="1">
      <c r="A67" s="39"/>
      <c r="B67" s="39"/>
      <c r="C67" s="39"/>
      <c r="D67" s="39"/>
      <c r="E67" s="41"/>
      <c r="F67" s="28"/>
      <c r="G67" s="9" t="s">
        <v>6</v>
      </c>
      <c r="H67" s="9"/>
      <c r="I67" s="9" t="s">
        <v>6</v>
      </c>
      <c r="J67" s="15"/>
      <c r="K67" s="9" t="s">
        <v>6</v>
      </c>
      <c r="L67" s="9"/>
      <c r="M67" s="9" t="s">
        <v>6</v>
      </c>
    </row>
    <row r="68" spans="1:13" ht="16.5" customHeight="1">
      <c r="A68" s="39"/>
      <c r="B68" s="39"/>
      <c r="C68" s="39"/>
      <c r="D68" s="39"/>
      <c r="E68" s="41"/>
      <c r="F68" s="28"/>
      <c r="G68" s="38" t="s">
        <v>10</v>
      </c>
      <c r="H68" s="9"/>
      <c r="I68" s="38" t="s">
        <v>11</v>
      </c>
      <c r="J68" s="15"/>
      <c r="K68" s="38" t="s">
        <v>10</v>
      </c>
      <c r="L68" s="9"/>
      <c r="M68" s="38" t="s">
        <v>11</v>
      </c>
    </row>
    <row r="69" spans="1:13" ht="16.5" customHeight="1">
      <c r="A69" s="39"/>
      <c r="B69" s="39"/>
      <c r="C69" s="39"/>
      <c r="D69" s="39"/>
      <c r="E69" s="12" t="s">
        <v>120</v>
      </c>
      <c r="F69" s="28"/>
      <c r="G69" s="13" t="s">
        <v>13</v>
      </c>
      <c r="H69" s="11"/>
      <c r="I69" s="13" t="s">
        <v>13</v>
      </c>
      <c r="J69" s="11"/>
      <c r="K69" s="13" t="s">
        <v>13</v>
      </c>
      <c r="L69" s="11"/>
      <c r="M69" s="13" t="s">
        <v>13</v>
      </c>
    </row>
    <row r="70" spans="1:13" ht="16.5" customHeight="1">
      <c r="A70" s="39"/>
      <c r="B70" s="39"/>
      <c r="C70" s="39"/>
      <c r="D70" s="39"/>
      <c r="E70" s="41"/>
      <c r="F70" s="41"/>
      <c r="G70" s="107"/>
      <c r="H70" s="18"/>
      <c r="J70" s="18"/>
      <c r="K70" s="107"/>
      <c r="L70" s="18"/>
    </row>
    <row r="71" spans="1:13" ht="16.5" customHeight="1">
      <c r="A71" s="24" t="s">
        <v>121</v>
      </c>
      <c r="G71" s="107"/>
      <c r="K71" s="107"/>
    </row>
    <row r="72" spans="1:13" ht="16.5" customHeight="1">
      <c r="B72" s="39" t="s">
        <v>122</v>
      </c>
      <c r="G72" s="107">
        <v>-417521</v>
      </c>
      <c r="H72" s="18"/>
      <c r="I72" s="17">
        <v>-354703</v>
      </c>
      <c r="J72" s="18"/>
      <c r="K72" s="107">
        <v>-298178</v>
      </c>
      <c r="L72" s="17"/>
      <c r="M72" s="17">
        <v>-276172</v>
      </c>
    </row>
    <row r="73" spans="1:13" ht="16.5" customHeight="1">
      <c r="B73" s="39" t="s">
        <v>83</v>
      </c>
      <c r="G73" s="108">
        <v>-1282</v>
      </c>
      <c r="H73" s="18"/>
      <c r="I73" s="19">
        <v>-1503</v>
      </c>
      <c r="J73" s="18"/>
      <c r="K73" s="108">
        <v>0</v>
      </c>
      <c r="L73" s="18"/>
      <c r="M73" s="19">
        <v>0</v>
      </c>
    </row>
    <row r="74" spans="1:13" ht="16.5" customHeight="1">
      <c r="B74" s="39"/>
      <c r="G74" s="107"/>
      <c r="H74" s="18"/>
      <c r="J74" s="18"/>
      <c r="K74" s="107"/>
      <c r="L74" s="18"/>
    </row>
    <row r="75" spans="1:13" ht="16.5" customHeight="1" thickBot="1">
      <c r="A75" s="39"/>
      <c r="B75" s="39"/>
      <c r="C75" s="39"/>
      <c r="D75" s="39"/>
      <c r="E75" s="41"/>
      <c r="F75" s="41"/>
      <c r="G75" s="176">
        <f>SUM(G72:G73)</f>
        <v>-418803</v>
      </c>
      <c r="H75" s="17"/>
      <c r="I75" s="177">
        <f>SUM(I72:I74)</f>
        <v>-356206</v>
      </c>
      <c r="J75" s="18"/>
      <c r="K75" s="176">
        <f>SUM(K72:K73)</f>
        <v>-298178</v>
      </c>
      <c r="L75" s="17"/>
      <c r="M75" s="177">
        <f>SUM(M72:M74)</f>
        <v>-276172</v>
      </c>
    </row>
    <row r="76" spans="1:13" ht="16.5" customHeight="1" thickTop="1">
      <c r="A76" s="39"/>
      <c r="B76" s="39"/>
      <c r="C76" s="39"/>
      <c r="D76" s="39"/>
      <c r="E76" s="41"/>
      <c r="F76" s="41"/>
      <c r="G76" s="107"/>
      <c r="H76" s="17"/>
      <c r="J76" s="18"/>
      <c r="K76" s="107"/>
      <c r="L76" s="17"/>
    </row>
    <row r="77" spans="1:13" ht="16.5" customHeight="1">
      <c r="A77" s="24" t="s">
        <v>123</v>
      </c>
      <c r="B77" s="39"/>
      <c r="C77" s="39"/>
      <c r="D77" s="39"/>
      <c r="E77" s="41"/>
      <c r="F77" s="41"/>
      <c r="G77" s="107"/>
      <c r="H77" s="18"/>
      <c r="J77" s="18"/>
      <c r="K77" s="107"/>
      <c r="L77" s="18"/>
    </row>
    <row r="78" spans="1:13" ht="16.5" customHeight="1">
      <c r="B78" s="39" t="s">
        <v>122</v>
      </c>
      <c r="C78" s="39"/>
      <c r="D78" s="39"/>
      <c r="E78" s="41"/>
      <c r="F78" s="41"/>
      <c r="G78" s="107">
        <v>-436475</v>
      </c>
      <c r="H78" s="18"/>
      <c r="I78" s="17">
        <v>-351895</v>
      </c>
      <c r="J78" s="18"/>
      <c r="K78" s="107">
        <v>-317132</v>
      </c>
      <c r="L78" s="17"/>
      <c r="M78" s="17">
        <v>-273364</v>
      </c>
    </row>
    <row r="79" spans="1:13" ht="16.5" customHeight="1">
      <c r="B79" s="39" t="s">
        <v>83</v>
      </c>
      <c r="G79" s="108">
        <v>-1282</v>
      </c>
      <c r="H79" s="18"/>
      <c r="I79" s="19">
        <v>-1503</v>
      </c>
      <c r="J79" s="18"/>
      <c r="K79" s="108">
        <v>0</v>
      </c>
      <c r="L79" s="18"/>
      <c r="M79" s="19">
        <v>0</v>
      </c>
    </row>
    <row r="80" spans="1:13" ht="16.5" customHeight="1">
      <c r="A80" s="39"/>
      <c r="B80" s="39"/>
      <c r="C80" s="39"/>
      <c r="D80" s="39"/>
      <c r="E80" s="41"/>
      <c r="F80" s="41"/>
      <c r="G80" s="107"/>
      <c r="H80" s="18"/>
      <c r="J80" s="18"/>
      <c r="K80" s="107"/>
      <c r="L80" s="18"/>
    </row>
    <row r="81" spans="1:13" ht="16.5" customHeight="1" thickBot="1">
      <c r="A81" s="39"/>
      <c r="B81" s="39"/>
      <c r="C81" s="39"/>
      <c r="D81" s="39"/>
      <c r="E81" s="41"/>
      <c r="F81" s="41"/>
      <c r="G81" s="176">
        <f>SUM(G78:G79)</f>
        <v>-437757</v>
      </c>
      <c r="H81" s="18"/>
      <c r="I81" s="177">
        <f>SUM(I78:I80)</f>
        <v>-353398</v>
      </c>
      <c r="J81" s="18"/>
      <c r="K81" s="176">
        <f>SUM(K78:K79)</f>
        <v>-317132</v>
      </c>
      <c r="L81" s="18"/>
      <c r="M81" s="177">
        <f>SUM(M78:M79)</f>
        <v>-273364</v>
      </c>
    </row>
    <row r="82" spans="1:13" ht="16.5" customHeight="1" thickTop="1">
      <c r="A82" s="39"/>
      <c r="B82" s="39"/>
      <c r="C82" s="39"/>
      <c r="D82" s="39"/>
      <c r="E82" s="41"/>
      <c r="F82" s="41"/>
      <c r="G82" s="107"/>
      <c r="H82" s="18"/>
      <c r="J82" s="18"/>
      <c r="K82" s="107"/>
      <c r="L82" s="18"/>
    </row>
    <row r="83" spans="1:13" ht="16.5" customHeight="1">
      <c r="A83" s="39"/>
      <c r="B83" s="39"/>
      <c r="C83" s="39"/>
      <c r="D83" s="39"/>
      <c r="E83" s="41"/>
      <c r="F83" s="41"/>
      <c r="G83" s="107"/>
      <c r="H83" s="18"/>
      <c r="J83" s="18"/>
      <c r="K83" s="107"/>
      <c r="L83" s="18"/>
    </row>
    <row r="84" spans="1:13" ht="16.5" customHeight="1">
      <c r="A84" s="51" t="s">
        <v>124</v>
      </c>
      <c r="B84" s="24"/>
      <c r="C84" s="39"/>
      <c r="D84" s="39"/>
      <c r="E84" s="41"/>
      <c r="F84" s="41"/>
      <c r="G84" s="107"/>
      <c r="H84" s="18"/>
      <c r="J84" s="18"/>
      <c r="K84" s="107"/>
      <c r="L84" s="18"/>
    </row>
    <row r="85" spans="1:13" ht="12" customHeight="1">
      <c r="A85" s="51"/>
      <c r="B85" s="24"/>
      <c r="C85" s="39"/>
      <c r="D85" s="39"/>
      <c r="E85" s="41"/>
      <c r="F85" s="41"/>
      <c r="G85" s="107"/>
      <c r="H85" s="18"/>
      <c r="J85" s="18"/>
      <c r="K85" s="107"/>
      <c r="L85" s="18"/>
    </row>
    <row r="86" spans="1:13" ht="16.5" customHeight="1" thickBot="1">
      <c r="A86" s="39" t="s">
        <v>125</v>
      </c>
      <c r="B86" s="39"/>
      <c r="C86" s="39"/>
      <c r="D86" s="39"/>
      <c r="E86" s="41">
        <v>14</v>
      </c>
      <c r="F86" s="41"/>
      <c r="G86" s="191">
        <v>-4.4999999999999998E-2</v>
      </c>
      <c r="H86" s="44"/>
      <c r="I86" s="178">
        <v>-3.7999999999999999E-2</v>
      </c>
      <c r="J86" s="44"/>
      <c r="K86" s="191">
        <v>-3.2000000000000001E-2</v>
      </c>
      <c r="L86" s="44"/>
      <c r="M86" s="178">
        <v>-0.03</v>
      </c>
    </row>
    <row r="87" spans="1:13" ht="16.5" customHeight="1" thickTop="1">
      <c r="A87" s="51"/>
      <c r="B87" s="24"/>
      <c r="C87" s="39"/>
      <c r="D87" s="39"/>
      <c r="E87" s="41"/>
      <c r="F87" s="41"/>
      <c r="G87" s="44"/>
      <c r="H87" s="18"/>
      <c r="I87" s="44"/>
      <c r="J87" s="18"/>
      <c r="L87" s="18"/>
    </row>
    <row r="88" spans="1:13" ht="16.5" customHeight="1">
      <c r="A88" s="39"/>
      <c r="B88" s="39"/>
      <c r="C88" s="39"/>
      <c r="D88" s="39"/>
      <c r="E88" s="41"/>
      <c r="F88" s="41"/>
      <c r="G88" s="44"/>
      <c r="H88" s="44"/>
      <c r="I88" s="44"/>
      <c r="J88" s="44"/>
      <c r="K88" s="44"/>
      <c r="L88" s="44"/>
      <c r="M88" s="44"/>
    </row>
    <row r="89" spans="1:13" ht="16.5" customHeight="1">
      <c r="A89" s="39"/>
      <c r="B89" s="39"/>
      <c r="C89" s="39"/>
      <c r="D89" s="39"/>
      <c r="E89" s="41"/>
      <c r="F89" s="41"/>
      <c r="G89" s="44"/>
      <c r="H89" s="44"/>
      <c r="I89" s="44"/>
      <c r="J89" s="44"/>
      <c r="K89" s="44"/>
      <c r="L89" s="44"/>
      <c r="M89" s="44"/>
    </row>
    <row r="90" spans="1:13" ht="16.5" customHeight="1">
      <c r="A90" s="39"/>
      <c r="B90" s="39"/>
      <c r="C90" s="39"/>
      <c r="D90" s="39"/>
      <c r="E90" s="41"/>
      <c r="F90" s="41"/>
      <c r="G90" s="44"/>
      <c r="H90" s="44"/>
      <c r="I90" s="44"/>
      <c r="J90" s="44"/>
      <c r="K90" s="44"/>
      <c r="L90" s="44"/>
      <c r="M90" s="44"/>
    </row>
    <row r="91" spans="1:13" ht="16.5" customHeight="1">
      <c r="A91" s="39"/>
      <c r="B91" s="39"/>
      <c r="C91" s="39"/>
      <c r="D91" s="39"/>
      <c r="E91" s="41"/>
      <c r="F91" s="41"/>
      <c r="G91" s="44"/>
      <c r="H91" s="44"/>
      <c r="I91" s="44"/>
      <c r="J91" s="44"/>
      <c r="K91" s="44"/>
      <c r="L91" s="44"/>
      <c r="M91" s="44"/>
    </row>
    <row r="92" spans="1:13" ht="16.5" customHeight="1">
      <c r="A92" s="39"/>
      <c r="B92" s="39"/>
      <c r="C92" s="39"/>
      <c r="D92" s="39"/>
      <c r="E92" s="41"/>
      <c r="F92" s="41"/>
      <c r="G92" s="44"/>
      <c r="H92" s="44"/>
      <c r="I92" s="44"/>
      <c r="J92" s="44"/>
      <c r="K92" s="44"/>
      <c r="L92" s="44"/>
      <c r="M92" s="44"/>
    </row>
    <row r="93" spans="1:13" ht="16.5" customHeight="1">
      <c r="A93" s="39"/>
      <c r="B93" s="39"/>
      <c r="C93" s="39"/>
      <c r="D93" s="39"/>
      <c r="E93" s="41"/>
      <c r="F93" s="41"/>
      <c r="G93" s="44"/>
      <c r="H93" s="44"/>
      <c r="I93" s="44"/>
      <c r="J93" s="44"/>
      <c r="K93" s="44"/>
      <c r="L93" s="44"/>
      <c r="M93" s="44"/>
    </row>
    <row r="94" spans="1:13" ht="16.5" customHeight="1">
      <c r="A94" s="39"/>
      <c r="B94" s="39"/>
      <c r="C94" s="39"/>
      <c r="D94" s="39"/>
      <c r="E94" s="41"/>
      <c r="F94" s="41"/>
      <c r="G94" s="44"/>
      <c r="H94" s="44"/>
      <c r="I94" s="44"/>
      <c r="J94" s="44"/>
      <c r="K94" s="44"/>
      <c r="L94" s="44"/>
      <c r="M94" s="44"/>
    </row>
    <row r="95" spans="1:13" ht="16.5" customHeight="1">
      <c r="A95" s="39"/>
      <c r="B95" s="39"/>
      <c r="C95" s="39"/>
      <c r="D95" s="39"/>
      <c r="E95" s="41"/>
      <c r="F95" s="41"/>
      <c r="G95" s="44"/>
      <c r="H95" s="44"/>
      <c r="I95" s="44"/>
      <c r="J95" s="44"/>
      <c r="K95" s="44"/>
      <c r="L95" s="44"/>
      <c r="M95" s="44"/>
    </row>
    <row r="96" spans="1:13" ht="16.5" customHeight="1">
      <c r="A96" s="39"/>
      <c r="B96" s="39"/>
      <c r="C96" s="39"/>
      <c r="D96" s="39"/>
      <c r="E96" s="41"/>
      <c r="F96" s="41"/>
      <c r="G96" s="44"/>
      <c r="H96" s="44"/>
      <c r="I96" s="44"/>
      <c r="J96" s="44"/>
      <c r="K96" s="44"/>
      <c r="L96" s="44"/>
      <c r="M96" s="44"/>
    </row>
    <row r="97" spans="1:13" ht="16.5" customHeight="1">
      <c r="A97" s="39"/>
      <c r="B97" s="39"/>
      <c r="C97" s="39"/>
      <c r="D97" s="39"/>
      <c r="E97" s="41"/>
      <c r="F97" s="41"/>
      <c r="G97" s="44"/>
      <c r="H97" s="44"/>
      <c r="I97" s="44"/>
      <c r="J97" s="44"/>
      <c r="K97" s="44"/>
      <c r="L97" s="44"/>
      <c r="M97" s="44"/>
    </row>
    <row r="98" spans="1:13" ht="16.5" customHeight="1">
      <c r="A98" s="39"/>
      <c r="B98" s="39"/>
      <c r="C98" s="39"/>
      <c r="D98" s="39"/>
      <c r="E98" s="41"/>
      <c r="F98" s="41"/>
      <c r="G98" s="44"/>
      <c r="H98" s="44"/>
      <c r="I98" s="44"/>
      <c r="J98" s="44"/>
      <c r="K98" s="44"/>
      <c r="L98" s="44"/>
      <c r="M98" s="44"/>
    </row>
    <row r="99" spans="1:13" ht="16.5" customHeight="1">
      <c r="A99" s="39"/>
      <c r="B99" s="39"/>
      <c r="C99" s="39"/>
      <c r="D99" s="39"/>
      <c r="E99" s="41"/>
      <c r="F99" s="41"/>
      <c r="G99" s="44"/>
      <c r="H99" s="44"/>
      <c r="I99" s="44"/>
      <c r="J99" s="44"/>
      <c r="K99" s="44"/>
      <c r="L99" s="44"/>
      <c r="M99" s="44"/>
    </row>
    <row r="100" spans="1:13" ht="16.5" customHeight="1">
      <c r="A100" s="39"/>
      <c r="B100" s="39"/>
      <c r="C100" s="39"/>
      <c r="D100" s="39"/>
      <c r="E100" s="41"/>
      <c r="F100" s="41"/>
      <c r="G100" s="44"/>
      <c r="H100" s="44"/>
      <c r="I100" s="44"/>
      <c r="J100" s="44"/>
      <c r="K100" s="44"/>
      <c r="L100" s="44"/>
      <c r="M100" s="44"/>
    </row>
    <row r="101" spans="1:13" ht="16.5" customHeight="1">
      <c r="A101" s="39"/>
      <c r="B101" s="39"/>
      <c r="C101" s="39"/>
      <c r="D101" s="39"/>
      <c r="E101" s="41"/>
      <c r="F101" s="41"/>
      <c r="G101" s="44"/>
      <c r="H101" s="44"/>
      <c r="I101" s="44"/>
      <c r="J101" s="44"/>
      <c r="K101" s="44"/>
      <c r="L101" s="44"/>
      <c r="M101" s="44"/>
    </row>
    <row r="102" spans="1:13" ht="16.5" customHeight="1">
      <c r="A102" s="39"/>
      <c r="B102" s="39"/>
      <c r="C102" s="39"/>
      <c r="D102" s="39"/>
      <c r="E102" s="41"/>
      <c r="F102" s="41"/>
      <c r="G102" s="44"/>
      <c r="H102" s="44"/>
      <c r="I102" s="44"/>
      <c r="J102" s="44"/>
      <c r="K102" s="44"/>
      <c r="L102" s="44"/>
      <c r="M102" s="44"/>
    </row>
    <row r="103" spans="1:13" ht="16.5" customHeight="1">
      <c r="A103" s="39"/>
      <c r="B103" s="39"/>
      <c r="C103" s="39"/>
      <c r="D103" s="39"/>
      <c r="E103" s="41"/>
      <c r="F103" s="41"/>
      <c r="G103" s="44"/>
      <c r="H103" s="44"/>
      <c r="I103" s="44"/>
      <c r="J103" s="44"/>
      <c r="K103" s="44"/>
      <c r="L103" s="44"/>
      <c r="M103" s="44"/>
    </row>
    <row r="104" spans="1:13" ht="16.5" customHeight="1">
      <c r="A104" s="39"/>
      <c r="B104" s="39"/>
      <c r="C104" s="39"/>
      <c r="D104" s="39"/>
      <c r="E104" s="41"/>
      <c r="F104" s="41"/>
      <c r="G104" s="44"/>
      <c r="H104" s="44"/>
      <c r="I104" s="44"/>
      <c r="J104" s="44"/>
      <c r="K104" s="44"/>
      <c r="L104" s="44"/>
      <c r="M104" s="44"/>
    </row>
    <row r="105" spans="1:13" ht="16.5" customHeight="1">
      <c r="A105" s="39"/>
      <c r="B105" s="39"/>
      <c r="C105" s="39"/>
      <c r="D105" s="39"/>
      <c r="E105" s="41"/>
      <c r="F105" s="41"/>
      <c r="G105" s="44"/>
      <c r="H105" s="44"/>
      <c r="I105" s="44"/>
      <c r="J105" s="44"/>
      <c r="K105" s="44"/>
      <c r="L105" s="44"/>
      <c r="M105" s="44"/>
    </row>
    <row r="106" spans="1:13" ht="19.149999999999999" customHeight="1">
      <c r="A106" s="39"/>
      <c r="B106" s="39"/>
      <c r="C106" s="39"/>
      <c r="D106" s="39"/>
      <c r="E106" s="41"/>
      <c r="F106" s="41"/>
      <c r="G106" s="44"/>
      <c r="H106" s="44"/>
      <c r="I106" s="44"/>
      <c r="J106" s="44"/>
      <c r="K106" s="44"/>
      <c r="L106" s="44"/>
      <c r="M106" s="44"/>
    </row>
    <row r="107" spans="1:13" ht="19.5" customHeight="1">
      <c r="A107" s="39"/>
      <c r="B107" s="39"/>
      <c r="C107" s="39"/>
      <c r="D107" s="39"/>
      <c r="E107" s="41"/>
      <c r="F107" s="41"/>
      <c r="G107" s="44"/>
      <c r="H107" s="44"/>
      <c r="I107" s="44"/>
      <c r="J107" s="44"/>
      <c r="K107" s="44"/>
      <c r="L107" s="44"/>
      <c r="M107" s="44"/>
    </row>
    <row r="108" spans="1:13" ht="21" customHeight="1">
      <c r="A108" s="39"/>
      <c r="B108" s="39"/>
      <c r="C108" s="39"/>
      <c r="D108" s="39"/>
      <c r="E108" s="41"/>
      <c r="F108" s="41"/>
      <c r="G108" s="44"/>
      <c r="H108" s="44"/>
      <c r="I108" s="44"/>
      <c r="J108" s="44"/>
      <c r="K108" s="44"/>
      <c r="L108" s="44"/>
      <c r="M108" s="44"/>
    </row>
    <row r="109" spans="1:13" ht="21" customHeight="1">
      <c r="A109" s="39"/>
      <c r="B109" s="39"/>
      <c r="C109" s="39"/>
      <c r="D109" s="39"/>
      <c r="E109" s="41"/>
      <c r="F109" s="41"/>
      <c r="G109" s="44"/>
      <c r="H109" s="44"/>
      <c r="I109" s="44"/>
      <c r="J109" s="44"/>
      <c r="K109" s="44"/>
      <c r="L109" s="44"/>
      <c r="M109" s="44"/>
    </row>
    <row r="111" spans="1:13" ht="7.5" customHeight="1"/>
    <row r="112" spans="1:13" ht="22.15" customHeight="1">
      <c r="A112" s="199" t="str">
        <f>A59</f>
        <v>The accompanying notes are an integral part of this interim financial information.</v>
      </c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</row>
  </sheetData>
  <mergeCells count="9">
    <mergeCell ref="G66:I66"/>
    <mergeCell ref="K66:M66"/>
    <mergeCell ref="A112:M112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C49F3-1557-4278-8A15-E077DED7B7CA}">
  <dimension ref="A1:X48"/>
  <sheetViews>
    <sheetView zoomScale="84" zoomScaleNormal="84" zoomScaleSheetLayoutView="85" zoomScalePageLayoutView="80" workbookViewId="0"/>
  </sheetViews>
  <sheetFormatPr defaultColWidth="14.7109375" defaultRowHeight="16.5" customHeight="1"/>
  <cols>
    <col min="1" max="1" width="19.85546875" style="43" customWidth="1"/>
    <col min="2" max="2" width="12.28515625" style="75" customWidth="1"/>
    <col min="3" max="3" width="3.28515625" style="61" customWidth="1"/>
    <col min="4" max="4" width="13.5703125" style="61" customWidth="1"/>
    <col min="5" max="5" width="0.7109375" style="61" customWidth="1"/>
    <col min="6" max="6" width="12.28515625" style="61" customWidth="1"/>
    <col min="7" max="7" width="0.7109375" style="61" customWidth="1"/>
    <col min="8" max="8" width="13.28515625" style="61" bestFit="1" customWidth="1"/>
    <col min="9" max="9" width="0.7109375" style="61" customWidth="1"/>
    <col min="10" max="10" width="13.7109375" style="61" bestFit="1" customWidth="1"/>
    <col min="11" max="11" width="0.7109375" style="61" customWidth="1"/>
    <col min="12" max="12" width="21.28515625" style="61" bestFit="1" customWidth="1"/>
    <col min="13" max="13" width="0.7109375" style="61" customWidth="1"/>
    <col min="14" max="14" width="13.28515625" style="61" bestFit="1" customWidth="1"/>
    <col min="15" max="15" width="0.7109375" style="61" customWidth="1"/>
    <col min="16" max="16" width="16.42578125" style="61" customWidth="1"/>
    <col min="17" max="17" width="0.7109375" style="61" customWidth="1"/>
    <col min="18" max="18" width="12.7109375" style="61" customWidth="1"/>
    <col min="19" max="19" width="0.7109375" style="61" customWidth="1"/>
    <col min="20" max="20" width="13.28515625" style="61" bestFit="1" customWidth="1"/>
    <col min="21" max="21" width="0.7109375" style="61" customWidth="1"/>
    <col min="22" max="22" width="14.7109375" style="61"/>
    <col min="23" max="23" width="0.7109375" style="61" customWidth="1"/>
    <col min="24" max="24" width="13.28515625" style="61" bestFit="1" customWidth="1"/>
    <col min="25" max="16384" width="14.7109375" style="43"/>
  </cols>
  <sheetData>
    <row r="1" spans="1:24" ht="16.5" customHeight="1">
      <c r="A1" s="53" t="s">
        <v>0</v>
      </c>
      <c r="B1" s="50"/>
      <c r="C1" s="53"/>
      <c r="D1" s="53"/>
      <c r="E1" s="53"/>
      <c r="F1" s="53"/>
      <c r="G1" s="53"/>
      <c r="H1" s="53"/>
      <c r="I1" s="53"/>
      <c r="J1" s="53"/>
      <c r="K1" s="53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53"/>
    </row>
    <row r="2" spans="1:24" ht="16.5" customHeight="1">
      <c r="A2" s="6" t="s">
        <v>130</v>
      </c>
      <c r="B2" s="50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4" ht="16.5" customHeight="1">
      <c r="A3" s="33" t="str">
        <f>'PL 7-8(6M)'!A62</f>
        <v>For the six-month period ended 30 June 2024</v>
      </c>
      <c r="B3" s="56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4" ht="16.5" customHeight="1">
      <c r="B4" s="49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16.5" customHeight="1">
      <c r="A5" s="46"/>
      <c r="B5" s="49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16.5" customHeight="1">
      <c r="A6" s="49"/>
      <c r="B6" s="49"/>
      <c r="C6" s="49"/>
      <c r="D6" s="201" t="s">
        <v>131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6.5" customHeight="1">
      <c r="A7" s="49"/>
      <c r="B7" s="49"/>
      <c r="C7" s="49"/>
      <c r="D7" s="202" t="s">
        <v>132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60"/>
    </row>
    <row r="8" spans="1:24" ht="16.5" customHeight="1">
      <c r="A8" s="49"/>
      <c r="B8" s="60"/>
      <c r="C8" s="60"/>
      <c r="D8" s="60"/>
      <c r="E8" s="60"/>
      <c r="F8" s="60"/>
      <c r="G8" s="60"/>
      <c r="H8" s="62"/>
      <c r="I8" s="62"/>
      <c r="J8" s="62"/>
      <c r="K8" s="62"/>
      <c r="L8" s="203" t="s">
        <v>81</v>
      </c>
      <c r="M8" s="203"/>
      <c r="N8" s="203"/>
      <c r="O8" s="203"/>
      <c r="P8" s="203"/>
      <c r="Q8" s="203"/>
      <c r="R8" s="203"/>
      <c r="S8" s="60"/>
      <c r="T8" s="60"/>
      <c r="U8" s="60"/>
    </row>
    <row r="9" spans="1:24" s="49" customFormat="1" ht="16.5" customHeight="1">
      <c r="C9" s="63"/>
      <c r="E9" s="63"/>
      <c r="G9" s="63"/>
      <c r="K9" s="63"/>
      <c r="L9" s="204" t="s">
        <v>117</v>
      </c>
      <c r="M9" s="204"/>
      <c r="N9" s="204"/>
      <c r="O9" s="60"/>
      <c r="P9" s="60"/>
      <c r="Q9" s="63"/>
      <c r="R9" s="60"/>
      <c r="S9" s="63"/>
      <c r="W9" s="63"/>
      <c r="X9" s="64"/>
    </row>
    <row r="10" spans="1:24" s="49" customFormat="1" ht="16.5" customHeight="1">
      <c r="C10" s="63"/>
      <c r="E10" s="63"/>
      <c r="G10" s="63"/>
      <c r="H10" s="60"/>
      <c r="I10" s="60"/>
      <c r="J10" s="60"/>
      <c r="K10" s="63"/>
      <c r="L10" s="65" t="s">
        <v>133</v>
      </c>
      <c r="M10" s="63"/>
      <c r="N10" s="65"/>
      <c r="O10" s="63"/>
      <c r="P10" s="65"/>
      <c r="Q10" s="63"/>
      <c r="S10" s="63"/>
      <c r="W10" s="63"/>
      <c r="X10" s="64"/>
    </row>
    <row r="11" spans="1:24" s="49" customFormat="1" ht="16.5" customHeight="1">
      <c r="B11" s="60"/>
      <c r="D11" s="63" t="s">
        <v>134</v>
      </c>
      <c r="F11" s="10" t="s">
        <v>135</v>
      </c>
      <c r="H11" s="201" t="s">
        <v>136</v>
      </c>
      <c r="I11" s="201"/>
      <c r="J11" s="201"/>
      <c r="K11" s="63"/>
      <c r="L11" s="65" t="s">
        <v>137</v>
      </c>
      <c r="M11" s="63"/>
      <c r="N11" s="66"/>
      <c r="O11" s="63"/>
      <c r="P11" s="65" t="s">
        <v>138</v>
      </c>
      <c r="Q11" s="63"/>
      <c r="R11" s="66" t="s">
        <v>139</v>
      </c>
      <c r="S11" s="63"/>
      <c r="V11" s="65"/>
      <c r="W11" s="60"/>
    </row>
    <row r="12" spans="1:24" s="49" customFormat="1" ht="16.5" customHeight="1">
      <c r="B12" s="60"/>
      <c r="C12" s="63"/>
      <c r="D12" s="63" t="s">
        <v>140</v>
      </c>
      <c r="E12" s="63"/>
      <c r="F12" s="10" t="s">
        <v>141</v>
      </c>
      <c r="G12" s="63"/>
      <c r="H12" s="63" t="s">
        <v>142</v>
      </c>
      <c r="I12" s="63"/>
      <c r="J12" s="63"/>
      <c r="K12" s="63"/>
      <c r="L12" s="65" t="s">
        <v>143</v>
      </c>
      <c r="M12" s="63"/>
      <c r="N12" s="67" t="s">
        <v>144</v>
      </c>
      <c r="O12" s="63"/>
      <c r="P12" s="66" t="s">
        <v>145</v>
      </c>
      <c r="Q12" s="63"/>
      <c r="R12" s="66" t="s">
        <v>146</v>
      </c>
      <c r="S12" s="63"/>
      <c r="T12" s="65" t="s">
        <v>147</v>
      </c>
      <c r="U12" s="63"/>
      <c r="V12" s="66" t="s">
        <v>148</v>
      </c>
      <c r="W12" s="63"/>
      <c r="X12" s="64"/>
    </row>
    <row r="13" spans="1:24" s="49" customFormat="1" ht="16.5" customHeight="1">
      <c r="B13" s="60"/>
      <c r="C13" s="63"/>
      <c r="D13" s="63" t="s">
        <v>149</v>
      </c>
      <c r="E13" s="63"/>
      <c r="F13" s="10" t="s">
        <v>150</v>
      </c>
      <c r="G13" s="63"/>
      <c r="H13" s="68" t="s">
        <v>151</v>
      </c>
      <c r="I13" s="63"/>
      <c r="J13" s="63" t="s">
        <v>80</v>
      </c>
      <c r="K13" s="63"/>
      <c r="L13" s="65" t="s">
        <v>152</v>
      </c>
      <c r="M13" s="63"/>
      <c r="N13" s="67" t="s">
        <v>153</v>
      </c>
      <c r="O13" s="63"/>
      <c r="P13" s="66" t="s">
        <v>154</v>
      </c>
      <c r="Q13" s="63"/>
      <c r="R13" s="66" t="s">
        <v>155</v>
      </c>
      <c r="S13" s="63"/>
      <c r="T13" s="63" t="s">
        <v>156</v>
      </c>
      <c r="U13" s="63"/>
      <c r="V13" s="63" t="s">
        <v>157</v>
      </c>
      <c r="W13" s="63"/>
      <c r="X13" s="63" t="s">
        <v>84</v>
      </c>
    </row>
    <row r="14" spans="1:24" s="49" customFormat="1" ht="16.5" customHeight="1">
      <c r="B14" s="69"/>
      <c r="C14" s="63"/>
      <c r="D14" s="13" t="s">
        <v>13</v>
      </c>
      <c r="E14" s="63"/>
      <c r="F14" s="70" t="s">
        <v>13</v>
      </c>
      <c r="G14" s="63"/>
      <c r="H14" s="13" t="s">
        <v>13</v>
      </c>
      <c r="I14" s="63"/>
      <c r="J14" s="13" t="s">
        <v>13</v>
      </c>
      <c r="K14" s="63"/>
      <c r="L14" s="13" t="s">
        <v>13</v>
      </c>
      <c r="M14" s="63"/>
      <c r="N14" s="71" t="s">
        <v>13</v>
      </c>
      <c r="O14" s="63"/>
      <c r="P14" s="13" t="s">
        <v>13</v>
      </c>
      <c r="Q14" s="63"/>
      <c r="R14" s="13" t="s">
        <v>13</v>
      </c>
      <c r="S14" s="63"/>
      <c r="T14" s="13" t="s">
        <v>13</v>
      </c>
      <c r="U14" s="63"/>
      <c r="V14" s="13" t="s">
        <v>13</v>
      </c>
      <c r="W14" s="63"/>
      <c r="X14" s="13" t="s">
        <v>13</v>
      </c>
    </row>
    <row r="15" spans="1:24" s="49" customFormat="1" ht="16.5" customHeight="1">
      <c r="B15" s="60"/>
      <c r="C15" s="63"/>
      <c r="D15" s="63"/>
      <c r="E15" s="63"/>
      <c r="F15" s="63"/>
      <c r="G15" s="63"/>
      <c r="H15" s="63"/>
      <c r="I15" s="63"/>
      <c r="J15" s="63"/>
      <c r="K15" s="63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3"/>
    </row>
    <row r="16" spans="1:24" ht="16.5" customHeight="1">
      <c r="A16" s="6" t="s">
        <v>158</v>
      </c>
      <c r="B16" s="74"/>
      <c r="C16" s="17"/>
      <c r="D16" s="17">
        <v>4670560</v>
      </c>
      <c r="E16" s="17"/>
      <c r="F16" s="17">
        <v>-568148</v>
      </c>
      <c r="G16" s="17"/>
      <c r="H16" s="17">
        <v>49892</v>
      </c>
      <c r="I16" s="17"/>
      <c r="J16" s="17">
        <v>-3252667</v>
      </c>
      <c r="K16" s="43"/>
      <c r="L16" s="17">
        <v>-21060</v>
      </c>
      <c r="M16" s="43"/>
      <c r="N16" s="61">
        <v>2925927</v>
      </c>
      <c r="O16" s="43"/>
      <c r="P16" s="61">
        <v>617</v>
      </c>
      <c r="Q16" s="43"/>
      <c r="R16" s="61">
        <f t="shared" ref="R16:R18" si="0">SUM(L16:P16)</f>
        <v>2905484</v>
      </c>
      <c r="S16" s="43"/>
      <c r="T16" s="61">
        <f>SUM(D16:J16,R16)</f>
        <v>3805121</v>
      </c>
      <c r="U16" s="43"/>
      <c r="V16" s="17">
        <v>112538</v>
      </c>
      <c r="W16" s="43"/>
      <c r="X16" s="17">
        <f>SUM(T16:V16)</f>
        <v>3917659</v>
      </c>
    </row>
    <row r="17" spans="1:24" ht="16.5" customHeight="1">
      <c r="A17" s="51" t="s">
        <v>159</v>
      </c>
      <c r="B17" s="74"/>
      <c r="C17" s="17"/>
      <c r="D17" s="17"/>
      <c r="E17" s="17"/>
      <c r="F17" s="17"/>
      <c r="G17" s="17"/>
      <c r="H17" s="17"/>
      <c r="I17" s="17"/>
      <c r="J17" s="17"/>
      <c r="K17" s="43"/>
      <c r="M17" s="43"/>
      <c r="O17" s="43"/>
      <c r="Q17" s="43"/>
      <c r="S17" s="43"/>
      <c r="U17" s="43"/>
      <c r="W17" s="43"/>
    </row>
    <row r="18" spans="1:24" ht="16.5" customHeight="1">
      <c r="A18" s="28" t="s">
        <v>109</v>
      </c>
      <c r="C18" s="43"/>
      <c r="D18" s="61">
        <v>0</v>
      </c>
      <c r="E18" s="43"/>
      <c r="F18" s="61">
        <v>0</v>
      </c>
      <c r="G18" s="43"/>
      <c r="H18" s="61">
        <v>0</v>
      </c>
      <c r="I18" s="43"/>
      <c r="J18" s="61">
        <v>-354703</v>
      </c>
      <c r="K18" s="43"/>
      <c r="L18" s="61">
        <v>0</v>
      </c>
      <c r="M18" s="43"/>
      <c r="N18" s="61">
        <v>0</v>
      </c>
      <c r="O18" s="43"/>
      <c r="P18" s="61">
        <v>0</v>
      </c>
      <c r="Q18" s="43"/>
      <c r="R18" s="61">
        <f t="shared" si="0"/>
        <v>0</v>
      </c>
      <c r="S18" s="43"/>
      <c r="T18" s="61">
        <f>SUM(D18:J18,R18)</f>
        <v>-354703</v>
      </c>
      <c r="U18" s="43"/>
      <c r="V18" s="61">
        <v>-1503</v>
      </c>
      <c r="W18" s="43"/>
      <c r="X18" s="61">
        <f>SUM(T18:V18)</f>
        <v>-356206</v>
      </c>
    </row>
    <row r="19" spans="1:24" ht="16.5" customHeight="1">
      <c r="A19" s="16" t="s">
        <v>160</v>
      </c>
      <c r="C19" s="43"/>
      <c r="D19" s="76">
        <v>0</v>
      </c>
      <c r="E19" s="43"/>
      <c r="F19" s="76">
        <v>0</v>
      </c>
      <c r="G19" s="43"/>
      <c r="H19" s="76">
        <v>0</v>
      </c>
      <c r="I19" s="43"/>
      <c r="J19" s="76">
        <v>0</v>
      </c>
      <c r="K19" s="43"/>
      <c r="L19" s="76">
        <v>2808</v>
      </c>
      <c r="M19" s="43"/>
      <c r="N19" s="76">
        <v>0</v>
      </c>
      <c r="O19" s="43"/>
      <c r="P19" s="76">
        <v>0</v>
      </c>
      <c r="Q19" s="43"/>
      <c r="R19" s="76">
        <f>SUM(L19:P19)</f>
        <v>2808</v>
      </c>
      <c r="S19" s="43"/>
      <c r="T19" s="76">
        <f>SUM(D19:J19,R19)</f>
        <v>2808</v>
      </c>
      <c r="U19" s="43"/>
      <c r="V19" s="76">
        <v>0</v>
      </c>
      <c r="W19" s="43"/>
      <c r="X19" s="76">
        <f>SUM(T19:V19)</f>
        <v>2808</v>
      </c>
    </row>
    <row r="20" spans="1:24" ht="16.5" customHeight="1">
      <c r="C20" s="72"/>
      <c r="D20" s="72"/>
      <c r="E20" s="72"/>
      <c r="F20" s="72"/>
      <c r="G20" s="72"/>
      <c r="H20" s="72"/>
      <c r="I20" s="72"/>
      <c r="K20" s="72"/>
      <c r="L20" s="72"/>
      <c r="M20" s="72"/>
      <c r="N20" s="72"/>
      <c r="O20" s="72"/>
      <c r="P20" s="72"/>
      <c r="Q20" s="72"/>
      <c r="R20" s="72"/>
      <c r="S20" s="72"/>
      <c r="U20" s="72"/>
      <c r="V20" s="72"/>
      <c r="W20" s="72"/>
    </row>
    <row r="21" spans="1:24" ht="16.5" customHeight="1" thickBot="1">
      <c r="A21" s="58" t="s">
        <v>161</v>
      </c>
      <c r="C21" s="72"/>
      <c r="D21" s="170">
        <f>SUM(D16:D19)</f>
        <v>4670560</v>
      </c>
      <c r="E21" s="72"/>
      <c r="F21" s="170">
        <f>SUM(F16:F19)</f>
        <v>-568148</v>
      </c>
      <c r="G21" s="72"/>
      <c r="H21" s="170">
        <f>SUM(H16:H19)</f>
        <v>49892</v>
      </c>
      <c r="I21" s="72"/>
      <c r="J21" s="170">
        <f>SUM(J16:J19)</f>
        <v>-3607370</v>
      </c>
      <c r="K21" s="72"/>
      <c r="L21" s="170">
        <f>SUM(L16:L19)</f>
        <v>-18252</v>
      </c>
      <c r="M21" s="72"/>
      <c r="N21" s="170">
        <f>SUM(N16:N19)</f>
        <v>2925927</v>
      </c>
      <c r="O21" s="72"/>
      <c r="P21" s="170">
        <f>SUM(P16:P19)</f>
        <v>617</v>
      </c>
      <c r="Q21" s="72"/>
      <c r="R21" s="170">
        <f>SUM(R16:R19)</f>
        <v>2908292</v>
      </c>
      <c r="S21" s="72"/>
      <c r="T21" s="170">
        <f>SUM(T16:T19)</f>
        <v>3453226</v>
      </c>
      <c r="U21" s="72"/>
      <c r="V21" s="170">
        <f>SUM(V16:V19)</f>
        <v>111035</v>
      </c>
      <c r="W21" s="72"/>
      <c r="X21" s="170">
        <f>SUM(X16:X19)</f>
        <v>3564261</v>
      </c>
    </row>
    <row r="22" spans="1:24" ht="16.5" customHeight="1" thickTop="1">
      <c r="A22" s="58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</row>
    <row r="23" spans="1:24" ht="16.5" customHeight="1">
      <c r="A23" s="58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</row>
    <row r="24" spans="1:24" ht="16.5" customHeight="1">
      <c r="A24" s="6" t="s">
        <v>162</v>
      </c>
      <c r="B24" s="74"/>
      <c r="C24" s="17"/>
      <c r="D24" s="114">
        <v>4670560</v>
      </c>
      <c r="E24" s="77"/>
      <c r="F24" s="114">
        <v>-568148</v>
      </c>
      <c r="G24" s="77"/>
      <c r="H24" s="114">
        <v>49892</v>
      </c>
      <c r="I24" s="77"/>
      <c r="J24" s="114">
        <v>-3973370</v>
      </c>
      <c r="K24" s="77"/>
      <c r="L24" s="114">
        <v>-35100</v>
      </c>
      <c r="M24" s="77"/>
      <c r="N24" s="114">
        <v>2925927</v>
      </c>
      <c r="O24" s="77"/>
      <c r="P24" s="114">
        <v>617</v>
      </c>
      <c r="Q24" s="67"/>
      <c r="R24" s="118">
        <v>2891444</v>
      </c>
      <c r="S24" s="67"/>
      <c r="T24" s="114">
        <v>3070378</v>
      </c>
      <c r="U24" s="67"/>
      <c r="V24" s="114">
        <v>110198</v>
      </c>
      <c r="W24" s="67"/>
      <c r="X24" s="114">
        <v>3180576</v>
      </c>
    </row>
    <row r="25" spans="1:24" ht="16.5" customHeight="1">
      <c r="A25" s="51" t="s">
        <v>159</v>
      </c>
      <c r="B25" s="74"/>
      <c r="C25" s="17"/>
      <c r="D25" s="107"/>
      <c r="E25" s="17"/>
      <c r="F25" s="107"/>
      <c r="G25" s="17"/>
      <c r="H25" s="107"/>
      <c r="I25" s="17"/>
      <c r="J25" s="107"/>
      <c r="K25" s="43"/>
      <c r="L25" s="115"/>
      <c r="M25" s="43"/>
      <c r="N25" s="115"/>
      <c r="O25" s="43"/>
      <c r="P25" s="115"/>
      <c r="Q25" s="43"/>
      <c r="R25" s="115"/>
      <c r="S25" s="43"/>
      <c r="T25" s="115"/>
      <c r="U25" s="43"/>
      <c r="V25" s="115"/>
      <c r="W25" s="43"/>
      <c r="X25" s="115"/>
    </row>
    <row r="26" spans="1:24" ht="16.5" customHeight="1">
      <c r="A26" s="28" t="s">
        <v>109</v>
      </c>
      <c r="C26" s="43"/>
      <c r="D26" s="115">
        <v>0</v>
      </c>
      <c r="E26" s="43"/>
      <c r="F26" s="115">
        <v>0</v>
      </c>
      <c r="G26" s="43"/>
      <c r="H26" s="115">
        <v>0</v>
      </c>
      <c r="I26" s="43"/>
      <c r="J26" s="115">
        <v>-417521</v>
      </c>
      <c r="K26" s="43"/>
      <c r="L26" s="115">
        <v>0</v>
      </c>
      <c r="M26" s="43"/>
      <c r="N26" s="115">
        <v>0</v>
      </c>
      <c r="O26" s="43"/>
      <c r="P26" s="115">
        <v>0</v>
      </c>
      <c r="Q26" s="43"/>
      <c r="R26" s="115">
        <f t="shared" ref="R26" si="1">SUM(L26:P26)</f>
        <v>0</v>
      </c>
      <c r="S26" s="43"/>
      <c r="T26" s="115">
        <f>SUM(D26:J26,R26)</f>
        <v>-417521</v>
      </c>
      <c r="U26" s="43"/>
      <c r="V26" s="115">
        <v>-1282</v>
      </c>
      <c r="W26" s="43"/>
      <c r="X26" s="115">
        <f>SUM(T26:V26)</f>
        <v>-418803</v>
      </c>
    </row>
    <row r="27" spans="1:24" ht="16.5" customHeight="1">
      <c r="A27" s="16" t="s">
        <v>163</v>
      </c>
      <c r="C27" s="43"/>
      <c r="D27" s="116">
        <v>0</v>
      </c>
      <c r="E27" s="43"/>
      <c r="F27" s="116">
        <v>0</v>
      </c>
      <c r="G27" s="43"/>
      <c r="H27" s="116">
        <v>0</v>
      </c>
      <c r="I27" s="43"/>
      <c r="J27" s="116">
        <v>0</v>
      </c>
      <c r="K27" s="43"/>
      <c r="L27" s="116">
        <v>-18954</v>
      </c>
      <c r="M27" s="43"/>
      <c r="N27" s="116">
        <v>0</v>
      </c>
      <c r="O27" s="43"/>
      <c r="P27" s="116">
        <v>0</v>
      </c>
      <c r="Q27" s="43"/>
      <c r="R27" s="116">
        <f>SUM(L27:P27)</f>
        <v>-18954</v>
      </c>
      <c r="S27" s="43"/>
      <c r="T27" s="116">
        <f>SUM(D27:J27,R27)</f>
        <v>-18954</v>
      </c>
      <c r="U27" s="43"/>
      <c r="V27" s="116">
        <v>0</v>
      </c>
      <c r="W27" s="43"/>
      <c r="X27" s="116">
        <f>SUM(T27:V27)</f>
        <v>-18954</v>
      </c>
    </row>
    <row r="28" spans="1:24" ht="16.5" customHeight="1">
      <c r="C28" s="72"/>
      <c r="D28" s="117"/>
      <c r="E28" s="72"/>
      <c r="F28" s="117"/>
      <c r="G28" s="72"/>
      <c r="H28" s="117"/>
      <c r="I28" s="72"/>
      <c r="J28" s="115"/>
      <c r="K28" s="72"/>
      <c r="L28" s="117"/>
      <c r="M28" s="72"/>
      <c r="N28" s="117"/>
      <c r="O28" s="72"/>
      <c r="P28" s="117"/>
      <c r="Q28" s="72"/>
      <c r="R28" s="117"/>
      <c r="S28" s="72"/>
      <c r="T28" s="115"/>
      <c r="U28" s="72"/>
      <c r="V28" s="117"/>
      <c r="W28" s="72"/>
      <c r="X28" s="115"/>
    </row>
    <row r="29" spans="1:24" ht="16.5" customHeight="1" thickBot="1">
      <c r="A29" s="58" t="s">
        <v>164</v>
      </c>
      <c r="C29" s="72"/>
      <c r="D29" s="171">
        <f>SUM(D24:D27)</f>
        <v>4670560</v>
      </c>
      <c r="E29" s="72"/>
      <c r="F29" s="171">
        <f>SUM(F24:F27)</f>
        <v>-568148</v>
      </c>
      <c r="G29" s="72"/>
      <c r="H29" s="171">
        <f>SUM(H24:H27)</f>
        <v>49892</v>
      </c>
      <c r="I29" s="72"/>
      <c r="J29" s="171">
        <f>SUM(J24:J27)</f>
        <v>-4390891</v>
      </c>
      <c r="K29" s="72"/>
      <c r="L29" s="171">
        <f>SUM(L24:L27)</f>
        <v>-54054</v>
      </c>
      <c r="M29" s="72"/>
      <c r="N29" s="171">
        <f>SUM(N24:N27)</f>
        <v>2925927</v>
      </c>
      <c r="O29" s="72"/>
      <c r="P29" s="171">
        <f>SUM(P24:P27)</f>
        <v>617</v>
      </c>
      <c r="Q29" s="72"/>
      <c r="R29" s="171">
        <f>SUM(R24:R27)</f>
        <v>2872490</v>
      </c>
      <c r="S29" s="72"/>
      <c r="T29" s="171">
        <f>SUM(T24:T27)</f>
        <v>2633903</v>
      </c>
      <c r="U29" s="72"/>
      <c r="V29" s="171">
        <f>SUM(V24:V27)</f>
        <v>108916</v>
      </c>
      <c r="W29" s="72"/>
      <c r="X29" s="171">
        <f>SUM(X24:X27)</f>
        <v>2742819</v>
      </c>
    </row>
    <row r="30" spans="1:24" ht="16.5" customHeight="1" thickTop="1">
      <c r="A30" s="58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</row>
    <row r="31" spans="1:24" ht="16.149999999999999" customHeight="1">
      <c r="A31" s="58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</row>
    <row r="32" spans="1:24" ht="16.149999999999999" customHeight="1">
      <c r="A32" s="58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</row>
    <row r="33" spans="1:24" ht="16.149999999999999" customHeight="1">
      <c r="A33" s="58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</row>
    <row r="34" spans="1:24" ht="16.149999999999999" customHeight="1">
      <c r="A34" s="58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</row>
    <row r="35" spans="1:24" ht="16.149999999999999" customHeight="1">
      <c r="A35" s="58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</row>
    <row r="36" spans="1:24" ht="16.149999999999999" customHeight="1">
      <c r="A36" s="58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</row>
    <row r="37" spans="1:24" ht="16.149999999999999" customHeight="1">
      <c r="A37" s="58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</row>
    <row r="38" spans="1:24" ht="15" customHeight="1">
      <c r="A38" s="58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</row>
    <row r="39" spans="1:24" ht="15" customHeight="1">
      <c r="A39" s="58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</row>
    <row r="40" spans="1:24" ht="15" customHeight="1">
      <c r="A40" s="58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</row>
    <row r="41" spans="1:24" ht="15" customHeight="1">
      <c r="A41" s="58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spans="1:24" ht="15" customHeight="1">
      <c r="A42" s="58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</row>
    <row r="43" spans="1:24" ht="15" customHeight="1"/>
    <row r="44" spans="1:24" ht="15" customHeight="1"/>
    <row r="45" spans="1:24" ht="15" customHeight="1"/>
    <row r="46" spans="1:24" ht="15" customHeight="1"/>
    <row r="47" spans="1:24" ht="2.25" customHeight="1"/>
    <row r="48" spans="1:24" ht="22.15" customHeight="1">
      <c r="A48" s="199" t="s">
        <v>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78"/>
      <c r="U48" s="78"/>
      <c r="V48" s="78"/>
      <c r="W48" s="78"/>
      <c r="X48" s="78"/>
    </row>
  </sheetData>
  <mergeCells count="6">
    <mergeCell ref="A48:S48"/>
    <mergeCell ref="D6:X6"/>
    <mergeCell ref="D7:T7"/>
    <mergeCell ref="L8:R8"/>
    <mergeCell ref="L9:N9"/>
    <mergeCell ref="H11:J11"/>
  </mergeCells>
  <pageMargins left="0.4" right="0.4" top="0.5" bottom="0.6" header="0.49" footer="0.4"/>
  <pageSetup paperSize="9" scale="70" firstPageNumber="9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73A8-9050-440D-BB0B-33C94F3C90B5}">
  <dimension ref="A1:R37"/>
  <sheetViews>
    <sheetView zoomScaleNormal="100" zoomScaleSheetLayoutView="70" zoomScalePageLayoutView="95" workbookViewId="0"/>
  </sheetViews>
  <sheetFormatPr defaultRowHeight="16.5" customHeight="1"/>
  <cols>
    <col min="1" max="1" width="21" style="43" customWidth="1"/>
    <col min="2" max="2" width="12.140625" style="43" customWidth="1"/>
    <col min="3" max="3" width="2.7109375" style="43" customWidth="1"/>
    <col min="4" max="4" width="13.28515625" style="61" customWidth="1"/>
    <col min="5" max="5" width="0.7109375" style="61" customWidth="1"/>
    <col min="6" max="6" width="12.7109375" style="61" customWidth="1"/>
    <col min="7" max="7" width="0.7109375" style="61" customWidth="1"/>
    <col min="8" max="8" width="13.7109375" style="61" customWidth="1"/>
    <col min="9" max="9" width="0.7109375" style="61" customWidth="1"/>
    <col min="10" max="10" width="13.7109375" style="61" customWidth="1"/>
    <col min="11" max="11" width="0.7109375" style="61" customWidth="1"/>
    <col min="12" max="12" width="19.7109375" style="61" customWidth="1"/>
    <col min="13" max="13" width="0.7109375" style="61" customWidth="1"/>
    <col min="14" max="14" width="13" style="61" customWidth="1"/>
    <col min="15" max="15" width="0.7109375" style="61" customWidth="1"/>
    <col min="16" max="16" width="12.7109375" style="61" customWidth="1"/>
    <col min="17" max="17" width="0.7109375" style="61" customWidth="1"/>
    <col min="18" max="18" width="13.28515625" style="61" customWidth="1"/>
    <col min="19" max="215" width="9.28515625" style="43"/>
    <col min="216" max="216" width="37.28515625" style="43" customWidth="1"/>
    <col min="217" max="217" width="15.5703125" style="43" bestFit="1" customWidth="1"/>
    <col min="218" max="218" width="0.7109375" style="43" customWidth="1"/>
    <col min="219" max="219" width="15.5703125" style="43" bestFit="1" customWidth="1"/>
    <col min="220" max="220" width="0.7109375" style="43" customWidth="1"/>
    <col min="221" max="221" width="16" style="43" bestFit="1" customWidth="1"/>
    <col min="222" max="222" width="0.7109375" style="43" customWidth="1"/>
    <col min="223" max="223" width="16.7109375" style="43" customWidth="1"/>
    <col min="224" max="224" width="0.7109375" style="43" customWidth="1"/>
    <col min="225" max="225" width="24.7109375" style="43" customWidth="1"/>
    <col min="226" max="226" width="0.7109375" style="43" customWidth="1"/>
    <col min="227" max="227" width="15.5703125" style="43" bestFit="1" customWidth="1"/>
    <col min="228" max="228" width="0.7109375" style="43" customWidth="1"/>
    <col min="229" max="229" width="15.5703125" style="43" bestFit="1" customWidth="1"/>
    <col min="230" max="471" width="9.28515625" style="43"/>
    <col min="472" max="472" width="37.28515625" style="43" customWidth="1"/>
    <col min="473" max="473" width="15.5703125" style="43" bestFit="1" customWidth="1"/>
    <col min="474" max="474" width="0.7109375" style="43" customWidth="1"/>
    <col min="475" max="475" width="15.5703125" style="43" bestFit="1" customWidth="1"/>
    <col min="476" max="476" width="0.7109375" style="43" customWidth="1"/>
    <col min="477" max="477" width="16" style="43" bestFit="1" customWidth="1"/>
    <col min="478" max="478" width="0.7109375" style="43" customWidth="1"/>
    <col min="479" max="479" width="16.7109375" style="43" customWidth="1"/>
    <col min="480" max="480" width="0.7109375" style="43" customWidth="1"/>
    <col min="481" max="481" width="24.7109375" style="43" customWidth="1"/>
    <col min="482" max="482" width="0.7109375" style="43" customWidth="1"/>
    <col min="483" max="483" width="15.5703125" style="43" bestFit="1" customWidth="1"/>
    <col min="484" max="484" width="0.7109375" style="43" customWidth="1"/>
    <col min="485" max="485" width="15.5703125" style="43" bestFit="1" customWidth="1"/>
    <col min="486" max="727" width="9.28515625" style="43"/>
    <col min="728" max="728" width="37.28515625" style="43" customWidth="1"/>
    <col min="729" max="729" width="15.5703125" style="43" bestFit="1" customWidth="1"/>
    <col min="730" max="730" width="0.7109375" style="43" customWidth="1"/>
    <col min="731" max="731" width="15.5703125" style="43" bestFit="1" customWidth="1"/>
    <col min="732" max="732" width="0.7109375" style="43" customWidth="1"/>
    <col min="733" max="733" width="16" style="43" bestFit="1" customWidth="1"/>
    <col min="734" max="734" width="0.7109375" style="43" customWidth="1"/>
    <col min="735" max="735" width="16.7109375" style="43" customWidth="1"/>
    <col min="736" max="736" width="0.7109375" style="43" customWidth="1"/>
    <col min="737" max="737" width="24.7109375" style="43" customWidth="1"/>
    <col min="738" max="738" width="0.7109375" style="43" customWidth="1"/>
    <col min="739" max="739" width="15.5703125" style="43" bestFit="1" customWidth="1"/>
    <col min="740" max="740" width="0.7109375" style="43" customWidth="1"/>
    <col min="741" max="741" width="15.5703125" style="43" bestFit="1" customWidth="1"/>
    <col min="742" max="983" width="9.28515625" style="43"/>
    <col min="984" max="984" width="37.28515625" style="43" customWidth="1"/>
    <col min="985" max="985" width="15.5703125" style="43" bestFit="1" customWidth="1"/>
    <col min="986" max="986" width="0.7109375" style="43" customWidth="1"/>
    <col min="987" max="987" width="15.5703125" style="43" bestFit="1" customWidth="1"/>
    <col min="988" max="988" width="0.7109375" style="43" customWidth="1"/>
    <col min="989" max="989" width="16" style="43" bestFit="1" customWidth="1"/>
    <col min="990" max="990" width="0.7109375" style="43" customWidth="1"/>
    <col min="991" max="991" width="16.7109375" style="43" customWidth="1"/>
    <col min="992" max="992" width="0.7109375" style="43" customWidth="1"/>
    <col min="993" max="993" width="24.7109375" style="43" customWidth="1"/>
    <col min="994" max="994" width="0.7109375" style="43" customWidth="1"/>
    <col min="995" max="995" width="15.5703125" style="43" bestFit="1" customWidth="1"/>
    <col min="996" max="996" width="0.7109375" style="43" customWidth="1"/>
    <col min="997" max="997" width="15.5703125" style="43" bestFit="1" customWidth="1"/>
    <col min="998" max="1239" width="9.28515625" style="43"/>
    <col min="1240" max="1240" width="37.28515625" style="43" customWidth="1"/>
    <col min="1241" max="1241" width="15.5703125" style="43" bestFit="1" customWidth="1"/>
    <col min="1242" max="1242" width="0.7109375" style="43" customWidth="1"/>
    <col min="1243" max="1243" width="15.5703125" style="43" bestFit="1" customWidth="1"/>
    <col min="1244" max="1244" width="0.7109375" style="43" customWidth="1"/>
    <col min="1245" max="1245" width="16" style="43" bestFit="1" customWidth="1"/>
    <col min="1246" max="1246" width="0.7109375" style="43" customWidth="1"/>
    <col min="1247" max="1247" width="16.7109375" style="43" customWidth="1"/>
    <col min="1248" max="1248" width="0.7109375" style="43" customWidth="1"/>
    <col min="1249" max="1249" width="24.7109375" style="43" customWidth="1"/>
    <col min="1250" max="1250" width="0.7109375" style="43" customWidth="1"/>
    <col min="1251" max="1251" width="15.5703125" style="43" bestFit="1" customWidth="1"/>
    <col min="1252" max="1252" width="0.7109375" style="43" customWidth="1"/>
    <col min="1253" max="1253" width="15.5703125" style="43" bestFit="1" customWidth="1"/>
    <col min="1254" max="1495" width="9.28515625" style="43"/>
    <col min="1496" max="1496" width="37.28515625" style="43" customWidth="1"/>
    <col min="1497" max="1497" width="15.5703125" style="43" bestFit="1" customWidth="1"/>
    <col min="1498" max="1498" width="0.7109375" style="43" customWidth="1"/>
    <col min="1499" max="1499" width="15.5703125" style="43" bestFit="1" customWidth="1"/>
    <col min="1500" max="1500" width="0.7109375" style="43" customWidth="1"/>
    <col min="1501" max="1501" width="16" style="43" bestFit="1" customWidth="1"/>
    <col min="1502" max="1502" width="0.7109375" style="43" customWidth="1"/>
    <col min="1503" max="1503" width="16.7109375" style="43" customWidth="1"/>
    <col min="1504" max="1504" width="0.7109375" style="43" customWidth="1"/>
    <col min="1505" max="1505" width="24.7109375" style="43" customWidth="1"/>
    <col min="1506" max="1506" width="0.7109375" style="43" customWidth="1"/>
    <col min="1507" max="1507" width="15.5703125" style="43" bestFit="1" customWidth="1"/>
    <col min="1508" max="1508" width="0.7109375" style="43" customWidth="1"/>
    <col min="1509" max="1509" width="15.5703125" style="43" bestFit="1" customWidth="1"/>
    <col min="1510" max="1751" width="9.28515625" style="43"/>
    <col min="1752" max="1752" width="37.28515625" style="43" customWidth="1"/>
    <col min="1753" max="1753" width="15.5703125" style="43" bestFit="1" customWidth="1"/>
    <col min="1754" max="1754" width="0.7109375" style="43" customWidth="1"/>
    <col min="1755" max="1755" width="15.5703125" style="43" bestFit="1" customWidth="1"/>
    <col min="1756" max="1756" width="0.7109375" style="43" customWidth="1"/>
    <col min="1757" max="1757" width="16" style="43" bestFit="1" customWidth="1"/>
    <col min="1758" max="1758" width="0.7109375" style="43" customWidth="1"/>
    <col min="1759" max="1759" width="16.7109375" style="43" customWidth="1"/>
    <col min="1760" max="1760" width="0.7109375" style="43" customWidth="1"/>
    <col min="1761" max="1761" width="24.7109375" style="43" customWidth="1"/>
    <col min="1762" max="1762" width="0.7109375" style="43" customWidth="1"/>
    <col min="1763" max="1763" width="15.5703125" style="43" bestFit="1" customWidth="1"/>
    <col min="1764" max="1764" width="0.7109375" style="43" customWidth="1"/>
    <col min="1765" max="1765" width="15.5703125" style="43" bestFit="1" customWidth="1"/>
    <col min="1766" max="2007" width="9.28515625" style="43"/>
    <col min="2008" max="2008" width="37.28515625" style="43" customWidth="1"/>
    <col min="2009" max="2009" width="15.5703125" style="43" bestFit="1" customWidth="1"/>
    <col min="2010" max="2010" width="0.7109375" style="43" customWidth="1"/>
    <col min="2011" max="2011" width="15.5703125" style="43" bestFit="1" customWidth="1"/>
    <col min="2012" max="2012" width="0.7109375" style="43" customWidth="1"/>
    <col min="2013" max="2013" width="16" style="43" bestFit="1" customWidth="1"/>
    <col min="2014" max="2014" width="0.7109375" style="43" customWidth="1"/>
    <col min="2015" max="2015" width="16.7109375" style="43" customWidth="1"/>
    <col min="2016" max="2016" width="0.7109375" style="43" customWidth="1"/>
    <col min="2017" max="2017" width="24.7109375" style="43" customWidth="1"/>
    <col min="2018" max="2018" width="0.7109375" style="43" customWidth="1"/>
    <col min="2019" max="2019" width="15.5703125" style="43" bestFit="1" customWidth="1"/>
    <col min="2020" max="2020" width="0.7109375" style="43" customWidth="1"/>
    <col min="2021" max="2021" width="15.5703125" style="43" bestFit="1" customWidth="1"/>
    <col min="2022" max="2263" width="9.28515625" style="43"/>
    <col min="2264" max="2264" width="37.28515625" style="43" customWidth="1"/>
    <col min="2265" max="2265" width="15.5703125" style="43" bestFit="1" customWidth="1"/>
    <col min="2266" max="2266" width="0.7109375" style="43" customWidth="1"/>
    <col min="2267" max="2267" width="15.5703125" style="43" bestFit="1" customWidth="1"/>
    <col min="2268" max="2268" width="0.7109375" style="43" customWidth="1"/>
    <col min="2269" max="2269" width="16" style="43" bestFit="1" customWidth="1"/>
    <col min="2270" max="2270" width="0.7109375" style="43" customWidth="1"/>
    <col min="2271" max="2271" width="16.7109375" style="43" customWidth="1"/>
    <col min="2272" max="2272" width="0.7109375" style="43" customWidth="1"/>
    <col min="2273" max="2273" width="24.7109375" style="43" customWidth="1"/>
    <col min="2274" max="2274" width="0.7109375" style="43" customWidth="1"/>
    <col min="2275" max="2275" width="15.5703125" style="43" bestFit="1" customWidth="1"/>
    <col min="2276" max="2276" width="0.7109375" style="43" customWidth="1"/>
    <col min="2277" max="2277" width="15.5703125" style="43" bestFit="1" customWidth="1"/>
    <col min="2278" max="2519" width="9.28515625" style="43"/>
    <col min="2520" max="2520" width="37.28515625" style="43" customWidth="1"/>
    <col min="2521" max="2521" width="15.5703125" style="43" bestFit="1" customWidth="1"/>
    <col min="2522" max="2522" width="0.7109375" style="43" customWidth="1"/>
    <col min="2523" max="2523" width="15.5703125" style="43" bestFit="1" customWidth="1"/>
    <col min="2524" max="2524" width="0.7109375" style="43" customWidth="1"/>
    <col min="2525" max="2525" width="16" style="43" bestFit="1" customWidth="1"/>
    <col min="2526" max="2526" width="0.7109375" style="43" customWidth="1"/>
    <col min="2527" max="2527" width="16.7109375" style="43" customWidth="1"/>
    <col min="2528" max="2528" width="0.7109375" style="43" customWidth="1"/>
    <col min="2529" max="2529" width="24.7109375" style="43" customWidth="1"/>
    <col min="2530" max="2530" width="0.7109375" style="43" customWidth="1"/>
    <col min="2531" max="2531" width="15.5703125" style="43" bestFit="1" customWidth="1"/>
    <col min="2532" max="2532" width="0.7109375" style="43" customWidth="1"/>
    <col min="2533" max="2533" width="15.5703125" style="43" bestFit="1" customWidth="1"/>
    <col min="2534" max="2775" width="9.28515625" style="43"/>
    <col min="2776" max="2776" width="37.28515625" style="43" customWidth="1"/>
    <col min="2777" max="2777" width="15.5703125" style="43" bestFit="1" customWidth="1"/>
    <col min="2778" max="2778" width="0.7109375" style="43" customWidth="1"/>
    <col min="2779" max="2779" width="15.5703125" style="43" bestFit="1" customWidth="1"/>
    <col min="2780" max="2780" width="0.7109375" style="43" customWidth="1"/>
    <col min="2781" max="2781" width="16" style="43" bestFit="1" customWidth="1"/>
    <col min="2782" max="2782" width="0.7109375" style="43" customWidth="1"/>
    <col min="2783" max="2783" width="16.7109375" style="43" customWidth="1"/>
    <col min="2784" max="2784" width="0.7109375" style="43" customWidth="1"/>
    <col min="2785" max="2785" width="24.7109375" style="43" customWidth="1"/>
    <col min="2786" max="2786" width="0.7109375" style="43" customWidth="1"/>
    <col min="2787" max="2787" width="15.5703125" style="43" bestFit="1" customWidth="1"/>
    <col min="2788" max="2788" width="0.7109375" style="43" customWidth="1"/>
    <col min="2789" max="2789" width="15.5703125" style="43" bestFit="1" customWidth="1"/>
    <col min="2790" max="3031" width="9.28515625" style="43"/>
    <col min="3032" max="3032" width="37.28515625" style="43" customWidth="1"/>
    <col min="3033" max="3033" width="15.5703125" style="43" bestFit="1" customWidth="1"/>
    <col min="3034" max="3034" width="0.7109375" style="43" customWidth="1"/>
    <col min="3035" max="3035" width="15.5703125" style="43" bestFit="1" customWidth="1"/>
    <col min="3036" max="3036" width="0.7109375" style="43" customWidth="1"/>
    <col min="3037" max="3037" width="16" style="43" bestFit="1" customWidth="1"/>
    <col min="3038" max="3038" width="0.7109375" style="43" customWidth="1"/>
    <col min="3039" max="3039" width="16.7109375" style="43" customWidth="1"/>
    <col min="3040" max="3040" width="0.7109375" style="43" customWidth="1"/>
    <col min="3041" max="3041" width="24.7109375" style="43" customWidth="1"/>
    <col min="3042" max="3042" width="0.7109375" style="43" customWidth="1"/>
    <col min="3043" max="3043" width="15.5703125" style="43" bestFit="1" customWidth="1"/>
    <col min="3044" max="3044" width="0.7109375" style="43" customWidth="1"/>
    <col min="3045" max="3045" width="15.5703125" style="43" bestFit="1" customWidth="1"/>
    <col min="3046" max="3287" width="9.28515625" style="43"/>
    <col min="3288" max="3288" width="37.28515625" style="43" customWidth="1"/>
    <col min="3289" max="3289" width="15.5703125" style="43" bestFit="1" customWidth="1"/>
    <col min="3290" max="3290" width="0.7109375" style="43" customWidth="1"/>
    <col min="3291" max="3291" width="15.5703125" style="43" bestFit="1" customWidth="1"/>
    <col min="3292" max="3292" width="0.7109375" style="43" customWidth="1"/>
    <col min="3293" max="3293" width="16" style="43" bestFit="1" customWidth="1"/>
    <col min="3294" max="3294" width="0.7109375" style="43" customWidth="1"/>
    <col min="3295" max="3295" width="16.7109375" style="43" customWidth="1"/>
    <col min="3296" max="3296" width="0.7109375" style="43" customWidth="1"/>
    <col min="3297" max="3297" width="24.7109375" style="43" customWidth="1"/>
    <col min="3298" max="3298" width="0.7109375" style="43" customWidth="1"/>
    <col min="3299" max="3299" width="15.5703125" style="43" bestFit="1" customWidth="1"/>
    <col min="3300" max="3300" width="0.7109375" style="43" customWidth="1"/>
    <col min="3301" max="3301" width="15.5703125" style="43" bestFit="1" customWidth="1"/>
    <col min="3302" max="3543" width="9.28515625" style="43"/>
    <col min="3544" max="3544" width="37.28515625" style="43" customWidth="1"/>
    <col min="3545" max="3545" width="15.5703125" style="43" bestFit="1" customWidth="1"/>
    <col min="3546" max="3546" width="0.7109375" style="43" customWidth="1"/>
    <col min="3547" max="3547" width="15.5703125" style="43" bestFit="1" customWidth="1"/>
    <col min="3548" max="3548" width="0.7109375" style="43" customWidth="1"/>
    <col min="3549" max="3549" width="16" style="43" bestFit="1" customWidth="1"/>
    <col min="3550" max="3550" width="0.7109375" style="43" customWidth="1"/>
    <col min="3551" max="3551" width="16.7109375" style="43" customWidth="1"/>
    <col min="3552" max="3552" width="0.7109375" style="43" customWidth="1"/>
    <col min="3553" max="3553" width="24.7109375" style="43" customWidth="1"/>
    <col min="3554" max="3554" width="0.7109375" style="43" customWidth="1"/>
    <col min="3555" max="3555" width="15.5703125" style="43" bestFit="1" customWidth="1"/>
    <col min="3556" max="3556" width="0.7109375" style="43" customWidth="1"/>
    <col min="3557" max="3557" width="15.5703125" style="43" bestFit="1" customWidth="1"/>
    <col min="3558" max="3799" width="9.28515625" style="43"/>
    <col min="3800" max="3800" width="37.28515625" style="43" customWidth="1"/>
    <col min="3801" max="3801" width="15.5703125" style="43" bestFit="1" customWidth="1"/>
    <col min="3802" max="3802" width="0.7109375" style="43" customWidth="1"/>
    <col min="3803" max="3803" width="15.5703125" style="43" bestFit="1" customWidth="1"/>
    <col min="3804" max="3804" width="0.7109375" style="43" customWidth="1"/>
    <col min="3805" max="3805" width="16" style="43" bestFit="1" customWidth="1"/>
    <col min="3806" max="3806" width="0.7109375" style="43" customWidth="1"/>
    <col min="3807" max="3807" width="16.7109375" style="43" customWidth="1"/>
    <col min="3808" max="3808" width="0.7109375" style="43" customWidth="1"/>
    <col min="3809" max="3809" width="24.7109375" style="43" customWidth="1"/>
    <col min="3810" max="3810" width="0.7109375" style="43" customWidth="1"/>
    <col min="3811" max="3811" width="15.5703125" style="43" bestFit="1" customWidth="1"/>
    <col min="3812" max="3812" width="0.7109375" style="43" customWidth="1"/>
    <col min="3813" max="3813" width="15.5703125" style="43" bestFit="1" customWidth="1"/>
    <col min="3814" max="4055" width="9.28515625" style="43"/>
    <col min="4056" max="4056" width="37.28515625" style="43" customWidth="1"/>
    <col min="4057" max="4057" width="15.5703125" style="43" bestFit="1" customWidth="1"/>
    <col min="4058" max="4058" width="0.7109375" style="43" customWidth="1"/>
    <col min="4059" max="4059" width="15.5703125" style="43" bestFit="1" customWidth="1"/>
    <col min="4060" max="4060" width="0.7109375" style="43" customWidth="1"/>
    <col min="4061" max="4061" width="16" style="43" bestFit="1" customWidth="1"/>
    <col min="4062" max="4062" width="0.7109375" style="43" customWidth="1"/>
    <col min="4063" max="4063" width="16.7109375" style="43" customWidth="1"/>
    <col min="4064" max="4064" width="0.7109375" style="43" customWidth="1"/>
    <col min="4065" max="4065" width="24.7109375" style="43" customWidth="1"/>
    <col min="4066" max="4066" width="0.7109375" style="43" customWidth="1"/>
    <col min="4067" max="4067" width="15.5703125" style="43" bestFit="1" customWidth="1"/>
    <col min="4068" max="4068" width="0.7109375" style="43" customWidth="1"/>
    <col min="4069" max="4069" width="15.5703125" style="43" bestFit="1" customWidth="1"/>
    <col min="4070" max="4311" width="9.28515625" style="43"/>
    <col min="4312" max="4312" width="37.28515625" style="43" customWidth="1"/>
    <col min="4313" max="4313" width="15.5703125" style="43" bestFit="1" customWidth="1"/>
    <col min="4314" max="4314" width="0.7109375" style="43" customWidth="1"/>
    <col min="4315" max="4315" width="15.5703125" style="43" bestFit="1" customWidth="1"/>
    <col min="4316" max="4316" width="0.7109375" style="43" customWidth="1"/>
    <col min="4317" max="4317" width="16" style="43" bestFit="1" customWidth="1"/>
    <col min="4318" max="4318" width="0.7109375" style="43" customWidth="1"/>
    <col min="4319" max="4319" width="16.7109375" style="43" customWidth="1"/>
    <col min="4320" max="4320" width="0.7109375" style="43" customWidth="1"/>
    <col min="4321" max="4321" width="24.7109375" style="43" customWidth="1"/>
    <col min="4322" max="4322" width="0.7109375" style="43" customWidth="1"/>
    <col min="4323" max="4323" width="15.5703125" style="43" bestFit="1" customWidth="1"/>
    <col min="4324" max="4324" width="0.7109375" style="43" customWidth="1"/>
    <col min="4325" max="4325" width="15.5703125" style="43" bestFit="1" customWidth="1"/>
    <col min="4326" max="4567" width="9.28515625" style="43"/>
    <col min="4568" max="4568" width="37.28515625" style="43" customWidth="1"/>
    <col min="4569" max="4569" width="15.5703125" style="43" bestFit="1" customWidth="1"/>
    <col min="4570" max="4570" width="0.7109375" style="43" customWidth="1"/>
    <col min="4571" max="4571" width="15.5703125" style="43" bestFit="1" customWidth="1"/>
    <col min="4572" max="4572" width="0.7109375" style="43" customWidth="1"/>
    <col min="4573" max="4573" width="16" style="43" bestFit="1" customWidth="1"/>
    <col min="4574" max="4574" width="0.7109375" style="43" customWidth="1"/>
    <col min="4575" max="4575" width="16.7109375" style="43" customWidth="1"/>
    <col min="4576" max="4576" width="0.7109375" style="43" customWidth="1"/>
    <col min="4577" max="4577" width="24.7109375" style="43" customWidth="1"/>
    <col min="4578" max="4578" width="0.7109375" style="43" customWidth="1"/>
    <col min="4579" max="4579" width="15.5703125" style="43" bestFit="1" customWidth="1"/>
    <col min="4580" max="4580" width="0.7109375" style="43" customWidth="1"/>
    <col min="4581" max="4581" width="15.5703125" style="43" bestFit="1" customWidth="1"/>
    <col min="4582" max="4823" width="9.28515625" style="43"/>
    <col min="4824" max="4824" width="37.28515625" style="43" customWidth="1"/>
    <col min="4825" max="4825" width="15.5703125" style="43" bestFit="1" customWidth="1"/>
    <col min="4826" max="4826" width="0.7109375" style="43" customWidth="1"/>
    <col min="4827" max="4827" width="15.5703125" style="43" bestFit="1" customWidth="1"/>
    <col min="4828" max="4828" width="0.7109375" style="43" customWidth="1"/>
    <col min="4829" max="4829" width="16" style="43" bestFit="1" customWidth="1"/>
    <col min="4830" max="4830" width="0.7109375" style="43" customWidth="1"/>
    <col min="4831" max="4831" width="16.7109375" style="43" customWidth="1"/>
    <col min="4832" max="4832" width="0.7109375" style="43" customWidth="1"/>
    <col min="4833" max="4833" width="24.7109375" style="43" customWidth="1"/>
    <col min="4834" max="4834" width="0.7109375" style="43" customWidth="1"/>
    <col min="4835" max="4835" width="15.5703125" style="43" bestFit="1" customWidth="1"/>
    <col min="4836" max="4836" width="0.7109375" style="43" customWidth="1"/>
    <col min="4837" max="4837" width="15.5703125" style="43" bestFit="1" customWidth="1"/>
    <col min="4838" max="5079" width="9.28515625" style="43"/>
    <col min="5080" max="5080" width="37.28515625" style="43" customWidth="1"/>
    <col min="5081" max="5081" width="15.5703125" style="43" bestFit="1" customWidth="1"/>
    <col min="5082" max="5082" width="0.7109375" style="43" customWidth="1"/>
    <col min="5083" max="5083" width="15.5703125" style="43" bestFit="1" customWidth="1"/>
    <col min="5084" max="5084" width="0.7109375" style="43" customWidth="1"/>
    <col min="5085" max="5085" width="16" style="43" bestFit="1" customWidth="1"/>
    <col min="5086" max="5086" width="0.7109375" style="43" customWidth="1"/>
    <col min="5087" max="5087" width="16.7109375" style="43" customWidth="1"/>
    <col min="5088" max="5088" width="0.7109375" style="43" customWidth="1"/>
    <col min="5089" max="5089" width="24.7109375" style="43" customWidth="1"/>
    <col min="5090" max="5090" width="0.7109375" style="43" customWidth="1"/>
    <col min="5091" max="5091" width="15.5703125" style="43" bestFit="1" customWidth="1"/>
    <col min="5092" max="5092" width="0.7109375" style="43" customWidth="1"/>
    <col min="5093" max="5093" width="15.5703125" style="43" bestFit="1" customWidth="1"/>
    <col min="5094" max="5335" width="9.28515625" style="43"/>
    <col min="5336" max="5336" width="37.28515625" style="43" customWidth="1"/>
    <col min="5337" max="5337" width="15.5703125" style="43" bestFit="1" customWidth="1"/>
    <col min="5338" max="5338" width="0.7109375" style="43" customWidth="1"/>
    <col min="5339" max="5339" width="15.5703125" style="43" bestFit="1" customWidth="1"/>
    <col min="5340" max="5340" width="0.7109375" style="43" customWidth="1"/>
    <col min="5341" max="5341" width="16" style="43" bestFit="1" customWidth="1"/>
    <col min="5342" max="5342" width="0.7109375" style="43" customWidth="1"/>
    <col min="5343" max="5343" width="16.7109375" style="43" customWidth="1"/>
    <col min="5344" max="5344" width="0.7109375" style="43" customWidth="1"/>
    <col min="5345" max="5345" width="24.7109375" style="43" customWidth="1"/>
    <col min="5346" max="5346" width="0.7109375" style="43" customWidth="1"/>
    <col min="5347" max="5347" width="15.5703125" style="43" bestFit="1" customWidth="1"/>
    <col min="5348" max="5348" width="0.7109375" style="43" customWidth="1"/>
    <col min="5349" max="5349" width="15.5703125" style="43" bestFit="1" customWidth="1"/>
    <col min="5350" max="5591" width="9.28515625" style="43"/>
    <col min="5592" max="5592" width="37.28515625" style="43" customWidth="1"/>
    <col min="5593" max="5593" width="15.5703125" style="43" bestFit="1" customWidth="1"/>
    <col min="5594" max="5594" width="0.7109375" style="43" customWidth="1"/>
    <col min="5595" max="5595" width="15.5703125" style="43" bestFit="1" customWidth="1"/>
    <col min="5596" max="5596" width="0.7109375" style="43" customWidth="1"/>
    <col min="5597" max="5597" width="16" style="43" bestFit="1" customWidth="1"/>
    <col min="5598" max="5598" width="0.7109375" style="43" customWidth="1"/>
    <col min="5599" max="5599" width="16.7109375" style="43" customWidth="1"/>
    <col min="5600" max="5600" width="0.7109375" style="43" customWidth="1"/>
    <col min="5601" max="5601" width="24.7109375" style="43" customWidth="1"/>
    <col min="5602" max="5602" width="0.7109375" style="43" customWidth="1"/>
    <col min="5603" max="5603" width="15.5703125" style="43" bestFit="1" customWidth="1"/>
    <col min="5604" max="5604" width="0.7109375" style="43" customWidth="1"/>
    <col min="5605" max="5605" width="15.5703125" style="43" bestFit="1" customWidth="1"/>
    <col min="5606" max="5847" width="9.28515625" style="43"/>
    <col min="5848" max="5848" width="37.28515625" style="43" customWidth="1"/>
    <col min="5849" max="5849" width="15.5703125" style="43" bestFit="1" customWidth="1"/>
    <col min="5850" max="5850" width="0.7109375" style="43" customWidth="1"/>
    <col min="5851" max="5851" width="15.5703125" style="43" bestFit="1" customWidth="1"/>
    <col min="5852" max="5852" width="0.7109375" style="43" customWidth="1"/>
    <col min="5853" max="5853" width="16" style="43" bestFit="1" customWidth="1"/>
    <col min="5854" max="5854" width="0.7109375" style="43" customWidth="1"/>
    <col min="5855" max="5855" width="16.7109375" style="43" customWidth="1"/>
    <col min="5856" max="5856" width="0.7109375" style="43" customWidth="1"/>
    <col min="5857" max="5857" width="24.7109375" style="43" customWidth="1"/>
    <col min="5858" max="5858" width="0.7109375" style="43" customWidth="1"/>
    <col min="5859" max="5859" width="15.5703125" style="43" bestFit="1" customWidth="1"/>
    <col min="5860" max="5860" width="0.7109375" style="43" customWidth="1"/>
    <col min="5861" max="5861" width="15.5703125" style="43" bestFit="1" customWidth="1"/>
    <col min="5862" max="6103" width="9.28515625" style="43"/>
    <col min="6104" max="6104" width="37.28515625" style="43" customWidth="1"/>
    <col min="6105" max="6105" width="15.5703125" style="43" bestFit="1" customWidth="1"/>
    <col min="6106" max="6106" width="0.7109375" style="43" customWidth="1"/>
    <col min="6107" max="6107" width="15.5703125" style="43" bestFit="1" customWidth="1"/>
    <col min="6108" max="6108" width="0.7109375" style="43" customWidth="1"/>
    <col min="6109" max="6109" width="16" style="43" bestFit="1" customWidth="1"/>
    <col min="6110" max="6110" width="0.7109375" style="43" customWidth="1"/>
    <col min="6111" max="6111" width="16.7109375" style="43" customWidth="1"/>
    <col min="6112" max="6112" width="0.7109375" style="43" customWidth="1"/>
    <col min="6113" max="6113" width="24.7109375" style="43" customWidth="1"/>
    <col min="6114" max="6114" width="0.7109375" style="43" customWidth="1"/>
    <col min="6115" max="6115" width="15.5703125" style="43" bestFit="1" customWidth="1"/>
    <col min="6116" max="6116" width="0.7109375" style="43" customWidth="1"/>
    <col min="6117" max="6117" width="15.5703125" style="43" bestFit="1" customWidth="1"/>
    <col min="6118" max="6359" width="9.28515625" style="43"/>
    <col min="6360" max="6360" width="37.28515625" style="43" customWidth="1"/>
    <col min="6361" max="6361" width="15.5703125" style="43" bestFit="1" customWidth="1"/>
    <col min="6362" max="6362" width="0.7109375" style="43" customWidth="1"/>
    <col min="6363" max="6363" width="15.5703125" style="43" bestFit="1" customWidth="1"/>
    <col min="6364" max="6364" width="0.7109375" style="43" customWidth="1"/>
    <col min="6365" max="6365" width="16" style="43" bestFit="1" customWidth="1"/>
    <col min="6366" max="6366" width="0.7109375" style="43" customWidth="1"/>
    <col min="6367" max="6367" width="16.7109375" style="43" customWidth="1"/>
    <col min="6368" max="6368" width="0.7109375" style="43" customWidth="1"/>
    <col min="6369" max="6369" width="24.7109375" style="43" customWidth="1"/>
    <col min="6370" max="6370" width="0.7109375" style="43" customWidth="1"/>
    <col min="6371" max="6371" width="15.5703125" style="43" bestFit="1" customWidth="1"/>
    <col min="6372" max="6372" width="0.7109375" style="43" customWidth="1"/>
    <col min="6373" max="6373" width="15.5703125" style="43" bestFit="1" customWidth="1"/>
    <col min="6374" max="6615" width="9.28515625" style="43"/>
    <col min="6616" max="6616" width="37.28515625" style="43" customWidth="1"/>
    <col min="6617" max="6617" width="15.5703125" style="43" bestFit="1" customWidth="1"/>
    <col min="6618" max="6618" width="0.7109375" style="43" customWidth="1"/>
    <col min="6619" max="6619" width="15.5703125" style="43" bestFit="1" customWidth="1"/>
    <col min="6620" max="6620" width="0.7109375" style="43" customWidth="1"/>
    <col min="6621" max="6621" width="16" style="43" bestFit="1" customWidth="1"/>
    <col min="6622" max="6622" width="0.7109375" style="43" customWidth="1"/>
    <col min="6623" max="6623" width="16.7109375" style="43" customWidth="1"/>
    <col min="6624" max="6624" width="0.7109375" style="43" customWidth="1"/>
    <col min="6625" max="6625" width="24.7109375" style="43" customWidth="1"/>
    <col min="6626" max="6626" width="0.7109375" style="43" customWidth="1"/>
    <col min="6627" max="6627" width="15.5703125" style="43" bestFit="1" customWidth="1"/>
    <col min="6628" max="6628" width="0.7109375" style="43" customWidth="1"/>
    <col min="6629" max="6629" width="15.5703125" style="43" bestFit="1" customWidth="1"/>
    <col min="6630" max="6871" width="9.28515625" style="43"/>
    <col min="6872" max="6872" width="37.28515625" style="43" customWidth="1"/>
    <col min="6873" max="6873" width="15.5703125" style="43" bestFit="1" customWidth="1"/>
    <col min="6874" max="6874" width="0.7109375" style="43" customWidth="1"/>
    <col min="6875" max="6875" width="15.5703125" style="43" bestFit="1" customWidth="1"/>
    <col min="6876" max="6876" width="0.7109375" style="43" customWidth="1"/>
    <col min="6877" max="6877" width="16" style="43" bestFit="1" customWidth="1"/>
    <col min="6878" max="6878" width="0.7109375" style="43" customWidth="1"/>
    <col min="6879" max="6879" width="16.7109375" style="43" customWidth="1"/>
    <col min="6880" max="6880" width="0.7109375" style="43" customWidth="1"/>
    <col min="6881" max="6881" width="24.7109375" style="43" customWidth="1"/>
    <col min="6882" max="6882" width="0.7109375" style="43" customWidth="1"/>
    <col min="6883" max="6883" width="15.5703125" style="43" bestFit="1" customWidth="1"/>
    <col min="6884" max="6884" width="0.7109375" style="43" customWidth="1"/>
    <col min="6885" max="6885" width="15.5703125" style="43" bestFit="1" customWidth="1"/>
    <col min="6886" max="7127" width="9.28515625" style="43"/>
    <col min="7128" max="7128" width="37.28515625" style="43" customWidth="1"/>
    <col min="7129" max="7129" width="15.5703125" style="43" bestFit="1" customWidth="1"/>
    <col min="7130" max="7130" width="0.7109375" style="43" customWidth="1"/>
    <col min="7131" max="7131" width="15.5703125" style="43" bestFit="1" customWidth="1"/>
    <col min="7132" max="7132" width="0.7109375" style="43" customWidth="1"/>
    <col min="7133" max="7133" width="16" style="43" bestFit="1" customWidth="1"/>
    <col min="7134" max="7134" width="0.7109375" style="43" customWidth="1"/>
    <col min="7135" max="7135" width="16.7109375" style="43" customWidth="1"/>
    <col min="7136" max="7136" width="0.7109375" style="43" customWidth="1"/>
    <col min="7137" max="7137" width="24.7109375" style="43" customWidth="1"/>
    <col min="7138" max="7138" width="0.7109375" style="43" customWidth="1"/>
    <col min="7139" max="7139" width="15.5703125" style="43" bestFit="1" customWidth="1"/>
    <col min="7140" max="7140" width="0.7109375" style="43" customWidth="1"/>
    <col min="7141" max="7141" width="15.5703125" style="43" bestFit="1" customWidth="1"/>
    <col min="7142" max="7383" width="9.28515625" style="43"/>
    <col min="7384" max="7384" width="37.28515625" style="43" customWidth="1"/>
    <col min="7385" max="7385" width="15.5703125" style="43" bestFit="1" customWidth="1"/>
    <col min="7386" max="7386" width="0.7109375" style="43" customWidth="1"/>
    <col min="7387" max="7387" width="15.5703125" style="43" bestFit="1" customWidth="1"/>
    <col min="7388" max="7388" width="0.7109375" style="43" customWidth="1"/>
    <col min="7389" max="7389" width="16" style="43" bestFit="1" customWidth="1"/>
    <col min="7390" max="7390" width="0.7109375" style="43" customWidth="1"/>
    <col min="7391" max="7391" width="16.7109375" style="43" customWidth="1"/>
    <col min="7392" max="7392" width="0.7109375" style="43" customWidth="1"/>
    <col min="7393" max="7393" width="24.7109375" style="43" customWidth="1"/>
    <col min="7394" max="7394" width="0.7109375" style="43" customWidth="1"/>
    <col min="7395" max="7395" width="15.5703125" style="43" bestFit="1" customWidth="1"/>
    <col min="7396" max="7396" width="0.7109375" style="43" customWidth="1"/>
    <col min="7397" max="7397" width="15.5703125" style="43" bestFit="1" customWidth="1"/>
    <col min="7398" max="7639" width="9.28515625" style="43"/>
    <col min="7640" max="7640" width="37.28515625" style="43" customWidth="1"/>
    <col min="7641" max="7641" width="15.5703125" style="43" bestFit="1" customWidth="1"/>
    <col min="7642" max="7642" width="0.7109375" style="43" customWidth="1"/>
    <col min="7643" max="7643" width="15.5703125" style="43" bestFit="1" customWidth="1"/>
    <col min="7644" max="7644" width="0.7109375" style="43" customWidth="1"/>
    <col min="7645" max="7645" width="16" style="43" bestFit="1" customWidth="1"/>
    <col min="7646" max="7646" width="0.7109375" style="43" customWidth="1"/>
    <col min="7647" max="7647" width="16.7109375" style="43" customWidth="1"/>
    <col min="7648" max="7648" width="0.7109375" style="43" customWidth="1"/>
    <col min="7649" max="7649" width="24.7109375" style="43" customWidth="1"/>
    <col min="7650" max="7650" width="0.7109375" style="43" customWidth="1"/>
    <col min="7651" max="7651" width="15.5703125" style="43" bestFit="1" customWidth="1"/>
    <col min="7652" max="7652" width="0.7109375" style="43" customWidth="1"/>
    <col min="7653" max="7653" width="15.5703125" style="43" bestFit="1" customWidth="1"/>
    <col min="7654" max="7895" width="9.28515625" style="43"/>
    <col min="7896" max="7896" width="37.28515625" style="43" customWidth="1"/>
    <col min="7897" max="7897" width="15.5703125" style="43" bestFit="1" customWidth="1"/>
    <col min="7898" max="7898" width="0.7109375" style="43" customWidth="1"/>
    <col min="7899" max="7899" width="15.5703125" style="43" bestFit="1" customWidth="1"/>
    <col min="7900" max="7900" width="0.7109375" style="43" customWidth="1"/>
    <col min="7901" max="7901" width="16" style="43" bestFit="1" customWidth="1"/>
    <col min="7902" max="7902" width="0.7109375" style="43" customWidth="1"/>
    <col min="7903" max="7903" width="16.7109375" style="43" customWidth="1"/>
    <col min="7904" max="7904" width="0.7109375" style="43" customWidth="1"/>
    <col min="7905" max="7905" width="24.7109375" style="43" customWidth="1"/>
    <col min="7906" max="7906" width="0.7109375" style="43" customWidth="1"/>
    <col min="7907" max="7907" width="15.5703125" style="43" bestFit="1" customWidth="1"/>
    <col min="7908" max="7908" width="0.7109375" style="43" customWidth="1"/>
    <col min="7909" max="7909" width="15.5703125" style="43" bestFit="1" customWidth="1"/>
    <col min="7910" max="8151" width="9.28515625" style="43"/>
    <col min="8152" max="8152" width="37.28515625" style="43" customWidth="1"/>
    <col min="8153" max="8153" width="15.5703125" style="43" bestFit="1" customWidth="1"/>
    <col min="8154" max="8154" width="0.7109375" style="43" customWidth="1"/>
    <col min="8155" max="8155" width="15.5703125" style="43" bestFit="1" customWidth="1"/>
    <col min="8156" max="8156" width="0.7109375" style="43" customWidth="1"/>
    <col min="8157" max="8157" width="16" style="43" bestFit="1" customWidth="1"/>
    <col min="8158" max="8158" width="0.7109375" style="43" customWidth="1"/>
    <col min="8159" max="8159" width="16.7109375" style="43" customWidth="1"/>
    <col min="8160" max="8160" width="0.7109375" style="43" customWidth="1"/>
    <col min="8161" max="8161" width="24.7109375" style="43" customWidth="1"/>
    <col min="8162" max="8162" width="0.7109375" style="43" customWidth="1"/>
    <col min="8163" max="8163" width="15.5703125" style="43" bestFit="1" customWidth="1"/>
    <col min="8164" max="8164" width="0.7109375" style="43" customWidth="1"/>
    <col min="8165" max="8165" width="15.5703125" style="43" bestFit="1" customWidth="1"/>
    <col min="8166" max="8407" width="9.28515625" style="43"/>
    <col min="8408" max="8408" width="37.28515625" style="43" customWidth="1"/>
    <col min="8409" max="8409" width="15.5703125" style="43" bestFit="1" customWidth="1"/>
    <col min="8410" max="8410" width="0.7109375" style="43" customWidth="1"/>
    <col min="8411" max="8411" width="15.5703125" style="43" bestFit="1" customWidth="1"/>
    <col min="8412" max="8412" width="0.7109375" style="43" customWidth="1"/>
    <col min="8413" max="8413" width="16" style="43" bestFit="1" customWidth="1"/>
    <col min="8414" max="8414" width="0.7109375" style="43" customWidth="1"/>
    <col min="8415" max="8415" width="16.7109375" style="43" customWidth="1"/>
    <col min="8416" max="8416" width="0.7109375" style="43" customWidth="1"/>
    <col min="8417" max="8417" width="24.7109375" style="43" customWidth="1"/>
    <col min="8418" max="8418" width="0.7109375" style="43" customWidth="1"/>
    <col min="8419" max="8419" width="15.5703125" style="43" bestFit="1" customWidth="1"/>
    <col min="8420" max="8420" width="0.7109375" style="43" customWidth="1"/>
    <col min="8421" max="8421" width="15.5703125" style="43" bestFit="1" customWidth="1"/>
    <col min="8422" max="8663" width="9.28515625" style="43"/>
    <col min="8664" max="8664" width="37.28515625" style="43" customWidth="1"/>
    <col min="8665" max="8665" width="15.5703125" style="43" bestFit="1" customWidth="1"/>
    <col min="8666" max="8666" width="0.7109375" style="43" customWidth="1"/>
    <col min="8667" max="8667" width="15.5703125" style="43" bestFit="1" customWidth="1"/>
    <col min="8668" max="8668" width="0.7109375" style="43" customWidth="1"/>
    <col min="8669" max="8669" width="16" style="43" bestFit="1" customWidth="1"/>
    <col min="8670" max="8670" width="0.7109375" style="43" customWidth="1"/>
    <col min="8671" max="8671" width="16.7109375" style="43" customWidth="1"/>
    <col min="8672" max="8672" width="0.7109375" style="43" customWidth="1"/>
    <col min="8673" max="8673" width="24.7109375" style="43" customWidth="1"/>
    <col min="8674" max="8674" width="0.7109375" style="43" customWidth="1"/>
    <col min="8675" max="8675" width="15.5703125" style="43" bestFit="1" customWidth="1"/>
    <col min="8676" max="8676" width="0.7109375" style="43" customWidth="1"/>
    <col min="8677" max="8677" width="15.5703125" style="43" bestFit="1" customWidth="1"/>
    <col min="8678" max="8919" width="9.28515625" style="43"/>
    <col min="8920" max="8920" width="37.28515625" style="43" customWidth="1"/>
    <col min="8921" max="8921" width="15.5703125" style="43" bestFit="1" customWidth="1"/>
    <col min="8922" max="8922" width="0.7109375" style="43" customWidth="1"/>
    <col min="8923" max="8923" width="15.5703125" style="43" bestFit="1" customWidth="1"/>
    <col min="8924" max="8924" width="0.7109375" style="43" customWidth="1"/>
    <col min="8925" max="8925" width="16" style="43" bestFit="1" customWidth="1"/>
    <col min="8926" max="8926" width="0.7109375" style="43" customWidth="1"/>
    <col min="8927" max="8927" width="16.7109375" style="43" customWidth="1"/>
    <col min="8928" max="8928" width="0.7109375" style="43" customWidth="1"/>
    <col min="8929" max="8929" width="24.7109375" style="43" customWidth="1"/>
    <col min="8930" max="8930" width="0.7109375" style="43" customWidth="1"/>
    <col min="8931" max="8931" width="15.5703125" style="43" bestFit="1" customWidth="1"/>
    <col min="8932" max="8932" width="0.7109375" style="43" customWidth="1"/>
    <col min="8933" max="8933" width="15.5703125" style="43" bestFit="1" customWidth="1"/>
    <col min="8934" max="9175" width="9.28515625" style="43"/>
    <col min="9176" max="9176" width="37.28515625" style="43" customWidth="1"/>
    <col min="9177" max="9177" width="15.5703125" style="43" bestFit="1" customWidth="1"/>
    <col min="9178" max="9178" width="0.7109375" style="43" customWidth="1"/>
    <col min="9179" max="9179" width="15.5703125" style="43" bestFit="1" customWidth="1"/>
    <col min="9180" max="9180" width="0.7109375" style="43" customWidth="1"/>
    <col min="9181" max="9181" width="16" style="43" bestFit="1" customWidth="1"/>
    <col min="9182" max="9182" width="0.7109375" style="43" customWidth="1"/>
    <col min="9183" max="9183" width="16.7109375" style="43" customWidth="1"/>
    <col min="9184" max="9184" width="0.7109375" style="43" customWidth="1"/>
    <col min="9185" max="9185" width="24.7109375" style="43" customWidth="1"/>
    <col min="9186" max="9186" width="0.7109375" style="43" customWidth="1"/>
    <col min="9187" max="9187" width="15.5703125" style="43" bestFit="1" customWidth="1"/>
    <col min="9188" max="9188" width="0.7109375" style="43" customWidth="1"/>
    <col min="9189" max="9189" width="15.5703125" style="43" bestFit="1" customWidth="1"/>
    <col min="9190" max="9431" width="9.28515625" style="43"/>
    <col min="9432" max="9432" width="37.28515625" style="43" customWidth="1"/>
    <col min="9433" max="9433" width="15.5703125" style="43" bestFit="1" customWidth="1"/>
    <col min="9434" max="9434" width="0.7109375" style="43" customWidth="1"/>
    <col min="9435" max="9435" width="15.5703125" style="43" bestFit="1" customWidth="1"/>
    <col min="9436" max="9436" width="0.7109375" style="43" customWidth="1"/>
    <col min="9437" max="9437" width="16" style="43" bestFit="1" customWidth="1"/>
    <col min="9438" max="9438" width="0.7109375" style="43" customWidth="1"/>
    <col min="9439" max="9439" width="16.7109375" style="43" customWidth="1"/>
    <col min="9440" max="9440" width="0.7109375" style="43" customWidth="1"/>
    <col min="9441" max="9441" width="24.7109375" style="43" customWidth="1"/>
    <col min="9442" max="9442" width="0.7109375" style="43" customWidth="1"/>
    <col min="9443" max="9443" width="15.5703125" style="43" bestFit="1" customWidth="1"/>
    <col min="9444" max="9444" width="0.7109375" style="43" customWidth="1"/>
    <col min="9445" max="9445" width="15.5703125" style="43" bestFit="1" customWidth="1"/>
    <col min="9446" max="9687" width="9.28515625" style="43"/>
    <col min="9688" max="9688" width="37.28515625" style="43" customWidth="1"/>
    <col min="9689" max="9689" width="15.5703125" style="43" bestFit="1" customWidth="1"/>
    <col min="9690" max="9690" width="0.7109375" style="43" customWidth="1"/>
    <col min="9691" max="9691" width="15.5703125" style="43" bestFit="1" customWidth="1"/>
    <col min="9692" max="9692" width="0.7109375" style="43" customWidth="1"/>
    <col min="9693" max="9693" width="16" style="43" bestFit="1" customWidth="1"/>
    <col min="9694" max="9694" width="0.7109375" style="43" customWidth="1"/>
    <col min="9695" max="9695" width="16.7109375" style="43" customWidth="1"/>
    <col min="9696" max="9696" width="0.7109375" style="43" customWidth="1"/>
    <col min="9697" max="9697" width="24.7109375" style="43" customWidth="1"/>
    <col min="9698" max="9698" width="0.7109375" style="43" customWidth="1"/>
    <col min="9699" max="9699" width="15.5703125" style="43" bestFit="1" customWidth="1"/>
    <col min="9700" max="9700" width="0.7109375" style="43" customWidth="1"/>
    <col min="9701" max="9701" width="15.5703125" style="43" bestFit="1" customWidth="1"/>
    <col min="9702" max="9943" width="9.28515625" style="43"/>
    <col min="9944" max="9944" width="37.28515625" style="43" customWidth="1"/>
    <col min="9945" max="9945" width="15.5703125" style="43" bestFit="1" customWidth="1"/>
    <col min="9946" max="9946" width="0.7109375" style="43" customWidth="1"/>
    <col min="9947" max="9947" width="15.5703125" style="43" bestFit="1" customWidth="1"/>
    <col min="9948" max="9948" width="0.7109375" style="43" customWidth="1"/>
    <col min="9949" max="9949" width="16" style="43" bestFit="1" customWidth="1"/>
    <col min="9950" max="9950" width="0.7109375" style="43" customWidth="1"/>
    <col min="9951" max="9951" width="16.7109375" style="43" customWidth="1"/>
    <col min="9952" max="9952" width="0.7109375" style="43" customWidth="1"/>
    <col min="9953" max="9953" width="24.7109375" style="43" customWidth="1"/>
    <col min="9954" max="9954" width="0.7109375" style="43" customWidth="1"/>
    <col min="9955" max="9955" width="15.5703125" style="43" bestFit="1" customWidth="1"/>
    <col min="9956" max="9956" width="0.7109375" style="43" customWidth="1"/>
    <col min="9957" max="9957" width="15.5703125" style="43" bestFit="1" customWidth="1"/>
    <col min="9958" max="10199" width="9.28515625" style="43"/>
    <col min="10200" max="10200" width="37.28515625" style="43" customWidth="1"/>
    <col min="10201" max="10201" width="15.5703125" style="43" bestFit="1" customWidth="1"/>
    <col min="10202" max="10202" width="0.7109375" style="43" customWidth="1"/>
    <col min="10203" max="10203" width="15.5703125" style="43" bestFit="1" customWidth="1"/>
    <col min="10204" max="10204" width="0.7109375" style="43" customWidth="1"/>
    <col min="10205" max="10205" width="16" style="43" bestFit="1" customWidth="1"/>
    <col min="10206" max="10206" width="0.7109375" style="43" customWidth="1"/>
    <col min="10207" max="10207" width="16.7109375" style="43" customWidth="1"/>
    <col min="10208" max="10208" width="0.7109375" style="43" customWidth="1"/>
    <col min="10209" max="10209" width="24.7109375" style="43" customWidth="1"/>
    <col min="10210" max="10210" width="0.7109375" style="43" customWidth="1"/>
    <col min="10211" max="10211" width="15.5703125" style="43" bestFit="1" customWidth="1"/>
    <col min="10212" max="10212" width="0.7109375" style="43" customWidth="1"/>
    <col min="10213" max="10213" width="15.5703125" style="43" bestFit="1" customWidth="1"/>
    <col min="10214" max="10455" width="9.28515625" style="43"/>
    <col min="10456" max="10456" width="37.28515625" style="43" customWidth="1"/>
    <col min="10457" max="10457" width="15.5703125" style="43" bestFit="1" customWidth="1"/>
    <col min="10458" max="10458" width="0.7109375" style="43" customWidth="1"/>
    <col min="10459" max="10459" width="15.5703125" style="43" bestFit="1" customWidth="1"/>
    <col min="10460" max="10460" width="0.7109375" style="43" customWidth="1"/>
    <col min="10461" max="10461" width="16" style="43" bestFit="1" customWidth="1"/>
    <col min="10462" max="10462" width="0.7109375" style="43" customWidth="1"/>
    <col min="10463" max="10463" width="16.7109375" style="43" customWidth="1"/>
    <col min="10464" max="10464" width="0.7109375" style="43" customWidth="1"/>
    <col min="10465" max="10465" width="24.7109375" style="43" customWidth="1"/>
    <col min="10466" max="10466" width="0.7109375" style="43" customWidth="1"/>
    <col min="10467" max="10467" width="15.5703125" style="43" bestFit="1" customWidth="1"/>
    <col min="10468" max="10468" width="0.7109375" style="43" customWidth="1"/>
    <col min="10469" max="10469" width="15.5703125" style="43" bestFit="1" customWidth="1"/>
    <col min="10470" max="10711" width="9.28515625" style="43"/>
    <col min="10712" max="10712" width="37.28515625" style="43" customWidth="1"/>
    <col min="10713" max="10713" width="15.5703125" style="43" bestFit="1" customWidth="1"/>
    <col min="10714" max="10714" width="0.7109375" style="43" customWidth="1"/>
    <col min="10715" max="10715" width="15.5703125" style="43" bestFit="1" customWidth="1"/>
    <col min="10716" max="10716" width="0.7109375" style="43" customWidth="1"/>
    <col min="10717" max="10717" width="16" style="43" bestFit="1" customWidth="1"/>
    <col min="10718" max="10718" width="0.7109375" style="43" customWidth="1"/>
    <col min="10719" max="10719" width="16.7109375" style="43" customWidth="1"/>
    <col min="10720" max="10720" width="0.7109375" style="43" customWidth="1"/>
    <col min="10721" max="10721" width="24.7109375" style="43" customWidth="1"/>
    <col min="10722" max="10722" width="0.7109375" style="43" customWidth="1"/>
    <col min="10723" max="10723" width="15.5703125" style="43" bestFit="1" customWidth="1"/>
    <col min="10724" max="10724" width="0.7109375" style="43" customWidth="1"/>
    <col min="10725" max="10725" width="15.5703125" style="43" bestFit="1" customWidth="1"/>
    <col min="10726" max="10967" width="9.28515625" style="43"/>
    <col min="10968" max="10968" width="37.28515625" style="43" customWidth="1"/>
    <col min="10969" max="10969" width="15.5703125" style="43" bestFit="1" customWidth="1"/>
    <col min="10970" max="10970" width="0.7109375" style="43" customWidth="1"/>
    <col min="10971" max="10971" width="15.5703125" style="43" bestFit="1" customWidth="1"/>
    <col min="10972" max="10972" width="0.7109375" style="43" customWidth="1"/>
    <col min="10973" max="10973" width="16" style="43" bestFit="1" customWidth="1"/>
    <col min="10974" max="10974" width="0.7109375" style="43" customWidth="1"/>
    <col min="10975" max="10975" width="16.7109375" style="43" customWidth="1"/>
    <col min="10976" max="10976" width="0.7109375" style="43" customWidth="1"/>
    <col min="10977" max="10977" width="24.7109375" style="43" customWidth="1"/>
    <col min="10978" max="10978" width="0.7109375" style="43" customWidth="1"/>
    <col min="10979" max="10979" width="15.5703125" style="43" bestFit="1" customWidth="1"/>
    <col min="10980" max="10980" width="0.7109375" style="43" customWidth="1"/>
    <col min="10981" max="10981" width="15.5703125" style="43" bestFit="1" customWidth="1"/>
    <col min="10982" max="11223" width="9.28515625" style="43"/>
    <col min="11224" max="11224" width="37.28515625" style="43" customWidth="1"/>
    <col min="11225" max="11225" width="15.5703125" style="43" bestFit="1" customWidth="1"/>
    <col min="11226" max="11226" width="0.7109375" style="43" customWidth="1"/>
    <col min="11227" max="11227" width="15.5703125" style="43" bestFit="1" customWidth="1"/>
    <col min="11228" max="11228" width="0.7109375" style="43" customWidth="1"/>
    <col min="11229" max="11229" width="16" style="43" bestFit="1" customWidth="1"/>
    <col min="11230" max="11230" width="0.7109375" style="43" customWidth="1"/>
    <col min="11231" max="11231" width="16.7109375" style="43" customWidth="1"/>
    <col min="11232" max="11232" width="0.7109375" style="43" customWidth="1"/>
    <col min="11233" max="11233" width="24.7109375" style="43" customWidth="1"/>
    <col min="11234" max="11234" width="0.7109375" style="43" customWidth="1"/>
    <col min="11235" max="11235" width="15.5703125" style="43" bestFit="1" customWidth="1"/>
    <col min="11236" max="11236" width="0.7109375" style="43" customWidth="1"/>
    <col min="11237" max="11237" width="15.5703125" style="43" bestFit="1" customWidth="1"/>
    <col min="11238" max="11479" width="9.28515625" style="43"/>
    <col min="11480" max="11480" width="37.28515625" style="43" customWidth="1"/>
    <col min="11481" max="11481" width="15.5703125" style="43" bestFit="1" customWidth="1"/>
    <col min="11482" max="11482" width="0.7109375" style="43" customWidth="1"/>
    <col min="11483" max="11483" width="15.5703125" style="43" bestFit="1" customWidth="1"/>
    <col min="11484" max="11484" width="0.7109375" style="43" customWidth="1"/>
    <col min="11485" max="11485" width="16" style="43" bestFit="1" customWidth="1"/>
    <col min="11486" max="11486" width="0.7109375" style="43" customWidth="1"/>
    <col min="11487" max="11487" width="16.7109375" style="43" customWidth="1"/>
    <col min="11488" max="11488" width="0.7109375" style="43" customWidth="1"/>
    <col min="11489" max="11489" width="24.7109375" style="43" customWidth="1"/>
    <col min="11490" max="11490" width="0.7109375" style="43" customWidth="1"/>
    <col min="11491" max="11491" width="15.5703125" style="43" bestFit="1" customWidth="1"/>
    <col min="11492" max="11492" width="0.7109375" style="43" customWidth="1"/>
    <col min="11493" max="11493" width="15.5703125" style="43" bestFit="1" customWidth="1"/>
    <col min="11494" max="11735" width="9.28515625" style="43"/>
    <col min="11736" max="11736" width="37.28515625" style="43" customWidth="1"/>
    <col min="11737" max="11737" width="15.5703125" style="43" bestFit="1" customWidth="1"/>
    <col min="11738" max="11738" width="0.7109375" style="43" customWidth="1"/>
    <col min="11739" max="11739" width="15.5703125" style="43" bestFit="1" customWidth="1"/>
    <col min="11740" max="11740" width="0.7109375" style="43" customWidth="1"/>
    <col min="11741" max="11741" width="16" style="43" bestFit="1" customWidth="1"/>
    <col min="11742" max="11742" width="0.7109375" style="43" customWidth="1"/>
    <col min="11743" max="11743" width="16.7109375" style="43" customWidth="1"/>
    <col min="11744" max="11744" width="0.7109375" style="43" customWidth="1"/>
    <col min="11745" max="11745" width="24.7109375" style="43" customWidth="1"/>
    <col min="11746" max="11746" width="0.7109375" style="43" customWidth="1"/>
    <col min="11747" max="11747" width="15.5703125" style="43" bestFit="1" customWidth="1"/>
    <col min="11748" max="11748" width="0.7109375" style="43" customWidth="1"/>
    <col min="11749" max="11749" width="15.5703125" style="43" bestFit="1" customWidth="1"/>
    <col min="11750" max="11991" width="9.28515625" style="43"/>
    <col min="11992" max="11992" width="37.28515625" style="43" customWidth="1"/>
    <col min="11993" max="11993" width="15.5703125" style="43" bestFit="1" customWidth="1"/>
    <col min="11994" max="11994" width="0.7109375" style="43" customWidth="1"/>
    <col min="11995" max="11995" width="15.5703125" style="43" bestFit="1" customWidth="1"/>
    <col min="11996" max="11996" width="0.7109375" style="43" customWidth="1"/>
    <col min="11997" max="11997" width="16" style="43" bestFit="1" customWidth="1"/>
    <col min="11998" max="11998" width="0.7109375" style="43" customWidth="1"/>
    <col min="11999" max="11999" width="16.7109375" style="43" customWidth="1"/>
    <col min="12000" max="12000" width="0.7109375" style="43" customWidth="1"/>
    <col min="12001" max="12001" width="24.7109375" style="43" customWidth="1"/>
    <col min="12002" max="12002" width="0.7109375" style="43" customWidth="1"/>
    <col min="12003" max="12003" width="15.5703125" style="43" bestFit="1" customWidth="1"/>
    <col min="12004" max="12004" width="0.7109375" style="43" customWidth="1"/>
    <col min="12005" max="12005" width="15.5703125" style="43" bestFit="1" customWidth="1"/>
    <col min="12006" max="12247" width="9.28515625" style="43"/>
    <col min="12248" max="12248" width="37.28515625" style="43" customWidth="1"/>
    <col min="12249" max="12249" width="15.5703125" style="43" bestFit="1" customWidth="1"/>
    <col min="12250" max="12250" width="0.7109375" style="43" customWidth="1"/>
    <col min="12251" max="12251" width="15.5703125" style="43" bestFit="1" customWidth="1"/>
    <col min="12252" max="12252" width="0.7109375" style="43" customWidth="1"/>
    <col min="12253" max="12253" width="16" style="43" bestFit="1" customWidth="1"/>
    <col min="12254" max="12254" width="0.7109375" style="43" customWidth="1"/>
    <col min="12255" max="12255" width="16.7109375" style="43" customWidth="1"/>
    <col min="12256" max="12256" width="0.7109375" style="43" customWidth="1"/>
    <col min="12257" max="12257" width="24.7109375" style="43" customWidth="1"/>
    <col min="12258" max="12258" width="0.7109375" style="43" customWidth="1"/>
    <col min="12259" max="12259" width="15.5703125" style="43" bestFit="1" customWidth="1"/>
    <col min="12260" max="12260" width="0.7109375" style="43" customWidth="1"/>
    <col min="12261" max="12261" width="15.5703125" style="43" bestFit="1" customWidth="1"/>
    <col min="12262" max="12503" width="9.28515625" style="43"/>
    <col min="12504" max="12504" width="37.28515625" style="43" customWidth="1"/>
    <col min="12505" max="12505" width="15.5703125" style="43" bestFit="1" customWidth="1"/>
    <col min="12506" max="12506" width="0.7109375" style="43" customWidth="1"/>
    <col min="12507" max="12507" width="15.5703125" style="43" bestFit="1" customWidth="1"/>
    <col min="12508" max="12508" width="0.7109375" style="43" customWidth="1"/>
    <col min="12509" max="12509" width="16" style="43" bestFit="1" customWidth="1"/>
    <col min="12510" max="12510" width="0.7109375" style="43" customWidth="1"/>
    <col min="12511" max="12511" width="16.7109375" style="43" customWidth="1"/>
    <col min="12512" max="12512" width="0.7109375" style="43" customWidth="1"/>
    <col min="12513" max="12513" width="24.7109375" style="43" customWidth="1"/>
    <col min="12514" max="12514" width="0.7109375" style="43" customWidth="1"/>
    <col min="12515" max="12515" width="15.5703125" style="43" bestFit="1" customWidth="1"/>
    <col min="12516" max="12516" width="0.7109375" style="43" customWidth="1"/>
    <col min="12517" max="12517" width="15.5703125" style="43" bestFit="1" customWidth="1"/>
    <col min="12518" max="12759" width="9.28515625" style="43"/>
    <col min="12760" max="12760" width="37.28515625" style="43" customWidth="1"/>
    <col min="12761" max="12761" width="15.5703125" style="43" bestFit="1" customWidth="1"/>
    <col min="12762" max="12762" width="0.7109375" style="43" customWidth="1"/>
    <col min="12763" max="12763" width="15.5703125" style="43" bestFit="1" customWidth="1"/>
    <col min="12764" max="12764" width="0.7109375" style="43" customWidth="1"/>
    <col min="12765" max="12765" width="16" style="43" bestFit="1" customWidth="1"/>
    <col min="12766" max="12766" width="0.7109375" style="43" customWidth="1"/>
    <col min="12767" max="12767" width="16.7109375" style="43" customWidth="1"/>
    <col min="12768" max="12768" width="0.7109375" style="43" customWidth="1"/>
    <col min="12769" max="12769" width="24.7109375" style="43" customWidth="1"/>
    <col min="12770" max="12770" width="0.7109375" style="43" customWidth="1"/>
    <col min="12771" max="12771" width="15.5703125" style="43" bestFit="1" customWidth="1"/>
    <col min="12772" max="12772" width="0.7109375" style="43" customWidth="1"/>
    <col min="12773" max="12773" width="15.5703125" style="43" bestFit="1" customWidth="1"/>
    <col min="12774" max="16369" width="9.28515625" style="43"/>
    <col min="16370" max="16384" width="9.28515625" style="43" customWidth="1"/>
  </cols>
  <sheetData>
    <row r="1" spans="1:18" ht="16.5" customHeight="1">
      <c r="A1" s="53" t="s">
        <v>0</v>
      </c>
      <c r="B1" s="53"/>
      <c r="C1" s="53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ht="16.5" customHeight="1">
      <c r="A2" s="6" t="s">
        <v>130</v>
      </c>
      <c r="B2" s="6"/>
      <c r="C2" s="6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16.5" customHeight="1">
      <c r="A3" s="33" t="str">
        <f>'PL 7-8(6M)'!A62</f>
        <v>For the six-month period ended 30 June 2024</v>
      </c>
      <c r="B3" s="33"/>
      <c r="C3" s="3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16.5" customHeight="1">
      <c r="A4" s="6"/>
      <c r="B4" s="6"/>
      <c r="C4" s="6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1:18" ht="16.5" customHeight="1"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ht="16.5" customHeight="1">
      <c r="A6" s="49"/>
      <c r="B6" s="49"/>
      <c r="C6" s="49"/>
      <c r="D6" s="201" t="s">
        <v>165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</row>
    <row r="7" spans="1:18" s="49" customFormat="1" ht="16.5" customHeight="1">
      <c r="E7" s="63"/>
      <c r="G7" s="63"/>
      <c r="K7" s="63"/>
      <c r="L7" s="203" t="s">
        <v>81</v>
      </c>
      <c r="M7" s="203"/>
      <c r="N7" s="203"/>
      <c r="O7" s="203"/>
      <c r="P7" s="203"/>
      <c r="Q7" s="103"/>
    </row>
    <row r="8" spans="1:18" s="49" customFormat="1" ht="16.5" customHeight="1">
      <c r="E8" s="63"/>
      <c r="G8" s="63"/>
      <c r="K8" s="63"/>
      <c r="L8" s="204" t="s">
        <v>117</v>
      </c>
      <c r="M8" s="204"/>
      <c r="N8" s="204"/>
      <c r="O8" s="63"/>
      <c r="P8" s="60"/>
      <c r="Q8" s="104"/>
    </row>
    <row r="9" spans="1:18" s="49" customFormat="1" ht="16.5" customHeight="1">
      <c r="E9" s="63"/>
      <c r="G9" s="63"/>
      <c r="H9" s="60"/>
      <c r="I9" s="60"/>
      <c r="J9" s="60"/>
      <c r="K9" s="63"/>
      <c r="L9" s="65" t="s">
        <v>133</v>
      </c>
      <c r="M9" s="63"/>
      <c r="N9" s="65"/>
      <c r="O9" s="63"/>
      <c r="Q9" s="104"/>
    </row>
    <row r="10" spans="1:18" s="49" customFormat="1" ht="16.5" customHeight="1">
      <c r="D10" s="63" t="s">
        <v>134</v>
      </c>
      <c r="F10" s="63" t="s">
        <v>135</v>
      </c>
      <c r="H10" s="201" t="s">
        <v>136</v>
      </c>
      <c r="I10" s="201"/>
      <c r="J10" s="201"/>
      <c r="K10" s="63"/>
      <c r="L10" s="66" t="s">
        <v>137</v>
      </c>
      <c r="M10" s="63"/>
      <c r="N10" s="66"/>
      <c r="O10" s="63"/>
      <c r="P10" s="66" t="s">
        <v>139</v>
      </c>
      <c r="Q10" s="63"/>
    </row>
    <row r="11" spans="1:18" s="49" customFormat="1" ht="16.5" customHeight="1">
      <c r="D11" s="63" t="s">
        <v>140</v>
      </c>
      <c r="E11" s="63"/>
      <c r="F11" s="63" t="s">
        <v>141</v>
      </c>
      <c r="G11" s="63"/>
      <c r="H11" s="63" t="s">
        <v>142</v>
      </c>
      <c r="I11" s="63"/>
      <c r="J11" s="63"/>
      <c r="K11" s="63"/>
      <c r="L11" s="65" t="s">
        <v>143</v>
      </c>
      <c r="M11" s="63"/>
      <c r="N11" s="67" t="s">
        <v>144</v>
      </c>
      <c r="O11" s="63"/>
      <c r="P11" s="66" t="s">
        <v>146</v>
      </c>
      <c r="Q11" s="63"/>
      <c r="R11" s="65"/>
    </row>
    <row r="12" spans="1:18" s="49" customFormat="1" ht="16.5" customHeight="1">
      <c r="D12" s="63" t="s">
        <v>149</v>
      </c>
      <c r="E12" s="63"/>
      <c r="F12" s="63" t="s">
        <v>150</v>
      </c>
      <c r="G12" s="63"/>
      <c r="H12" s="68" t="s">
        <v>151</v>
      </c>
      <c r="I12" s="63"/>
      <c r="J12" s="63" t="s">
        <v>80</v>
      </c>
      <c r="K12" s="63"/>
      <c r="L12" s="65" t="s">
        <v>152</v>
      </c>
      <c r="M12" s="63"/>
      <c r="N12" s="67" t="s">
        <v>153</v>
      </c>
      <c r="O12" s="63"/>
      <c r="P12" s="66" t="s">
        <v>155</v>
      </c>
      <c r="Q12" s="63"/>
      <c r="R12" s="63" t="s">
        <v>84</v>
      </c>
    </row>
    <row r="13" spans="1:18" s="49" customFormat="1" ht="16.5" customHeight="1">
      <c r="B13" s="69"/>
      <c r="D13" s="13" t="s">
        <v>13</v>
      </c>
      <c r="E13" s="11"/>
      <c r="F13" s="13" t="s">
        <v>13</v>
      </c>
      <c r="G13" s="11"/>
      <c r="H13" s="13" t="s">
        <v>13</v>
      </c>
      <c r="I13" s="11"/>
      <c r="J13" s="13" t="s">
        <v>13</v>
      </c>
      <c r="K13" s="11"/>
      <c r="L13" s="13" t="s">
        <v>13</v>
      </c>
      <c r="M13" s="63"/>
      <c r="N13" s="71" t="s">
        <v>13</v>
      </c>
      <c r="O13" s="63"/>
      <c r="P13" s="13" t="s">
        <v>13</v>
      </c>
      <c r="Q13" s="63"/>
      <c r="R13" s="13" t="s">
        <v>13</v>
      </c>
    </row>
    <row r="14" spans="1:18" s="49" customFormat="1" ht="16.5" customHeight="1"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1:18" ht="16.5" customHeight="1">
      <c r="A15" s="6" t="s">
        <v>158</v>
      </c>
      <c r="B15" s="6"/>
      <c r="C15" s="6"/>
      <c r="D15" s="17">
        <v>4670560</v>
      </c>
      <c r="E15" s="17"/>
      <c r="F15" s="17">
        <v>-568148</v>
      </c>
      <c r="G15" s="17"/>
      <c r="H15" s="17">
        <v>49892</v>
      </c>
      <c r="I15" s="17"/>
      <c r="J15" s="17">
        <v>-2251800</v>
      </c>
      <c r="K15" s="43"/>
      <c r="L15" s="61">
        <v>-21060</v>
      </c>
      <c r="M15" s="43"/>
      <c r="N15" s="17">
        <v>2288897</v>
      </c>
      <c r="O15" s="43"/>
      <c r="P15" s="17">
        <f>SUM(L15:N15)</f>
        <v>2267837</v>
      </c>
      <c r="Q15" s="43"/>
      <c r="R15" s="17">
        <f>SUM(D15:J15,P15)</f>
        <v>4168341</v>
      </c>
    </row>
    <row r="16" spans="1:18" ht="8.1" customHeight="1">
      <c r="A16" s="6"/>
      <c r="B16" s="6"/>
      <c r="C16" s="6"/>
      <c r="D16" s="17"/>
      <c r="E16" s="17"/>
      <c r="F16" s="17"/>
      <c r="G16" s="17"/>
      <c r="H16" s="17"/>
      <c r="I16" s="17"/>
      <c r="J16" s="17"/>
      <c r="K16" s="43"/>
    </row>
    <row r="17" spans="1:18" ht="16.149999999999999" customHeight="1">
      <c r="A17" s="23" t="s">
        <v>159</v>
      </c>
      <c r="B17" s="23"/>
      <c r="C17" s="23"/>
      <c r="D17" s="17"/>
      <c r="E17" s="43"/>
      <c r="F17" s="17"/>
      <c r="G17" s="43"/>
      <c r="H17" s="17"/>
      <c r="I17" s="43"/>
      <c r="J17" s="17"/>
      <c r="K17" s="43"/>
      <c r="L17" s="17"/>
      <c r="M17" s="43"/>
      <c r="N17" s="17"/>
      <c r="O17" s="43"/>
      <c r="P17" s="17"/>
      <c r="Q17" s="43"/>
      <c r="R17" s="17"/>
    </row>
    <row r="18" spans="1:18" ht="16.149999999999999" customHeight="1">
      <c r="A18" s="28" t="s">
        <v>109</v>
      </c>
      <c r="B18" s="28"/>
      <c r="C18" s="28"/>
      <c r="D18" s="17">
        <v>0</v>
      </c>
      <c r="E18" s="43"/>
      <c r="F18" s="17">
        <v>0</v>
      </c>
      <c r="G18" s="43"/>
      <c r="H18" s="17">
        <v>0</v>
      </c>
      <c r="I18" s="43"/>
      <c r="J18" s="17">
        <v>-276172</v>
      </c>
      <c r="K18" s="43"/>
      <c r="L18" s="17">
        <v>0</v>
      </c>
      <c r="M18" s="43"/>
      <c r="N18" s="17">
        <v>0</v>
      </c>
      <c r="O18" s="43"/>
      <c r="P18" s="17">
        <f>SUM(L18:N18)</f>
        <v>0</v>
      </c>
      <c r="Q18" s="43"/>
      <c r="R18" s="17">
        <f>SUM(D18:J18,P18)</f>
        <v>-276172</v>
      </c>
    </row>
    <row r="19" spans="1:18" ht="16.5" customHeight="1">
      <c r="A19" s="20" t="s">
        <v>160</v>
      </c>
      <c r="B19" s="16"/>
      <c r="C19" s="16"/>
      <c r="D19" s="30">
        <v>0</v>
      </c>
      <c r="F19" s="30">
        <v>0</v>
      </c>
      <c r="H19" s="30">
        <v>0</v>
      </c>
      <c r="J19" s="30">
        <v>0</v>
      </c>
      <c r="L19" s="30">
        <v>2808</v>
      </c>
      <c r="N19" s="30">
        <v>0</v>
      </c>
      <c r="P19" s="30">
        <f>SUM(L19:N19)</f>
        <v>2808</v>
      </c>
      <c r="R19" s="30">
        <f>SUM(D19:J19,P19)</f>
        <v>2808</v>
      </c>
    </row>
    <row r="20" spans="1:18" ht="16.5" customHeight="1"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18" ht="16.5" customHeight="1" thickBot="1">
      <c r="A21" s="6" t="s">
        <v>161</v>
      </c>
      <c r="B21" s="6"/>
      <c r="C21" s="6"/>
      <c r="D21" s="172">
        <f>SUM(D15:D19)</f>
        <v>4670560</v>
      </c>
      <c r="E21" s="17"/>
      <c r="F21" s="172">
        <f>SUM(F15:F19)</f>
        <v>-568148</v>
      </c>
      <c r="G21" s="17"/>
      <c r="H21" s="172">
        <f>SUM(H15:H19)</f>
        <v>49892</v>
      </c>
      <c r="I21" s="17"/>
      <c r="J21" s="172">
        <f>SUM(J15:J19)</f>
        <v>-2527972</v>
      </c>
      <c r="K21" s="43"/>
      <c r="L21" s="172">
        <f>SUM(L15:L19)</f>
        <v>-18252</v>
      </c>
      <c r="N21" s="172">
        <f>SUM(N15:N19)</f>
        <v>2288897</v>
      </c>
      <c r="P21" s="172">
        <f>SUM(P15:P19)</f>
        <v>2270645</v>
      </c>
      <c r="R21" s="172">
        <f>SUM(R15:R19)</f>
        <v>3894977</v>
      </c>
    </row>
    <row r="22" spans="1:18" ht="16.5" customHeight="1" thickTop="1">
      <c r="A22" s="6"/>
      <c r="B22" s="6"/>
      <c r="C22" s="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ht="13.9" customHeight="1">
      <c r="A23" s="6"/>
      <c r="B23" s="6"/>
      <c r="C23" s="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ht="16.5" customHeight="1">
      <c r="A24" s="6" t="s">
        <v>162</v>
      </c>
      <c r="B24" s="6"/>
      <c r="C24" s="6"/>
      <c r="D24" s="107">
        <v>4670560</v>
      </c>
      <c r="E24" s="17"/>
      <c r="F24" s="119">
        <v>-568148</v>
      </c>
      <c r="G24" s="105"/>
      <c r="H24" s="119">
        <v>49892</v>
      </c>
      <c r="I24" s="105"/>
      <c r="J24" s="119">
        <v>-2926609</v>
      </c>
      <c r="K24" s="105"/>
      <c r="L24" s="119">
        <v>-35100</v>
      </c>
      <c r="M24" s="105"/>
      <c r="N24" s="119">
        <v>2288897</v>
      </c>
      <c r="O24" s="105"/>
      <c r="P24" s="107">
        <f>SUM(L24:N24)</f>
        <v>2253797</v>
      </c>
      <c r="Q24" s="43"/>
      <c r="R24" s="107">
        <f>SUM(D24,F24,H24,J24,P24)</f>
        <v>3479492</v>
      </c>
    </row>
    <row r="25" spans="1:18" ht="8.1" customHeight="1">
      <c r="A25" s="6"/>
      <c r="B25" s="6"/>
      <c r="C25" s="6"/>
      <c r="D25" s="107"/>
      <c r="E25" s="17"/>
      <c r="F25" s="107"/>
      <c r="G25" s="17"/>
      <c r="H25" s="107"/>
      <c r="I25" s="17"/>
      <c r="J25" s="107"/>
      <c r="K25" s="43"/>
      <c r="L25" s="115"/>
      <c r="N25" s="115"/>
      <c r="P25" s="115"/>
      <c r="R25" s="115"/>
    </row>
    <row r="26" spans="1:18" ht="16.149999999999999" customHeight="1">
      <c r="A26" s="23" t="s">
        <v>159</v>
      </c>
      <c r="B26" s="23"/>
      <c r="C26" s="23"/>
      <c r="D26" s="107"/>
      <c r="E26" s="43"/>
      <c r="F26" s="107"/>
      <c r="G26" s="43"/>
      <c r="H26" s="107"/>
      <c r="I26" s="43"/>
      <c r="J26" s="107"/>
      <c r="K26" s="43"/>
      <c r="L26" s="107"/>
      <c r="M26" s="43"/>
      <c r="N26" s="107"/>
      <c r="O26" s="43"/>
      <c r="P26" s="107"/>
      <c r="Q26" s="43"/>
      <c r="R26" s="107"/>
    </row>
    <row r="27" spans="1:18" ht="16.149999999999999" customHeight="1">
      <c r="A27" s="28" t="s">
        <v>109</v>
      </c>
      <c r="B27" s="28"/>
      <c r="C27" s="28"/>
      <c r="D27" s="107">
        <v>0</v>
      </c>
      <c r="E27" s="43"/>
      <c r="F27" s="107">
        <v>0</v>
      </c>
      <c r="G27" s="43"/>
      <c r="H27" s="107">
        <v>0</v>
      </c>
      <c r="I27" s="43"/>
      <c r="J27" s="107">
        <v>-298178</v>
      </c>
      <c r="K27" s="43"/>
      <c r="L27" s="107">
        <v>0</v>
      </c>
      <c r="M27" s="43"/>
      <c r="N27" s="107">
        <v>0</v>
      </c>
      <c r="O27" s="43"/>
      <c r="P27" s="107">
        <f>SUM(L27:N27)</f>
        <v>0</v>
      </c>
      <c r="Q27" s="43"/>
      <c r="R27" s="107">
        <f>SUM(D27:J27,P27)</f>
        <v>-298178</v>
      </c>
    </row>
    <row r="28" spans="1:18" ht="16.5" customHeight="1">
      <c r="A28" s="16" t="s">
        <v>163</v>
      </c>
      <c r="B28" s="16"/>
      <c r="C28" s="16"/>
      <c r="D28" s="110">
        <v>0</v>
      </c>
      <c r="F28" s="110">
        <v>0</v>
      </c>
      <c r="H28" s="110">
        <v>0</v>
      </c>
      <c r="J28" s="110">
        <v>0</v>
      </c>
      <c r="L28" s="110">
        <v>-18954</v>
      </c>
      <c r="N28" s="110">
        <v>0</v>
      </c>
      <c r="P28" s="110">
        <f>SUM(L28:N28)</f>
        <v>-18954</v>
      </c>
      <c r="R28" s="110">
        <f>SUM(D28:J28,P28)</f>
        <v>-18954</v>
      </c>
    </row>
    <row r="29" spans="1:18" ht="16.5" customHeight="1">
      <c r="D29" s="117"/>
      <c r="E29" s="72"/>
      <c r="F29" s="117"/>
      <c r="G29" s="72"/>
      <c r="H29" s="117"/>
      <c r="I29" s="72"/>
      <c r="J29" s="117"/>
      <c r="K29" s="72"/>
      <c r="L29" s="117"/>
      <c r="M29" s="72"/>
      <c r="N29" s="117"/>
      <c r="O29" s="72"/>
      <c r="P29" s="117"/>
      <c r="Q29" s="72"/>
      <c r="R29" s="117"/>
    </row>
    <row r="30" spans="1:18" ht="16.5" customHeight="1" thickBot="1">
      <c r="A30" s="6" t="s">
        <v>164</v>
      </c>
      <c r="B30" s="6"/>
      <c r="C30" s="6"/>
      <c r="D30" s="173">
        <f>SUM(D24:D28)</f>
        <v>4670560</v>
      </c>
      <c r="E30" s="17"/>
      <c r="F30" s="173">
        <f>SUM(F24:F28)</f>
        <v>-568148</v>
      </c>
      <c r="G30" s="17"/>
      <c r="H30" s="173">
        <f>SUM(H24:H28)</f>
        <v>49892</v>
      </c>
      <c r="I30" s="17"/>
      <c r="J30" s="173">
        <f>SUM(J24:J28)</f>
        <v>-3224787</v>
      </c>
      <c r="K30" s="43"/>
      <c r="L30" s="173">
        <f>SUM(L24:L28)</f>
        <v>-54054</v>
      </c>
      <c r="N30" s="173">
        <f>SUM(N24:N28)</f>
        <v>2288897</v>
      </c>
      <c r="P30" s="173">
        <f>SUM(P24:P28)</f>
        <v>2234843</v>
      </c>
      <c r="R30" s="173">
        <f>SUM(R24:R28)</f>
        <v>3162360</v>
      </c>
    </row>
    <row r="31" spans="1:18" ht="16.5" customHeight="1" thickTop="1">
      <c r="A31" s="6"/>
      <c r="B31" s="6"/>
      <c r="C31" s="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 ht="16.5" customHeight="1">
      <c r="A32" s="6"/>
      <c r="B32" s="6"/>
      <c r="C32" s="6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8" ht="16.5" customHeight="1">
      <c r="A33" s="6"/>
      <c r="B33" s="6"/>
      <c r="C33" s="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7" spans="1:18" ht="22.15" customHeight="1">
      <c r="A37" s="199" t="str">
        <f>'PL 5-6(3M)'!A60</f>
        <v>The accompanying notes are an integral part of this interim financial information.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21"/>
    </row>
  </sheetData>
  <mergeCells count="5">
    <mergeCell ref="A37:Q37"/>
    <mergeCell ref="D6:R6"/>
    <mergeCell ref="L7:P7"/>
    <mergeCell ref="L8:N8"/>
    <mergeCell ref="H10:J10"/>
  </mergeCells>
  <pageMargins left="0.5" right="0.5" top="0.5" bottom="0.6" header="0.49" footer="0.4"/>
  <pageSetup paperSize="9" scale="90" firstPageNumber="10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7D1F-594E-42F4-B504-61186B3421BE}">
  <dimension ref="A1:L160"/>
  <sheetViews>
    <sheetView zoomScaleNormal="100" zoomScaleSheetLayoutView="85" workbookViewId="0"/>
  </sheetViews>
  <sheetFormatPr defaultColWidth="10.7109375" defaultRowHeight="16.5" customHeight="1"/>
  <cols>
    <col min="1" max="2" width="1.7109375" style="43" customWidth="1"/>
    <col min="3" max="3" width="33" style="43" customWidth="1"/>
    <col min="4" max="4" width="5.42578125" style="43" customWidth="1"/>
    <col min="5" max="5" width="0.7109375" style="43" customWidth="1"/>
    <col min="6" max="6" width="13.7109375" style="61" customWidth="1"/>
    <col min="7" max="7" width="0.7109375" style="43" customWidth="1"/>
    <col min="8" max="8" width="13.7109375" style="61" customWidth="1"/>
    <col min="9" max="9" width="0.7109375" style="43" customWidth="1"/>
    <col min="10" max="10" width="13.7109375" style="61" customWidth="1"/>
    <col min="11" max="11" width="0.7109375" style="89" customWidth="1"/>
    <col min="12" max="12" width="13.7109375" style="61" customWidth="1"/>
    <col min="13" max="88" width="10.7109375" style="43"/>
    <col min="89" max="89" width="15.28515625" style="43" customWidth="1"/>
    <col min="90" max="91" width="9.7109375" style="43" customWidth="1"/>
    <col min="92" max="92" width="27.42578125" style="43" customWidth="1"/>
    <col min="93" max="93" width="7.42578125" style="43" customWidth="1"/>
    <col min="94" max="94" width="1.28515625" style="43" customWidth="1"/>
    <col min="95" max="95" width="16.5703125" style="43" customWidth="1"/>
    <col min="96" max="96" width="1.28515625" style="43" customWidth="1"/>
    <col min="97" max="97" width="16.5703125" style="43" customWidth="1"/>
    <col min="98" max="98" width="1.28515625" style="43" customWidth="1"/>
    <col min="99" max="99" width="16.5703125" style="43" customWidth="1"/>
    <col min="100" max="100" width="1.28515625" style="43" customWidth="1"/>
    <col min="101" max="101" width="16.5703125" style="43" customWidth="1"/>
    <col min="102" max="102" width="7.42578125" style="43" customWidth="1"/>
    <col min="103" max="16384" width="10.7109375" style="43"/>
  </cols>
  <sheetData>
    <row r="1" spans="1:12" s="2" customFormat="1" ht="16.5" customHeight="1">
      <c r="A1" s="6" t="s">
        <v>0</v>
      </c>
      <c r="B1" s="6"/>
      <c r="C1" s="43"/>
      <c r="D1" s="43"/>
      <c r="E1" s="43"/>
      <c r="F1" s="61"/>
      <c r="G1" s="43"/>
      <c r="H1" s="61"/>
      <c r="I1" s="43"/>
      <c r="J1" s="61"/>
      <c r="K1" s="43"/>
      <c r="L1" s="61"/>
    </row>
    <row r="2" spans="1:12" s="2" customFormat="1" ht="16.5" customHeight="1">
      <c r="A2" s="6" t="s">
        <v>166</v>
      </c>
      <c r="B2" s="6"/>
      <c r="C2" s="79"/>
      <c r="D2" s="79"/>
      <c r="E2" s="79"/>
      <c r="F2" s="47"/>
      <c r="G2" s="80"/>
      <c r="H2" s="47"/>
      <c r="I2" s="80"/>
      <c r="J2" s="47"/>
      <c r="K2" s="81"/>
      <c r="L2" s="47"/>
    </row>
    <row r="3" spans="1:12" s="2" customFormat="1" ht="16.5" customHeight="1">
      <c r="A3" s="33" t="str">
        <f>'CE 10'!A3</f>
        <v>For the six-month period ended 30 June 2024</v>
      </c>
      <c r="B3" s="33"/>
      <c r="C3" s="82"/>
      <c r="D3" s="82"/>
      <c r="E3" s="82"/>
      <c r="F3" s="83"/>
      <c r="G3" s="82"/>
      <c r="H3" s="83"/>
      <c r="I3" s="82"/>
      <c r="J3" s="83"/>
      <c r="K3" s="82"/>
      <c r="L3" s="83"/>
    </row>
    <row r="4" spans="1:12" s="2" customFormat="1" ht="16.5" customHeight="1">
      <c r="A4" s="24"/>
      <c r="B4" s="24"/>
      <c r="C4" s="79"/>
      <c r="D4" s="79"/>
      <c r="E4" s="79"/>
      <c r="F4" s="47"/>
      <c r="G4" s="79"/>
      <c r="H4" s="47"/>
      <c r="I4" s="79"/>
      <c r="J4" s="47"/>
      <c r="K4" s="79"/>
      <c r="L4" s="47"/>
    </row>
    <row r="5" spans="1:12" s="2" customFormat="1" ht="16.5" customHeight="1">
      <c r="A5" s="6"/>
      <c r="B5" s="6"/>
      <c r="C5" s="79"/>
      <c r="D5" s="79"/>
      <c r="E5" s="79"/>
      <c r="F5" s="47"/>
      <c r="G5" s="79"/>
      <c r="H5" s="47"/>
      <c r="I5" s="79"/>
      <c r="J5" s="47"/>
      <c r="K5" s="79"/>
      <c r="L5" s="47"/>
    </row>
    <row r="6" spans="1:12" s="2" customFormat="1" ht="16.5" customHeight="1">
      <c r="A6" s="49"/>
      <c r="B6" s="49"/>
      <c r="C6" s="84"/>
      <c r="D6" s="43"/>
      <c r="E6" s="84"/>
      <c r="F6" s="196" t="s">
        <v>3</v>
      </c>
      <c r="G6" s="196"/>
      <c r="H6" s="196"/>
      <c r="I6" s="8"/>
      <c r="J6" s="196" t="s">
        <v>4</v>
      </c>
      <c r="K6" s="196"/>
      <c r="L6" s="196"/>
    </row>
    <row r="7" spans="1:12" s="2" customFormat="1" ht="16.5" customHeight="1">
      <c r="A7" s="49"/>
      <c r="B7" s="49"/>
      <c r="C7" s="84"/>
      <c r="D7" s="43"/>
      <c r="E7" s="84"/>
      <c r="F7" s="197" t="s">
        <v>5</v>
      </c>
      <c r="G7" s="197"/>
      <c r="H7" s="197"/>
      <c r="I7" s="8"/>
      <c r="J7" s="197" t="s">
        <v>5</v>
      </c>
      <c r="K7" s="197"/>
      <c r="L7" s="197"/>
    </row>
    <row r="8" spans="1:12" s="25" customFormat="1" ht="16.5" customHeight="1">
      <c r="A8" s="39"/>
      <c r="B8" s="39"/>
      <c r="C8" s="39"/>
      <c r="D8" s="39"/>
      <c r="E8" s="39"/>
      <c r="F8" s="9" t="s">
        <v>6</v>
      </c>
      <c r="G8" s="28"/>
      <c r="H8" s="9" t="s">
        <v>6</v>
      </c>
      <c r="I8" s="175"/>
      <c r="J8" s="9" t="s">
        <v>6</v>
      </c>
      <c r="K8" s="26"/>
      <c r="L8" s="9" t="s">
        <v>6</v>
      </c>
    </row>
    <row r="9" spans="1:12" s="25" customFormat="1" ht="16.5" customHeight="1">
      <c r="A9" s="39"/>
      <c r="B9" s="39"/>
      <c r="C9" s="39"/>
      <c r="D9" s="39"/>
      <c r="E9" s="39"/>
      <c r="F9" s="38" t="s">
        <v>10</v>
      </c>
      <c r="G9" s="9"/>
      <c r="H9" s="38" t="s">
        <v>11</v>
      </c>
      <c r="I9" s="15"/>
      <c r="J9" s="38" t="s">
        <v>10</v>
      </c>
      <c r="K9" s="9"/>
      <c r="L9" s="38" t="s">
        <v>11</v>
      </c>
    </row>
    <row r="10" spans="1:12" s="2" customFormat="1" ht="16.5" customHeight="1">
      <c r="A10" s="43"/>
      <c r="B10" s="43"/>
      <c r="C10" s="43"/>
      <c r="D10" s="85" t="s">
        <v>120</v>
      </c>
      <c r="E10" s="86"/>
      <c r="F10" s="13" t="s">
        <v>13</v>
      </c>
      <c r="G10" s="11"/>
      <c r="H10" s="13" t="s">
        <v>13</v>
      </c>
      <c r="I10" s="11"/>
      <c r="J10" s="13" t="s">
        <v>13</v>
      </c>
      <c r="K10" s="11"/>
      <c r="L10" s="13" t="s">
        <v>13</v>
      </c>
    </row>
    <row r="11" spans="1:12" s="2" customFormat="1" ht="16.5" customHeight="1">
      <c r="A11" s="43"/>
      <c r="B11" s="43"/>
      <c r="C11" s="43"/>
      <c r="D11" s="87"/>
      <c r="E11" s="86"/>
      <c r="F11" s="109"/>
      <c r="G11" s="88"/>
      <c r="H11" s="32"/>
      <c r="I11" s="88"/>
      <c r="J11" s="106"/>
      <c r="K11" s="88"/>
      <c r="L11" s="10"/>
    </row>
    <row r="12" spans="1:12" s="2" customFormat="1" ht="16.5" customHeight="1">
      <c r="A12" s="6" t="s">
        <v>167</v>
      </c>
      <c r="B12" s="6"/>
      <c r="C12" s="89"/>
      <c r="D12" s="90"/>
      <c r="E12" s="90"/>
      <c r="F12" s="107"/>
      <c r="G12" s="43"/>
      <c r="H12" s="17"/>
      <c r="I12" s="91"/>
      <c r="J12" s="115"/>
      <c r="K12" s="91"/>
      <c r="L12" s="61"/>
    </row>
    <row r="13" spans="1:12" s="2" customFormat="1" ht="16.5" customHeight="1">
      <c r="A13" s="7" t="s">
        <v>107</v>
      </c>
      <c r="B13" s="7"/>
      <c r="C13" s="7"/>
      <c r="D13" s="90"/>
      <c r="E13" s="90"/>
      <c r="F13" s="107">
        <v>-493629</v>
      </c>
      <c r="G13" s="17"/>
      <c r="H13" s="17">
        <v>-429139</v>
      </c>
      <c r="I13" s="17"/>
      <c r="J13" s="107">
        <v>-373499</v>
      </c>
      <c r="K13" s="17"/>
      <c r="L13" s="17">
        <v>-347454</v>
      </c>
    </row>
    <row r="14" spans="1:12" s="2" customFormat="1" ht="16.5" customHeight="1">
      <c r="A14" s="7" t="s">
        <v>168</v>
      </c>
      <c r="B14" s="7"/>
      <c r="C14" s="7"/>
      <c r="D14" s="90"/>
      <c r="E14" s="90"/>
      <c r="F14" s="109"/>
      <c r="G14" s="17"/>
      <c r="H14" s="32"/>
      <c r="I14" s="17"/>
      <c r="J14" s="107"/>
      <c r="K14" s="17"/>
      <c r="L14" s="17"/>
    </row>
    <row r="15" spans="1:12" s="2" customFormat="1" ht="16.5" customHeight="1">
      <c r="B15" s="7" t="s">
        <v>169</v>
      </c>
      <c r="D15" s="90"/>
      <c r="E15" s="90"/>
      <c r="F15" s="107">
        <v>193946</v>
      </c>
      <c r="G15" s="17"/>
      <c r="H15" s="17">
        <v>195665</v>
      </c>
      <c r="I15" s="17"/>
      <c r="J15" s="107">
        <v>55749</v>
      </c>
      <c r="K15" s="17"/>
      <c r="L15" s="17">
        <v>62881</v>
      </c>
    </row>
    <row r="16" spans="1:12" s="2" customFormat="1" ht="16.5" customHeight="1">
      <c r="B16" s="7" t="s">
        <v>170</v>
      </c>
      <c r="D16" s="90"/>
      <c r="E16" s="90"/>
      <c r="F16" s="107"/>
      <c r="G16" s="17"/>
      <c r="H16" s="17"/>
      <c r="I16" s="17"/>
      <c r="J16" s="107"/>
      <c r="K16" s="17"/>
      <c r="L16" s="17"/>
    </row>
    <row r="17" spans="1:12" s="2" customFormat="1" ht="16.5" customHeight="1">
      <c r="B17" s="7"/>
      <c r="C17" s="2" t="s">
        <v>171</v>
      </c>
      <c r="D17" s="90"/>
      <c r="E17" s="90"/>
      <c r="F17" s="107">
        <v>-227</v>
      </c>
      <c r="G17" s="17"/>
      <c r="H17" s="17">
        <v>219</v>
      </c>
      <c r="I17" s="17"/>
      <c r="J17" s="107">
        <v>-278</v>
      </c>
      <c r="K17" s="17"/>
      <c r="L17" s="17">
        <v>53</v>
      </c>
    </row>
    <row r="18" spans="1:12" ht="16.5" customHeight="1">
      <c r="B18" s="7" t="s">
        <v>172</v>
      </c>
      <c r="D18" s="90"/>
      <c r="E18" s="90"/>
      <c r="F18" s="107">
        <v>-917</v>
      </c>
      <c r="H18" s="61">
        <v>-568</v>
      </c>
      <c r="J18" s="107">
        <v>-634</v>
      </c>
      <c r="K18" s="43"/>
      <c r="L18" s="17">
        <v>-386</v>
      </c>
    </row>
    <row r="19" spans="1:12" ht="16.5" customHeight="1">
      <c r="B19" s="7" t="s">
        <v>173</v>
      </c>
      <c r="D19" s="90"/>
      <c r="E19" s="90"/>
      <c r="F19" s="107">
        <v>2</v>
      </c>
      <c r="H19" s="61">
        <v>1</v>
      </c>
      <c r="J19" s="107">
        <v>0</v>
      </c>
      <c r="K19" s="43"/>
      <c r="L19" s="17">
        <v>0</v>
      </c>
    </row>
    <row r="20" spans="1:12" ht="16.5" customHeight="1">
      <c r="B20" s="7" t="s">
        <v>174</v>
      </c>
      <c r="D20" s="74"/>
      <c r="E20" s="90"/>
      <c r="F20" s="107">
        <v>1178</v>
      </c>
      <c r="G20" s="17"/>
      <c r="H20" s="17">
        <v>-12</v>
      </c>
      <c r="I20" s="17"/>
      <c r="J20" s="107">
        <v>-275</v>
      </c>
      <c r="K20" s="17"/>
      <c r="L20" s="17">
        <v>-12</v>
      </c>
    </row>
    <row r="21" spans="1:12" ht="16.5" customHeight="1">
      <c r="B21" s="7" t="s">
        <v>175</v>
      </c>
      <c r="D21" s="74"/>
      <c r="E21" s="90"/>
      <c r="F21" s="107">
        <v>-1487</v>
      </c>
      <c r="G21" s="17"/>
      <c r="H21" s="17">
        <v>0</v>
      </c>
      <c r="I21" s="17"/>
      <c r="J21" s="107">
        <v>-1487</v>
      </c>
      <c r="K21" s="17"/>
      <c r="L21" s="17">
        <v>0</v>
      </c>
    </row>
    <row r="22" spans="1:12" ht="16.5" customHeight="1">
      <c r="B22" s="7" t="s">
        <v>176</v>
      </c>
      <c r="D22" s="74"/>
      <c r="E22" s="90"/>
      <c r="F22" s="107">
        <v>99</v>
      </c>
      <c r="G22" s="17"/>
      <c r="H22" s="17">
        <v>636</v>
      </c>
      <c r="I22" s="17"/>
      <c r="J22" s="107">
        <v>99</v>
      </c>
      <c r="K22" s="17"/>
      <c r="L22" s="17">
        <v>636</v>
      </c>
    </row>
    <row r="23" spans="1:12" ht="16.5" customHeight="1">
      <c r="B23" s="7" t="s">
        <v>177</v>
      </c>
      <c r="D23" s="90"/>
      <c r="E23" s="90"/>
      <c r="F23" s="107">
        <v>5605</v>
      </c>
      <c r="G23" s="17"/>
      <c r="H23" s="17">
        <v>9110</v>
      </c>
      <c r="I23" s="17"/>
      <c r="J23" s="107">
        <v>1738</v>
      </c>
      <c r="K23" s="17"/>
      <c r="L23" s="17">
        <v>5151</v>
      </c>
    </row>
    <row r="24" spans="1:12" ht="16.5" customHeight="1">
      <c r="B24" s="7" t="s">
        <v>128</v>
      </c>
      <c r="D24" s="74"/>
      <c r="E24" s="90"/>
      <c r="F24" s="107">
        <v>-5441</v>
      </c>
      <c r="G24" s="17"/>
      <c r="H24" s="17">
        <v>-5265</v>
      </c>
      <c r="I24" s="17"/>
      <c r="J24" s="107">
        <v>-5441</v>
      </c>
      <c r="K24" s="17"/>
      <c r="L24" s="17">
        <v>-5265</v>
      </c>
    </row>
    <row r="25" spans="1:12" ht="16.5" customHeight="1">
      <c r="B25" s="7" t="s">
        <v>178</v>
      </c>
      <c r="D25" s="90"/>
      <c r="E25" s="90"/>
      <c r="F25" s="107">
        <v>-37206</v>
      </c>
      <c r="G25" s="17"/>
      <c r="H25" s="17">
        <v>-36984</v>
      </c>
      <c r="I25" s="17"/>
      <c r="J25" s="107">
        <v>-59925</v>
      </c>
      <c r="K25" s="17"/>
      <c r="L25" s="17">
        <v>-56934</v>
      </c>
    </row>
    <row r="26" spans="1:12" ht="16.5" customHeight="1">
      <c r="B26" s="7" t="s">
        <v>104</v>
      </c>
      <c r="D26" s="90"/>
      <c r="E26" s="90"/>
      <c r="F26" s="107">
        <v>546232</v>
      </c>
      <c r="G26" s="17"/>
      <c r="H26" s="17">
        <v>499509</v>
      </c>
      <c r="I26" s="17"/>
      <c r="J26" s="107">
        <v>500413</v>
      </c>
      <c r="K26" s="17"/>
      <c r="L26" s="17">
        <v>474520</v>
      </c>
    </row>
    <row r="27" spans="1:12" ht="16.5" customHeight="1">
      <c r="B27" s="7" t="s">
        <v>105</v>
      </c>
      <c r="D27" s="90"/>
      <c r="E27" s="90"/>
      <c r="F27" s="107"/>
      <c r="G27" s="17"/>
      <c r="H27" s="17"/>
      <c r="I27" s="17"/>
      <c r="J27" s="107"/>
      <c r="K27" s="17"/>
      <c r="L27" s="17"/>
    </row>
    <row r="28" spans="1:12" ht="16.5" customHeight="1">
      <c r="C28" s="7" t="s">
        <v>179</v>
      </c>
      <c r="D28" s="84">
        <v>9</v>
      </c>
      <c r="E28" s="90"/>
      <c r="F28" s="107">
        <v>-17767</v>
      </c>
      <c r="G28" s="17"/>
      <c r="H28" s="17">
        <v>-42395</v>
      </c>
      <c r="I28" s="17"/>
      <c r="J28" s="107">
        <v>0</v>
      </c>
      <c r="K28" s="17"/>
      <c r="L28" s="17" t="s">
        <v>63</v>
      </c>
    </row>
    <row r="29" spans="1:12" ht="16.5" customHeight="1">
      <c r="B29" s="7"/>
      <c r="D29" s="74"/>
      <c r="E29" s="90"/>
      <c r="F29" s="107"/>
      <c r="G29" s="17"/>
      <c r="H29" s="17"/>
      <c r="I29" s="17"/>
      <c r="J29" s="107"/>
      <c r="K29" s="17"/>
      <c r="L29" s="17"/>
    </row>
    <row r="30" spans="1:12" s="2" customFormat="1" ht="15.6" customHeight="1">
      <c r="A30" s="7" t="s">
        <v>180</v>
      </c>
      <c r="D30" s="90"/>
      <c r="E30" s="90"/>
      <c r="F30" s="107"/>
      <c r="G30" s="17"/>
      <c r="H30" s="17"/>
      <c r="I30" s="17"/>
      <c r="J30" s="107"/>
      <c r="K30" s="17"/>
      <c r="L30" s="17"/>
    </row>
    <row r="31" spans="1:12" s="2" customFormat="1" ht="15.6" customHeight="1">
      <c r="B31" s="7" t="s">
        <v>181</v>
      </c>
      <c r="D31" s="90"/>
      <c r="E31" s="90"/>
      <c r="F31" s="107">
        <v>26545</v>
      </c>
      <c r="G31" s="17"/>
      <c r="H31" s="17">
        <v>4467</v>
      </c>
      <c r="I31" s="17"/>
      <c r="J31" s="107">
        <v>-6378</v>
      </c>
      <c r="K31" s="17"/>
      <c r="L31" s="17">
        <v>-11780</v>
      </c>
    </row>
    <row r="32" spans="1:12" s="2" customFormat="1" ht="15.6" customHeight="1">
      <c r="B32" s="7" t="s">
        <v>21</v>
      </c>
      <c r="D32" s="90"/>
      <c r="E32" s="90"/>
      <c r="F32" s="107">
        <v>1450</v>
      </c>
      <c r="G32" s="17"/>
      <c r="H32" s="17">
        <v>2416</v>
      </c>
      <c r="I32" s="17"/>
      <c r="J32" s="107">
        <v>978</v>
      </c>
      <c r="K32" s="17"/>
      <c r="L32" s="17">
        <v>1096</v>
      </c>
    </row>
    <row r="33" spans="1:12" s="2" customFormat="1" ht="15.6" customHeight="1">
      <c r="B33" s="7" t="s">
        <v>24</v>
      </c>
      <c r="D33" s="90"/>
      <c r="E33" s="90"/>
      <c r="F33" s="107">
        <v>999</v>
      </c>
      <c r="G33" s="17"/>
      <c r="H33" s="17">
        <v>70188</v>
      </c>
      <c r="I33" s="17"/>
      <c r="J33" s="107">
        <v>1087</v>
      </c>
      <c r="K33" s="17"/>
      <c r="L33" s="17">
        <v>70275</v>
      </c>
    </row>
    <row r="34" spans="1:12" s="2" customFormat="1" ht="15.6" customHeight="1">
      <c r="B34" s="7" t="s">
        <v>39</v>
      </c>
      <c r="D34" s="90"/>
      <c r="E34" s="90"/>
      <c r="F34" s="107">
        <v>0</v>
      </c>
      <c r="G34" s="17"/>
      <c r="H34" s="17">
        <v>-34361</v>
      </c>
      <c r="I34" s="17"/>
      <c r="J34" s="107">
        <v>0</v>
      </c>
      <c r="K34" s="17"/>
      <c r="L34" s="17">
        <v>0</v>
      </c>
    </row>
    <row r="35" spans="1:12" s="2" customFormat="1" ht="15.6" customHeight="1">
      <c r="B35" s="7" t="s">
        <v>25</v>
      </c>
      <c r="D35" s="90"/>
      <c r="E35" s="90"/>
      <c r="F35" s="107">
        <v>5328</v>
      </c>
      <c r="G35" s="17"/>
      <c r="H35" s="17">
        <v>2302</v>
      </c>
      <c r="I35" s="17"/>
      <c r="J35" s="107">
        <v>3724</v>
      </c>
      <c r="K35" s="17"/>
      <c r="L35" s="17">
        <v>73</v>
      </c>
    </row>
    <row r="36" spans="1:12" s="2" customFormat="1" ht="15.6" customHeight="1">
      <c r="B36" s="7" t="s">
        <v>41</v>
      </c>
      <c r="D36" s="90"/>
      <c r="E36" s="90"/>
      <c r="F36" s="107">
        <v>4765</v>
      </c>
      <c r="G36" s="17"/>
      <c r="H36" s="17">
        <v>9735</v>
      </c>
      <c r="I36" s="17"/>
      <c r="J36" s="107">
        <v>4682</v>
      </c>
      <c r="K36" s="17"/>
      <c r="L36" s="17">
        <v>8982</v>
      </c>
    </row>
    <row r="37" spans="1:12" s="2" customFormat="1" ht="15.6" customHeight="1">
      <c r="B37" s="7" t="s">
        <v>182</v>
      </c>
      <c r="D37" s="90"/>
      <c r="E37" s="90"/>
      <c r="F37" s="107">
        <v>-57995</v>
      </c>
      <c r="G37" s="17"/>
      <c r="H37" s="17">
        <v>-29752</v>
      </c>
      <c r="I37" s="17"/>
      <c r="J37" s="107">
        <v>-10452</v>
      </c>
      <c r="K37" s="17"/>
      <c r="L37" s="17">
        <v>15992</v>
      </c>
    </row>
    <row r="38" spans="1:12" s="2" customFormat="1" ht="15.6" customHeight="1">
      <c r="B38" s="7" t="s">
        <v>53</v>
      </c>
      <c r="D38" s="90"/>
      <c r="E38" s="90"/>
      <c r="F38" s="107">
        <v>-17709</v>
      </c>
      <c r="G38" s="17"/>
      <c r="H38" s="17">
        <v>22237</v>
      </c>
      <c r="I38" s="17"/>
      <c r="J38" s="107">
        <v>-1802</v>
      </c>
      <c r="K38" s="17"/>
      <c r="L38" s="17">
        <v>20425</v>
      </c>
    </row>
    <row r="39" spans="1:12" s="2" customFormat="1" ht="15.6" customHeight="1">
      <c r="B39" s="7" t="s">
        <v>55</v>
      </c>
      <c r="D39" s="90"/>
      <c r="E39" s="90"/>
      <c r="F39" s="107">
        <v>44847</v>
      </c>
      <c r="G39" s="17"/>
      <c r="H39" s="17">
        <v>62018</v>
      </c>
      <c r="I39" s="17"/>
      <c r="J39" s="107">
        <v>-2932</v>
      </c>
      <c r="K39" s="17"/>
      <c r="L39" s="17">
        <v>3368</v>
      </c>
    </row>
    <row r="40" spans="1:12" s="2" customFormat="1" ht="15.6" customHeight="1">
      <c r="B40" s="7" t="s">
        <v>64</v>
      </c>
      <c r="D40" s="90"/>
      <c r="E40" s="90"/>
      <c r="F40" s="120">
        <v>-4404</v>
      </c>
      <c r="G40" s="17"/>
      <c r="H40" s="179">
        <v>-8088</v>
      </c>
      <c r="I40" s="17"/>
      <c r="J40" s="107">
        <v>-444</v>
      </c>
      <c r="K40" s="17"/>
      <c r="L40" s="17">
        <v>-662</v>
      </c>
    </row>
    <row r="41" spans="1:12" s="2" customFormat="1" ht="15.6" customHeight="1">
      <c r="B41" s="7" t="s">
        <v>183</v>
      </c>
      <c r="D41" s="90"/>
      <c r="E41" s="90"/>
      <c r="F41" s="110">
        <v>999</v>
      </c>
      <c r="G41" s="17"/>
      <c r="H41" s="30">
        <v>579</v>
      </c>
      <c r="I41" s="17"/>
      <c r="J41" s="110">
        <v>640</v>
      </c>
      <c r="K41" s="17"/>
      <c r="L41" s="30">
        <v>231</v>
      </c>
    </row>
    <row r="42" spans="1:12" s="2" customFormat="1" ht="16.5" customHeight="1">
      <c r="A42" s="7"/>
      <c r="B42" s="7"/>
      <c r="D42" s="90"/>
      <c r="E42" s="90"/>
      <c r="F42" s="117"/>
      <c r="G42" s="92"/>
      <c r="H42" s="72"/>
      <c r="I42" s="92"/>
      <c r="J42" s="117"/>
      <c r="K42" s="92"/>
      <c r="L42" s="72"/>
    </row>
    <row r="43" spans="1:12" s="2" customFormat="1" ht="16.5" customHeight="1">
      <c r="A43" s="7" t="s">
        <v>184</v>
      </c>
      <c r="B43" s="7"/>
      <c r="D43" s="90"/>
      <c r="E43" s="90"/>
      <c r="F43" s="107">
        <f>SUM(F13:F41)</f>
        <v>195213</v>
      </c>
      <c r="G43" s="17"/>
      <c r="H43" s="17">
        <f>SUM(H13:H41)</f>
        <v>292518</v>
      </c>
      <c r="I43" s="17"/>
      <c r="J43" s="107">
        <f>SUM(J13:J41)</f>
        <v>105563</v>
      </c>
      <c r="K43" s="17"/>
      <c r="L43" s="17">
        <f>SUM(L13:L41)</f>
        <v>241190</v>
      </c>
    </row>
    <row r="44" spans="1:12" s="2" customFormat="1" ht="16.5" customHeight="1">
      <c r="B44" s="7" t="s">
        <v>185</v>
      </c>
      <c r="C44" s="7"/>
      <c r="D44" s="90"/>
      <c r="E44" s="90"/>
      <c r="F44" s="107">
        <v>-361908</v>
      </c>
      <c r="G44" s="17"/>
      <c r="H44" s="17">
        <v>-275366</v>
      </c>
      <c r="I44" s="17"/>
      <c r="J44" s="107">
        <v>-427938</v>
      </c>
      <c r="K44" s="17"/>
      <c r="L44" s="17">
        <v>-447872</v>
      </c>
    </row>
    <row r="45" spans="1:12" s="2" customFormat="1" ht="16.5" customHeight="1">
      <c r="B45" s="7" t="s">
        <v>186</v>
      </c>
      <c r="C45" s="7"/>
      <c r="D45" s="90"/>
      <c r="E45" s="90"/>
      <c r="F45" s="107">
        <v>-3178</v>
      </c>
      <c r="G45" s="17"/>
      <c r="H45" s="17">
        <v>-5435</v>
      </c>
      <c r="I45" s="17"/>
      <c r="J45" s="107">
        <v>-1868</v>
      </c>
      <c r="K45" s="17"/>
      <c r="L45" s="17">
        <v>-3146</v>
      </c>
    </row>
    <row r="46" spans="1:12" s="2" customFormat="1" ht="16.5" customHeight="1">
      <c r="B46" s="7" t="s">
        <v>187</v>
      </c>
      <c r="C46" s="16"/>
      <c r="D46" s="90"/>
      <c r="E46" s="90"/>
      <c r="F46" s="108">
        <v>1051</v>
      </c>
      <c r="G46" s="17"/>
      <c r="H46" s="19">
        <v>586</v>
      </c>
      <c r="I46" s="17"/>
      <c r="J46" s="108">
        <v>0</v>
      </c>
      <c r="K46" s="17"/>
      <c r="L46" s="19">
        <v>0</v>
      </c>
    </row>
    <row r="47" spans="1:12" s="2" customFormat="1" ht="16.5" customHeight="1">
      <c r="A47" s="43"/>
      <c r="B47" s="43"/>
      <c r="C47" s="89"/>
      <c r="D47" s="90"/>
      <c r="E47" s="90"/>
      <c r="F47" s="107"/>
      <c r="G47" s="17"/>
      <c r="H47" s="17"/>
      <c r="I47" s="17"/>
      <c r="J47" s="107"/>
      <c r="K47" s="17"/>
      <c r="L47" s="17"/>
    </row>
    <row r="48" spans="1:12" s="2" customFormat="1" ht="16.5" customHeight="1">
      <c r="A48" s="58" t="s">
        <v>188</v>
      </c>
      <c r="B48" s="43"/>
      <c r="C48" s="89"/>
      <c r="D48" s="90"/>
      <c r="E48" s="90"/>
      <c r="F48" s="107"/>
      <c r="G48" s="17"/>
      <c r="H48" s="17"/>
      <c r="I48" s="17"/>
      <c r="J48" s="107"/>
      <c r="K48" s="17"/>
      <c r="L48" s="17"/>
    </row>
    <row r="49" spans="1:12" s="2" customFormat="1" ht="16.5" customHeight="1">
      <c r="B49" s="6" t="s">
        <v>189</v>
      </c>
      <c r="C49" s="6"/>
      <c r="D49" s="90"/>
      <c r="E49" s="90"/>
      <c r="F49" s="110">
        <f>SUM(F43:F46)</f>
        <v>-168822</v>
      </c>
      <c r="G49" s="17"/>
      <c r="H49" s="30">
        <f>SUM(H43:H46)</f>
        <v>12303</v>
      </c>
      <c r="I49" s="17"/>
      <c r="J49" s="110">
        <f>SUM(J43:J46)</f>
        <v>-324243</v>
      </c>
      <c r="K49" s="17"/>
      <c r="L49" s="30">
        <f>SUM(L43:L46)</f>
        <v>-209828</v>
      </c>
    </row>
    <row r="50" spans="1:12" s="2" customFormat="1" ht="16.5" customHeight="1">
      <c r="A50" s="6"/>
      <c r="B50" s="6"/>
      <c r="C50" s="6"/>
      <c r="D50" s="90"/>
      <c r="E50" s="90"/>
      <c r="F50" s="17"/>
      <c r="G50" s="17"/>
      <c r="H50" s="17"/>
      <c r="I50" s="17"/>
      <c r="J50" s="17"/>
      <c r="K50" s="17"/>
      <c r="L50" s="17"/>
    </row>
    <row r="51" spans="1:12" s="2" customFormat="1" ht="16.5" customHeight="1">
      <c r="A51" s="6"/>
      <c r="B51" s="6"/>
      <c r="C51" s="6"/>
      <c r="D51" s="90"/>
      <c r="E51" s="90"/>
      <c r="F51" s="17"/>
      <c r="G51" s="17"/>
      <c r="H51" s="17"/>
      <c r="I51" s="17"/>
      <c r="J51" s="17"/>
      <c r="K51" s="17"/>
      <c r="L51" s="17"/>
    </row>
    <row r="52" spans="1:12" s="2" customFormat="1" ht="16.5" customHeight="1">
      <c r="A52" s="6"/>
      <c r="B52" s="6"/>
      <c r="C52" s="6"/>
      <c r="D52" s="90"/>
      <c r="E52" s="90"/>
      <c r="F52" s="17"/>
      <c r="G52" s="17"/>
      <c r="H52" s="17"/>
      <c r="I52" s="17"/>
      <c r="J52" s="17"/>
      <c r="K52" s="17"/>
      <c r="L52" s="17"/>
    </row>
    <row r="53" spans="1:12" s="2" customFormat="1" ht="12" customHeight="1">
      <c r="A53" s="6"/>
      <c r="B53" s="6"/>
      <c r="C53" s="6"/>
      <c r="D53" s="90"/>
      <c r="E53" s="90"/>
      <c r="F53" s="17"/>
      <c r="G53" s="17"/>
      <c r="H53" s="17"/>
      <c r="I53" s="17"/>
      <c r="J53" s="17"/>
      <c r="K53" s="17"/>
      <c r="L53" s="17"/>
    </row>
    <row r="54" spans="1:12" s="2" customFormat="1" ht="22.15" customHeight="1">
      <c r="A54" s="93" t="s">
        <v>45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</row>
    <row r="55" spans="1:12" s="2" customFormat="1" ht="16.5" customHeight="1">
      <c r="A55" s="6" t="s">
        <v>0</v>
      </c>
      <c r="B55" s="6"/>
      <c r="C55" s="43"/>
      <c r="D55" s="43"/>
      <c r="E55" s="43"/>
      <c r="F55" s="61"/>
      <c r="G55" s="43"/>
      <c r="H55" s="61"/>
      <c r="I55" s="43"/>
      <c r="J55" s="61"/>
      <c r="K55" s="43"/>
      <c r="L55" s="61"/>
    </row>
    <row r="56" spans="1:12" s="2" customFormat="1" ht="16.5" customHeight="1">
      <c r="A56" s="6" t="s">
        <v>166</v>
      </c>
      <c r="B56" s="6"/>
      <c r="C56" s="79"/>
      <c r="D56" s="79"/>
      <c r="E56" s="79"/>
      <c r="F56" s="47"/>
      <c r="G56" s="80"/>
      <c r="H56" s="47"/>
      <c r="I56" s="80"/>
      <c r="J56" s="47"/>
      <c r="K56" s="81"/>
      <c r="L56" s="47"/>
    </row>
    <row r="57" spans="1:12" s="2" customFormat="1" ht="16.5" customHeight="1">
      <c r="A57" s="33" t="str">
        <f>'CF 11-13'!A3</f>
        <v>For the six-month period ended 30 June 2024</v>
      </c>
      <c r="B57" s="33"/>
      <c r="C57" s="82"/>
      <c r="D57" s="82"/>
      <c r="E57" s="82"/>
      <c r="F57" s="83"/>
      <c r="G57" s="82"/>
      <c r="H57" s="83"/>
      <c r="I57" s="82"/>
      <c r="J57" s="83"/>
      <c r="K57" s="82"/>
      <c r="L57" s="83"/>
    </row>
    <row r="58" spans="1:12" s="2" customFormat="1" ht="16.5" customHeight="1">
      <c r="A58" s="24"/>
      <c r="B58" s="24"/>
      <c r="C58" s="79"/>
      <c r="D58" s="79"/>
      <c r="E58" s="79"/>
      <c r="F58" s="47"/>
      <c r="G58" s="79"/>
      <c r="H58" s="47"/>
      <c r="I58" s="79"/>
      <c r="J58" s="47"/>
      <c r="K58" s="79"/>
      <c r="L58" s="47"/>
    </row>
    <row r="59" spans="1:12" s="2" customFormat="1" ht="16.5" customHeight="1">
      <c r="A59" s="6"/>
      <c r="B59" s="6"/>
      <c r="C59" s="79"/>
      <c r="D59" s="79"/>
      <c r="E59" s="79"/>
      <c r="F59" s="47"/>
      <c r="G59" s="79"/>
      <c r="H59" s="47"/>
      <c r="I59" s="79"/>
      <c r="J59" s="47"/>
      <c r="K59" s="79"/>
      <c r="L59" s="47"/>
    </row>
    <row r="60" spans="1:12" s="2" customFormat="1" ht="16.5" customHeight="1">
      <c r="A60" s="49"/>
      <c r="B60" s="49"/>
      <c r="C60" s="84"/>
      <c r="D60" s="43"/>
      <c r="E60" s="84"/>
      <c r="F60" s="196" t="s">
        <v>3</v>
      </c>
      <c r="G60" s="196"/>
      <c r="H60" s="196"/>
      <c r="I60" s="8"/>
      <c r="J60" s="196" t="s">
        <v>4</v>
      </c>
      <c r="K60" s="196"/>
      <c r="L60" s="196"/>
    </row>
    <row r="61" spans="1:12" s="2" customFormat="1" ht="16.5" customHeight="1">
      <c r="A61" s="49"/>
      <c r="B61" s="49"/>
      <c r="C61" s="84"/>
      <c r="D61" s="43"/>
      <c r="E61" s="84"/>
      <c r="F61" s="197" t="s">
        <v>5</v>
      </c>
      <c r="G61" s="197"/>
      <c r="H61" s="197"/>
      <c r="I61" s="8"/>
      <c r="J61" s="197" t="s">
        <v>5</v>
      </c>
      <c r="K61" s="197"/>
      <c r="L61" s="197"/>
    </row>
    <row r="62" spans="1:12" s="25" customFormat="1" ht="16.5" customHeight="1">
      <c r="A62" s="39"/>
      <c r="B62" s="39"/>
      <c r="C62" s="39"/>
      <c r="D62" s="39"/>
      <c r="E62" s="39"/>
      <c r="F62" s="9" t="s">
        <v>6</v>
      </c>
      <c r="G62" s="28"/>
      <c r="H62" s="9" t="s">
        <v>6</v>
      </c>
      <c r="I62" s="175"/>
      <c r="J62" s="9" t="s">
        <v>6</v>
      </c>
      <c r="K62" s="26"/>
      <c r="L62" s="9" t="s">
        <v>6</v>
      </c>
    </row>
    <row r="63" spans="1:12" s="25" customFormat="1" ht="16.5" customHeight="1">
      <c r="A63" s="39"/>
      <c r="B63" s="39"/>
      <c r="C63" s="39"/>
      <c r="D63" s="39"/>
      <c r="E63" s="39"/>
      <c r="F63" s="38" t="s">
        <v>10</v>
      </c>
      <c r="G63" s="9"/>
      <c r="H63" s="38" t="s">
        <v>11</v>
      </c>
      <c r="I63" s="15"/>
      <c r="J63" s="38" t="s">
        <v>10</v>
      </c>
      <c r="K63" s="9"/>
      <c r="L63" s="38" t="s">
        <v>11</v>
      </c>
    </row>
    <row r="64" spans="1:12" s="2" customFormat="1" ht="16.5" customHeight="1">
      <c r="A64" s="43"/>
      <c r="B64" s="43"/>
      <c r="C64" s="43"/>
      <c r="D64" s="85" t="s">
        <v>12</v>
      </c>
      <c r="E64" s="86"/>
      <c r="F64" s="13" t="s">
        <v>13</v>
      </c>
      <c r="G64" s="11"/>
      <c r="H64" s="13" t="s">
        <v>13</v>
      </c>
      <c r="I64" s="11"/>
      <c r="J64" s="13" t="s">
        <v>13</v>
      </c>
      <c r="K64" s="11"/>
      <c r="L64" s="13" t="s">
        <v>13</v>
      </c>
    </row>
    <row r="65" spans="1:12" s="2" customFormat="1" ht="16.5" customHeight="1">
      <c r="A65" s="43"/>
      <c r="B65" s="43"/>
      <c r="C65" s="43"/>
      <c r="D65" s="87"/>
      <c r="E65" s="86"/>
      <c r="F65" s="106"/>
      <c r="G65" s="88"/>
      <c r="H65" s="10"/>
      <c r="I65" s="88"/>
      <c r="J65" s="106"/>
      <c r="K65" s="88"/>
      <c r="L65" s="10"/>
    </row>
    <row r="66" spans="1:12" s="2" customFormat="1" ht="16.5" customHeight="1">
      <c r="A66" s="6" t="s">
        <v>190</v>
      </c>
      <c r="B66" s="6"/>
      <c r="C66" s="89"/>
      <c r="D66" s="90"/>
      <c r="E66" s="90"/>
      <c r="F66" s="107"/>
      <c r="G66" s="43"/>
      <c r="H66" s="17"/>
      <c r="I66" s="94"/>
      <c r="J66" s="107"/>
      <c r="K66" s="94"/>
      <c r="L66" s="17"/>
    </row>
    <row r="67" spans="1:12" s="2" customFormat="1" ht="16.5" customHeight="1">
      <c r="A67" s="43" t="s">
        <v>191</v>
      </c>
      <c r="B67" s="7"/>
      <c r="C67" s="89"/>
      <c r="D67" s="95"/>
      <c r="E67" s="90"/>
      <c r="F67" s="107">
        <v>-18470</v>
      </c>
      <c r="G67" s="43"/>
      <c r="H67" s="17">
        <v>-413756</v>
      </c>
      <c r="I67" s="43"/>
      <c r="J67" s="107">
        <v>-18470</v>
      </c>
      <c r="K67" s="94"/>
      <c r="L67" s="17">
        <v>-413756</v>
      </c>
    </row>
    <row r="68" spans="1:12" s="2" customFormat="1" ht="16.5" customHeight="1">
      <c r="A68" s="7" t="s">
        <v>192</v>
      </c>
      <c r="B68" s="7"/>
      <c r="C68" s="89"/>
      <c r="D68" s="96">
        <v>16.399999999999999</v>
      </c>
      <c r="E68" s="90"/>
      <c r="F68" s="107">
        <v>-15000</v>
      </c>
      <c r="G68" s="17"/>
      <c r="H68" s="17">
        <v>-23500</v>
      </c>
      <c r="I68" s="94"/>
      <c r="J68" s="107">
        <v>-87200</v>
      </c>
      <c r="K68" s="94"/>
      <c r="L68" s="17">
        <v>-130500</v>
      </c>
    </row>
    <row r="69" spans="1:12" s="2" customFormat="1" ht="16.5" customHeight="1">
      <c r="A69" s="7" t="s">
        <v>193</v>
      </c>
      <c r="B69" s="7"/>
      <c r="C69" s="89"/>
      <c r="D69" s="96">
        <v>16.399999999999999</v>
      </c>
      <c r="E69" s="90"/>
      <c r="F69" s="107">
        <v>120000</v>
      </c>
      <c r="G69" s="43"/>
      <c r="H69" s="17">
        <v>0</v>
      </c>
      <c r="I69" s="94"/>
      <c r="J69" s="107">
        <v>120000</v>
      </c>
      <c r="K69" s="94"/>
      <c r="L69" s="17">
        <v>0</v>
      </c>
    </row>
    <row r="70" spans="1:12" s="2" customFormat="1" ht="16.5" customHeight="1">
      <c r="A70" s="7" t="s">
        <v>194</v>
      </c>
      <c r="B70" s="7"/>
      <c r="C70" s="89"/>
      <c r="D70" s="74">
        <v>9</v>
      </c>
      <c r="E70" s="90"/>
      <c r="F70" s="107">
        <v>-46200</v>
      </c>
      <c r="G70" s="17"/>
      <c r="H70" s="17">
        <v>-16800</v>
      </c>
      <c r="I70" s="94"/>
      <c r="J70" s="107">
        <v>-46200</v>
      </c>
      <c r="K70" s="94"/>
      <c r="L70" s="17">
        <v>-16800</v>
      </c>
    </row>
    <row r="71" spans="1:12" s="2" customFormat="1" ht="16.5" customHeight="1">
      <c r="A71" s="7" t="s">
        <v>195</v>
      </c>
      <c r="B71" s="7"/>
      <c r="C71" s="89"/>
      <c r="D71" s="96"/>
      <c r="E71" s="90"/>
      <c r="F71" s="107"/>
      <c r="G71" s="17"/>
      <c r="H71" s="17"/>
      <c r="I71" s="17"/>
      <c r="J71" s="107"/>
      <c r="K71" s="17"/>
      <c r="L71" s="17"/>
    </row>
    <row r="72" spans="1:12" s="2" customFormat="1" ht="16.5" customHeight="1">
      <c r="A72" s="7"/>
      <c r="B72" s="7" t="s">
        <v>23</v>
      </c>
      <c r="C72" s="89"/>
      <c r="D72" s="96"/>
      <c r="E72" s="90"/>
      <c r="F72" s="107">
        <v>25000</v>
      </c>
      <c r="G72" s="17"/>
      <c r="H72" s="17">
        <v>10000</v>
      </c>
      <c r="I72" s="17"/>
      <c r="J72" s="107">
        <v>25000</v>
      </c>
      <c r="K72" s="17"/>
      <c r="L72" s="17">
        <v>10000</v>
      </c>
    </row>
    <row r="73" spans="1:12" s="2" customFormat="1" ht="16.5" customHeight="1">
      <c r="A73" s="7" t="s">
        <v>196</v>
      </c>
      <c r="B73" s="7"/>
      <c r="C73" s="89"/>
      <c r="D73" s="96"/>
      <c r="E73" s="90"/>
      <c r="F73" s="107"/>
      <c r="G73" s="17"/>
      <c r="H73" s="17"/>
      <c r="I73" s="17"/>
      <c r="J73" s="107"/>
      <c r="K73" s="17"/>
      <c r="L73" s="17"/>
    </row>
    <row r="74" spans="1:12" s="2" customFormat="1" ht="16.5" customHeight="1">
      <c r="A74" s="7"/>
      <c r="B74" s="7" t="s">
        <v>23</v>
      </c>
      <c r="C74" s="89"/>
      <c r="D74" s="96"/>
      <c r="E74" s="90"/>
      <c r="F74" s="107">
        <v>-68114</v>
      </c>
      <c r="G74" s="17"/>
      <c r="H74" s="17">
        <v>-2000</v>
      </c>
      <c r="I74" s="17"/>
      <c r="J74" s="107">
        <v>-68114</v>
      </c>
      <c r="K74" s="17"/>
      <c r="L74" s="17">
        <v>-2000</v>
      </c>
    </row>
    <row r="75" spans="1:12" s="2" customFormat="1" ht="16.5" customHeight="1">
      <c r="A75" s="7" t="s">
        <v>197</v>
      </c>
      <c r="B75" s="7"/>
      <c r="C75" s="89"/>
      <c r="D75" s="74"/>
      <c r="E75" s="90"/>
      <c r="F75" s="107">
        <v>704</v>
      </c>
      <c r="G75" s="17"/>
      <c r="H75" s="17">
        <v>28</v>
      </c>
      <c r="I75" s="17"/>
      <c r="J75" s="107">
        <v>280</v>
      </c>
      <c r="K75" s="17"/>
      <c r="L75" s="17">
        <v>28</v>
      </c>
    </row>
    <row r="76" spans="1:12" s="2" customFormat="1" ht="16.5" customHeight="1">
      <c r="A76" s="7" t="s">
        <v>198</v>
      </c>
      <c r="B76" s="7"/>
      <c r="C76" s="89"/>
      <c r="D76" s="74"/>
      <c r="E76" s="90"/>
      <c r="F76" s="107">
        <v>-79862</v>
      </c>
      <c r="G76" s="17"/>
      <c r="H76" s="17">
        <v>-24430</v>
      </c>
      <c r="I76" s="17"/>
      <c r="J76" s="107">
        <v>-34471</v>
      </c>
      <c r="K76" s="17"/>
      <c r="L76" s="17">
        <v>-2585</v>
      </c>
    </row>
    <row r="77" spans="1:12" s="2" customFormat="1" ht="16.5" customHeight="1">
      <c r="A77" s="7" t="s">
        <v>199</v>
      </c>
      <c r="B77" s="7"/>
      <c r="C77" s="89"/>
      <c r="D77" s="74"/>
      <c r="E77" s="90"/>
      <c r="F77" s="107">
        <v>0</v>
      </c>
      <c r="G77" s="17"/>
      <c r="H77" s="17">
        <v>-1949</v>
      </c>
      <c r="I77" s="17"/>
      <c r="J77" s="107">
        <v>0</v>
      </c>
      <c r="K77" s="17"/>
      <c r="L77" s="17">
        <v>0</v>
      </c>
    </row>
    <row r="78" spans="1:12" s="2" customFormat="1" ht="16.5" customHeight="1">
      <c r="A78" s="7" t="s">
        <v>200</v>
      </c>
      <c r="B78" s="7"/>
      <c r="C78" s="89"/>
      <c r="D78" s="74"/>
      <c r="E78" s="90"/>
      <c r="F78" s="107">
        <v>-630</v>
      </c>
      <c r="G78" s="17"/>
      <c r="H78" s="17">
        <v>-716</v>
      </c>
      <c r="I78" s="17"/>
      <c r="J78" s="107">
        <v>-630</v>
      </c>
      <c r="K78" s="17"/>
      <c r="L78" s="17">
        <v>-488</v>
      </c>
    </row>
    <row r="79" spans="1:12" s="2" customFormat="1" ht="16.5" customHeight="1">
      <c r="A79" s="7" t="s">
        <v>201</v>
      </c>
      <c r="B79" s="7"/>
      <c r="C79" s="89"/>
      <c r="D79" s="74"/>
      <c r="E79" s="90"/>
      <c r="F79" s="107">
        <v>5441</v>
      </c>
      <c r="G79" s="17"/>
      <c r="H79" s="17">
        <v>5265</v>
      </c>
      <c r="I79" s="17"/>
      <c r="J79" s="107">
        <v>5441</v>
      </c>
      <c r="K79" s="17"/>
      <c r="L79" s="17">
        <v>5265</v>
      </c>
    </row>
    <row r="80" spans="1:12" s="2" customFormat="1" ht="16.5" customHeight="1">
      <c r="A80" s="7" t="s">
        <v>202</v>
      </c>
      <c r="B80" s="7"/>
      <c r="C80" s="89"/>
      <c r="D80" s="74"/>
      <c r="E80" s="90"/>
      <c r="F80" s="108">
        <v>25239</v>
      </c>
      <c r="G80" s="17"/>
      <c r="H80" s="19">
        <v>21460</v>
      </c>
      <c r="I80" s="17"/>
      <c r="J80" s="108">
        <v>22251</v>
      </c>
      <c r="K80" s="17"/>
      <c r="L80" s="19">
        <v>20811</v>
      </c>
    </row>
    <row r="81" spans="1:12" s="2" customFormat="1" ht="16.5" customHeight="1">
      <c r="A81" s="89"/>
      <c r="B81" s="89"/>
      <c r="C81" s="89"/>
      <c r="D81" s="74"/>
      <c r="E81" s="90"/>
      <c r="F81" s="107"/>
      <c r="G81" s="17"/>
      <c r="H81" s="17"/>
      <c r="I81" s="17"/>
      <c r="J81" s="107"/>
      <c r="K81" s="17"/>
      <c r="L81" s="17"/>
    </row>
    <row r="82" spans="1:12" s="2" customFormat="1" ht="16.5" customHeight="1">
      <c r="A82" s="97" t="s">
        <v>203</v>
      </c>
      <c r="B82" s="6"/>
      <c r="C82" s="89"/>
      <c r="D82" s="74"/>
      <c r="E82" s="90"/>
      <c r="F82" s="108">
        <f>SUM(F67:F80)</f>
        <v>-51892</v>
      </c>
      <c r="G82" s="17"/>
      <c r="H82" s="19">
        <f>SUM(H67:H80)</f>
        <v>-446398</v>
      </c>
      <c r="I82" s="17"/>
      <c r="J82" s="108">
        <f>SUM(J67:J80)</f>
        <v>-82113</v>
      </c>
      <c r="K82" s="17"/>
      <c r="L82" s="19">
        <f>SUM(L67:L80)</f>
        <v>-530025</v>
      </c>
    </row>
    <row r="83" spans="1:12" s="2" customFormat="1" ht="16.5" customHeight="1">
      <c r="A83" s="6"/>
      <c r="B83" s="6"/>
      <c r="C83" s="6"/>
      <c r="D83" s="90"/>
      <c r="E83" s="90"/>
      <c r="F83" s="107"/>
      <c r="G83" s="17"/>
      <c r="H83" s="17"/>
      <c r="I83" s="17"/>
      <c r="J83" s="107"/>
      <c r="K83" s="17"/>
      <c r="L83" s="17"/>
    </row>
    <row r="84" spans="1:12" ht="16.5" customHeight="1">
      <c r="A84" s="6" t="s">
        <v>204</v>
      </c>
      <c r="B84" s="6"/>
      <c r="C84" s="89"/>
      <c r="D84" s="74"/>
      <c r="E84" s="90"/>
      <c r="F84" s="107"/>
      <c r="G84" s="92"/>
      <c r="H84" s="17"/>
      <c r="I84" s="92"/>
      <c r="J84" s="107"/>
      <c r="K84" s="92"/>
      <c r="L84" s="17"/>
    </row>
    <row r="85" spans="1:12" ht="16.5" customHeight="1">
      <c r="A85" s="7" t="s">
        <v>205</v>
      </c>
      <c r="B85" s="6"/>
      <c r="C85" s="89"/>
      <c r="D85" s="74"/>
      <c r="E85" s="90"/>
      <c r="F85" s="107"/>
      <c r="G85" s="92"/>
      <c r="H85" s="17"/>
      <c r="I85" s="92"/>
      <c r="J85" s="107"/>
      <c r="K85" s="92"/>
      <c r="L85" s="17"/>
    </row>
    <row r="86" spans="1:12" ht="16.5" customHeight="1">
      <c r="A86" s="7"/>
      <c r="B86" s="7" t="s">
        <v>206</v>
      </c>
      <c r="C86" s="89"/>
      <c r="D86" s="74">
        <v>11</v>
      </c>
      <c r="E86" s="90"/>
      <c r="F86" s="107">
        <v>3500000</v>
      </c>
      <c r="G86" s="92"/>
      <c r="H86" s="17">
        <v>0</v>
      </c>
      <c r="I86" s="92"/>
      <c r="J86" s="107">
        <v>3500000</v>
      </c>
      <c r="K86" s="92"/>
      <c r="L86" s="17">
        <v>0</v>
      </c>
    </row>
    <row r="87" spans="1:12" ht="16.5" customHeight="1">
      <c r="A87" s="205" t="s">
        <v>207</v>
      </c>
      <c r="B87" s="205"/>
      <c r="C87" s="205"/>
      <c r="D87" s="74"/>
      <c r="E87" s="90"/>
      <c r="F87" s="107"/>
      <c r="G87" s="17"/>
      <c r="H87" s="17"/>
      <c r="I87" s="17"/>
      <c r="J87" s="107"/>
      <c r="K87" s="17"/>
      <c r="L87" s="17"/>
    </row>
    <row r="88" spans="1:12" ht="16.5" customHeight="1">
      <c r="A88" s="174"/>
      <c r="B88" s="174" t="s">
        <v>208</v>
      </c>
      <c r="C88" s="174"/>
      <c r="D88" s="74"/>
      <c r="E88" s="90"/>
      <c r="F88" s="107">
        <v>-137000</v>
      </c>
      <c r="G88" s="17"/>
      <c r="H88" s="17">
        <v>-137000</v>
      </c>
      <c r="I88" s="17"/>
      <c r="J88" s="107">
        <v>0</v>
      </c>
      <c r="K88" s="17"/>
      <c r="L88" s="17" t="s">
        <v>63</v>
      </c>
    </row>
    <row r="89" spans="1:12" ht="16.5" customHeight="1">
      <c r="A89" s="174" t="s">
        <v>209</v>
      </c>
      <c r="B89" s="174"/>
      <c r="C89" s="174"/>
      <c r="D89" s="74"/>
      <c r="E89" s="90"/>
      <c r="F89" s="107"/>
      <c r="G89" s="17"/>
      <c r="H89" s="17"/>
      <c r="I89" s="17"/>
      <c r="J89" s="107"/>
      <c r="K89" s="17"/>
      <c r="L89" s="17"/>
    </row>
    <row r="90" spans="1:12" ht="16.5" customHeight="1">
      <c r="B90" s="7" t="s">
        <v>210</v>
      </c>
      <c r="C90" s="89"/>
      <c r="D90" s="74"/>
      <c r="E90" s="90"/>
      <c r="F90" s="107">
        <v>-88987</v>
      </c>
      <c r="G90" s="17"/>
      <c r="H90" s="17">
        <v>-114510</v>
      </c>
      <c r="I90" s="17"/>
      <c r="J90" s="107">
        <v>-9594</v>
      </c>
      <c r="K90" s="17"/>
      <c r="L90" s="17">
        <v>-10723</v>
      </c>
    </row>
    <row r="91" spans="1:12" ht="16.5" customHeight="1">
      <c r="A91" s="7" t="s">
        <v>211</v>
      </c>
      <c r="B91" s="7"/>
      <c r="C91" s="89"/>
      <c r="D91" s="74">
        <v>13</v>
      </c>
      <c r="E91" s="90"/>
      <c r="F91" s="107">
        <v>824500</v>
      </c>
      <c r="G91" s="17"/>
      <c r="H91" s="17">
        <v>1441300</v>
      </c>
      <c r="I91" s="17"/>
      <c r="J91" s="107">
        <v>824500</v>
      </c>
      <c r="K91" s="17"/>
      <c r="L91" s="17">
        <v>1441300</v>
      </c>
    </row>
    <row r="92" spans="1:12" ht="16.5" customHeight="1">
      <c r="A92" s="7" t="s">
        <v>212</v>
      </c>
      <c r="B92" s="7"/>
      <c r="C92" s="89"/>
      <c r="D92" s="74">
        <v>13</v>
      </c>
      <c r="E92" s="90"/>
      <c r="F92" s="107">
        <v>-3700000</v>
      </c>
      <c r="G92" s="17"/>
      <c r="H92" s="17">
        <v>-1208600</v>
      </c>
      <c r="I92" s="17"/>
      <c r="J92" s="107">
        <v>-3700000</v>
      </c>
      <c r="K92" s="17"/>
      <c r="L92" s="17">
        <v>-1208600</v>
      </c>
    </row>
    <row r="93" spans="1:12" s="2" customFormat="1" ht="16.5" customHeight="1">
      <c r="A93" s="7" t="s">
        <v>213</v>
      </c>
      <c r="B93" s="7"/>
      <c r="C93" s="89"/>
      <c r="D93" s="74"/>
      <c r="E93" s="90"/>
      <c r="F93" s="108">
        <v>-33156</v>
      </c>
      <c r="G93" s="17"/>
      <c r="H93" s="19">
        <v>-18384</v>
      </c>
      <c r="I93" s="17"/>
      <c r="J93" s="108">
        <v>-33156</v>
      </c>
      <c r="K93" s="17"/>
      <c r="L93" s="19">
        <v>-18384</v>
      </c>
    </row>
    <row r="94" spans="1:12" ht="16.5" customHeight="1">
      <c r="C94" s="89"/>
      <c r="D94" s="74"/>
      <c r="E94" s="90"/>
      <c r="F94" s="107"/>
      <c r="G94" s="17"/>
      <c r="H94" s="17"/>
      <c r="I94" s="17"/>
      <c r="J94" s="107"/>
      <c r="K94" s="17"/>
      <c r="L94" s="17"/>
    </row>
    <row r="95" spans="1:12" ht="16.5" customHeight="1">
      <c r="A95" s="58" t="s">
        <v>188</v>
      </c>
      <c r="C95" s="89"/>
      <c r="D95" s="74"/>
      <c r="E95" s="90"/>
      <c r="F95" s="107"/>
      <c r="G95" s="17"/>
      <c r="H95" s="17"/>
      <c r="I95" s="17"/>
      <c r="J95" s="107"/>
      <c r="K95" s="17"/>
      <c r="L95" s="17"/>
    </row>
    <row r="96" spans="1:12" ht="16.5" customHeight="1">
      <c r="B96" s="6" t="s">
        <v>214</v>
      </c>
      <c r="C96" s="97"/>
      <c r="D96" s="74"/>
      <c r="E96" s="90"/>
      <c r="F96" s="108">
        <f>SUM(F86:F93)</f>
        <v>365357</v>
      </c>
      <c r="G96" s="17"/>
      <c r="H96" s="19">
        <f>SUM(H87:H93)</f>
        <v>-37194</v>
      </c>
      <c r="I96" s="17"/>
      <c r="J96" s="108">
        <f>SUM(J86:J93)</f>
        <v>581750</v>
      </c>
      <c r="K96" s="17"/>
      <c r="L96" s="19">
        <f>SUM(L87:L93)</f>
        <v>203593</v>
      </c>
    </row>
    <row r="97" spans="1:12" ht="16.5" customHeight="1">
      <c r="A97" s="6"/>
      <c r="B97" s="6"/>
      <c r="C97" s="97"/>
      <c r="D97" s="74"/>
      <c r="E97" s="90"/>
      <c r="F97" s="17"/>
      <c r="G97" s="17"/>
      <c r="H97" s="17"/>
      <c r="I97" s="17"/>
      <c r="J97" s="17"/>
      <c r="K97" s="17"/>
      <c r="L97" s="17"/>
    </row>
    <row r="98" spans="1:12" ht="16.5" customHeight="1">
      <c r="A98" s="6"/>
      <c r="B98" s="6"/>
      <c r="C98" s="97"/>
      <c r="D98" s="74"/>
      <c r="E98" s="90"/>
      <c r="F98" s="17"/>
      <c r="G98" s="17"/>
      <c r="H98" s="17"/>
      <c r="I98" s="17"/>
      <c r="J98" s="17"/>
      <c r="K98" s="17"/>
      <c r="L98" s="17"/>
    </row>
    <row r="99" spans="1:12" ht="16.5" customHeight="1">
      <c r="A99" s="6"/>
      <c r="B99" s="6"/>
      <c r="C99" s="97"/>
      <c r="D99" s="74"/>
      <c r="E99" s="90"/>
      <c r="F99" s="17"/>
      <c r="G99" s="17"/>
      <c r="H99" s="17"/>
      <c r="I99" s="17"/>
      <c r="J99" s="17"/>
      <c r="K99" s="17"/>
      <c r="L99" s="17"/>
    </row>
    <row r="100" spans="1:12" ht="16.5" customHeight="1">
      <c r="A100" s="6"/>
      <c r="B100" s="6"/>
      <c r="C100" s="97"/>
      <c r="D100" s="74"/>
      <c r="E100" s="90"/>
      <c r="F100" s="17"/>
      <c r="G100" s="17"/>
      <c r="H100" s="17"/>
      <c r="I100" s="17"/>
      <c r="J100" s="17"/>
      <c r="K100" s="17"/>
      <c r="L100" s="17"/>
    </row>
    <row r="101" spans="1:12" ht="16.5" customHeight="1">
      <c r="A101" s="6"/>
      <c r="B101" s="6"/>
      <c r="C101" s="97"/>
      <c r="D101" s="74"/>
      <c r="E101" s="90"/>
      <c r="F101" s="17"/>
      <c r="G101" s="17"/>
      <c r="H101" s="17"/>
      <c r="I101" s="17"/>
      <c r="J101" s="17"/>
      <c r="K101" s="17"/>
      <c r="L101" s="17"/>
    </row>
    <row r="102" spans="1:12" ht="16.5" customHeight="1">
      <c r="A102" s="6"/>
      <c r="B102" s="6"/>
      <c r="C102" s="97"/>
      <c r="D102" s="74"/>
      <c r="E102" s="90"/>
      <c r="F102" s="17"/>
      <c r="G102" s="17"/>
      <c r="H102" s="17"/>
      <c r="I102" s="17"/>
      <c r="J102" s="17"/>
      <c r="K102" s="17"/>
      <c r="L102" s="17"/>
    </row>
    <row r="103" spans="1:12" ht="16.5" customHeight="1">
      <c r="A103" s="6"/>
      <c r="B103" s="6"/>
      <c r="C103" s="97"/>
      <c r="D103" s="74"/>
      <c r="E103" s="90"/>
      <c r="F103" s="17"/>
      <c r="G103" s="17"/>
      <c r="H103" s="17"/>
      <c r="I103" s="17"/>
      <c r="J103" s="17"/>
      <c r="K103" s="17"/>
      <c r="L103" s="17"/>
    </row>
    <row r="104" spans="1:12" ht="16.5" customHeight="1">
      <c r="A104" s="6"/>
      <c r="B104" s="6"/>
      <c r="C104" s="97"/>
      <c r="D104" s="74"/>
      <c r="E104" s="90"/>
      <c r="F104" s="17"/>
      <c r="G104" s="17"/>
      <c r="H104" s="17"/>
      <c r="I104" s="17"/>
      <c r="J104" s="17"/>
      <c r="K104" s="17"/>
      <c r="L104" s="17"/>
    </row>
    <row r="105" spans="1:12" ht="16.5" customHeight="1">
      <c r="A105" s="6"/>
      <c r="B105" s="6"/>
      <c r="C105" s="97"/>
      <c r="D105" s="74"/>
      <c r="E105" s="90"/>
      <c r="F105" s="17"/>
      <c r="G105" s="17"/>
      <c r="H105" s="17"/>
      <c r="I105" s="17"/>
      <c r="J105" s="17"/>
      <c r="K105" s="17"/>
      <c r="L105" s="17"/>
    </row>
    <row r="106" spans="1:12" ht="17.649999999999999" customHeight="1">
      <c r="A106" s="6"/>
      <c r="B106" s="6"/>
      <c r="C106" s="97"/>
      <c r="D106" s="74"/>
      <c r="E106" s="90"/>
      <c r="F106" s="17"/>
      <c r="G106" s="17"/>
      <c r="H106" s="17"/>
      <c r="I106" s="17"/>
      <c r="J106" s="17"/>
      <c r="K106" s="17"/>
      <c r="L106" s="17"/>
    </row>
    <row r="107" spans="1:12" s="2" customFormat="1" ht="22.15" customHeight="1">
      <c r="A107" s="93" t="s">
        <v>45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</row>
    <row r="108" spans="1:12" ht="16.5" customHeight="1">
      <c r="A108" s="6" t="s">
        <v>0</v>
      </c>
      <c r="B108" s="6"/>
      <c r="C108" s="180"/>
      <c r="D108" s="180"/>
      <c r="E108" s="180"/>
      <c r="F108" s="180"/>
      <c r="G108" s="180"/>
      <c r="H108" s="180"/>
      <c r="I108" s="180"/>
      <c r="J108" s="180"/>
      <c r="K108" s="180"/>
      <c r="L108" s="180"/>
    </row>
    <row r="109" spans="1:12" ht="16.5" customHeight="1">
      <c r="A109" s="6" t="s">
        <v>166</v>
      </c>
      <c r="B109" s="6"/>
      <c r="C109" s="79"/>
      <c r="D109" s="79"/>
      <c r="E109" s="79"/>
      <c r="F109" s="47"/>
      <c r="G109" s="80"/>
      <c r="H109" s="47"/>
      <c r="I109" s="80"/>
      <c r="J109" s="47"/>
      <c r="K109" s="81"/>
      <c r="L109" s="47"/>
    </row>
    <row r="110" spans="1:12" ht="16.5" customHeight="1">
      <c r="A110" s="98" t="str">
        <f>A3</f>
        <v>For the six-month period ended 30 June 2024</v>
      </c>
      <c r="B110" s="98"/>
      <c r="C110" s="181"/>
      <c r="D110" s="181"/>
      <c r="E110" s="181"/>
      <c r="F110" s="78"/>
      <c r="G110" s="181"/>
      <c r="H110" s="78"/>
      <c r="I110" s="181"/>
      <c r="J110" s="78"/>
      <c r="K110" s="181"/>
      <c r="L110" s="78"/>
    </row>
    <row r="111" spans="1:12" ht="16.5" customHeight="1">
      <c r="A111" s="6"/>
      <c r="B111" s="6"/>
      <c r="K111" s="43"/>
    </row>
    <row r="112" spans="1:12" ht="16.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L112" s="89"/>
    </row>
    <row r="113" spans="1:12" ht="16.5" customHeight="1">
      <c r="A113" s="49"/>
      <c r="B113" s="49"/>
      <c r="C113" s="84"/>
      <c r="E113" s="84"/>
      <c r="F113" s="196" t="s">
        <v>3</v>
      </c>
      <c r="G113" s="196"/>
      <c r="H113" s="196"/>
      <c r="I113" s="8"/>
      <c r="J113" s="196" t="s">
        <v>4</v>
      </c>
      <c r="K113" s="196"/>
      <c r="L113" s="196"/>
    </row>
    <row r="114" spans="1:12" ht="16.5" customHeight="1">
      <c r="A114" s="49"/>
      <c r="B114" s="49"/>
      <c r="C114" s="84"/>
      <c r="E114" s="84"/>
      <c r="F114" s="197" t="s">
        <v>5</v>
      </c>
      <c r="G114" s="197"/>
      <c r="H114" s="197"/>
      <c r="I114" s="8"/>
      <c r="J114" s="197" t="s">
        <v>5</v>
      </c>
      <c r="K114" s="197"/>
      <c r="L114" s="197"/>
    </row>
    <row r="115" spans="1:12" s="2" customFormat="1" ht="16.5" customHeight="1">
      <c r="A115" s="49"/>
      <c r="B115" s="49"/>
      <c r="C115" s="84"/>
      <c r="D115" s="43"/>
      <c r="E115" s="84"/>
      <c r="F115" s="9" t="s">
        <v>6</v>
      </c>
      <c r="G115" s="175"/>
      <c r="H115" s="9" t="s">
        <v>6</v>
      </c>
      <c r="I115" s="8"/>
      <c r="J115" s="9" t="s">
        <v>6</v>
      </c>
      <c r="K115" s="175"/>
      <c r="L115" s="9" t="s">
        <v>6</v>
      </c>
    </row>
    <row r="116" spans="1:12" s="2" customFormat="1" ht="16.5" customHeight="1">
      <c r="A116" s="43"/>
      <c r="B116" s="43"/>
      <c r="C116" s="43"/>
      <c r="D116" s="43"/>
      <c r="E116" s="86"/>
      <c r="F116" s="38" t="s">
        <v>10</v>
      </c>
      <c r="G116" s="9"/>
      <c r="H116" s="38" t="s">
        <v>11</v>
      </c>
      <c r="I116" s="15"/>
      <c r="J116" s="38" t="s">
        <v>10</v>
      </c>
      <c r="K116" s="9"/>
      <c r="L116" s="38" t="s">
        <v>11</v>
      </c>
    </row>
    <row r="117" spans="1:12" s="2" customFormat="1" ht="16.5" customHeight="1">
      <c r="A117" s="43"/>
      <c r="B117" s="43"/>
      <c r="C117" s="43"/>
      <c r="D117" s="85" t="s">
        <v>120</v>
      </c>
      <c r="E117" s="86"/>
      <c r="F117" s="13" t="s">
        <v>13</v>
      </c>
      <c r="G117" s="11"/>
      <c r="H117" s="13" t="s">
        <v>13</v>
      </c>
      <c r="I117" s="11"/>
      <c r="J117" s="13" t="s">
        <v>13</v>
      </c>
      <c r="K117" s="11"/>
      <c r="L117" s="13" t="s">
        <v>13</v>
      </c>
    </row>
    <row r="118" spans="1:12" s="2" customFormat="1" ht="16.5" customHeight="1">
      <c r="A118" s="43"/>
      <c r="B118" s="43"/>
      <c r="C118" s="43"/>
      <c r="E118" s="86"/>
      <c r="F118" s="107"/>
      <c r="G118" s="57"/>
      <c r="H118" s="17"/>
      <c r="I118" s="99"/>
      <c r="J118" s="107"/>
      <c r="K118" s="99"/>
      <c r="L118" s="17"/>
    </row>
    <row r="119" spans="1:12" s="2" customFormat="1" ht="16.5" customHeight="1">
      <c r="A119" s="58" t="s">
        <v>215</v>
      </c>
      <c r="B119" s="43"/>
      <c r="C119" s="43"/>
      <c r="E119" s="86"/>
      <c r="F119" s="107"/>
      <c r="G119" s="57"/>
      <c r="H119" s="17"/>
      <c r="I119" s="99"/>
      <c r="J119" s="107"/>
      <c r="K119" s="99"/>
      <c r="L119" s="17"/>
    </row>
    <row r="120" spans="1:12" s="2" customFormat="1" ht="16.5" customHeight="1">
      <c r="B120" s="58" t="s">
        <v>216</v>
      </c>
      <c r="C120" s="89"/>
      <c r="D120" s="43"/>
      <c r="E120" s="90"/>
      <c r="F120" s="107">
        <f>SUM(F96,F82,F49)</f>
        <v>144643</v>
      </c>
      <c r="G120" s="17"/>
      <c r="H120" s="17">
        <f>SUM(H96,H82,H49)</f>
        <v>-471289</v>
      </c>
      <c r="I120" s="17"/>
      <c r="J120" s="107">
        <f>SUM(J96,J82,J49)</f>
        <v>175394</v>
      </c>
      <c r="K120" s="17"/>
      <c r="L120" s="17">
        <f>SUM(L96,L82,L49)</f>
        <v>-536260</v>
      </c>
    </row>
    <row r="121" spans="1:12" s="2" customFormat="1" ht="16.5" customHeight="1">
      <c r="A121" s="39" t="s">
        <v>217</v>
      </c>
      <c r="B121" s="6"/>
      <c r="C121" s="89"/>
      <c r="D121" s="90"/>
      <c r="E121" s="90"/>
      <c r="F121" s="107"/>
      <c r="G121" s="17"/>
      <c r="H121" s="17"/>
      <c r="I121" s="17"/>
      <c r="J121" s="107"/>
      <c r="K121" s="17"/>
      <c r="L121" s="17"/>
    </row>
    <row r="122" spans="1:12" s="2" customFormat="1" ht="16.5" customHeight="1">
      <c r="B122" s="39" t="s">
        <v>218</v>
      </c>
      <c r="C122" s="89"/>
      <c r="D122" s="90"/>
      <c r="E122" s="90"/>
      <c r="F122" s="108">
        <v>1363981</v>
      </c>
      <c r="G122" s="17"/>
      <c r="H122" s="19">
        <v>1652287</v>
      </c>
      <c r="I122" s="17"/>
      <c r="J122" s="108">
        <v>922608</v>
      </c>
      <c r="K122" s="17"/>
      <c r="L122" s="19">
        <v>1479156</v>
      </c>
    </row>
    <row r="123" spans="1:12" s="2" customFormat="1" ht="16.5" customHeight="1">
      <c r="A123" s="43"/>
      <c r="B123" s="43"/>
      <c r="C123" s="89"/>
      <c r="D123" s="90"/>
      <c r="E123" s="90"/>
      <c r="F123" s="107"/>
      <c r="G123" s="17"/>
      <c r="H123" s="17"/>
      <c r="I123" s="17"/>
      <c r="J123" s="107"/>
      <c r="K123" s="17"/>
      <c r="L123" s="17"/>
    </row>
    <row r="124" spans="1:12" s="2" customFormat="1" ht="16.5" customHeight="1">
      <c r="A124" s="24" t="s">
        <v>219</v>
      </c>
      <c r="B124" s="24"/>
      <c r="C124" s="97"/>
      <c r="D124" s="90"/>
      <c r="E124" s="90"/>
      <c r="F124" s="107"/>
      <c r="G124" s="17"/>
      <c r="H124" s="17"/>
      <c r="I124" s="17"/>
      <c r="J124" s="107"/>
      <c r="K124" s="17"/>
      <c r="L124" s="17"/>
    </row>
    <row r="125" spans="1:12" s="2" customFormat="1" ht="16.5" customHeight="1" thickBot="1">
      <c r="B125" s="24" t="s">
        <v>220</v>
      </c>
      <c r="D125" s="90"/>
      <c r="E125" s="90"/>
      <c r="F125" s="121">
        <f>SUM(F120:F123)</f>
        <v>1508624</v>
      </c>
      <c r="G125" s="17"/>
      <c r="H125" s="100">
        <f>SUM(H120:H123)</f>
        <v>1180998</v>
      </c>
      <c r="I125" s="17"/>
      <c r="J125" s="121">
        <f>SUM(J120:J123)</f>
        <v>1098002</v>
      </c>
      <c r="K125" s="17"/>
      <c r="L125" s="100">
        <f>SUM(L120:L123)</f>
        <v>942896</v>
      </c>
    </row>
    <row r="126" spans="1:12" s="2" customFormat="1" ht="16.5" customHeight="1" thickTop="1">
      <c r="A126" s="24"/>
      <c r="B126" s="24"/>
      <c r="C126" s="97"/>
      <c r="D126" s="90"/>
      <c r="E126" s="90"/>
      <c r="F126" s="182"/>
      <c r="G126" s="17"/>
      <c r="H126" s="183"/>
      <c r="I126" s="17"/>
      <c r="J126" s="182"/>
      <c r="K126" s="17"/>
      <c r="L126" s="183"/>
    </row>
    <row r="127" spans="1:12" s="2" customFormat="1" ht="16.5" customHeight="1">
      <c r="A127" s="43"/>
      <c r="B127" s="43"/>
      <c r="C127" s="89"/>
      <c r="D127" s="89"/>
      <c r="E127" s="89"/>
      <c r="F127" s="184"/>
      <c r="G127" s="89"/>
      <c r="H127" s="89"/>
      <c r="I127" s="89"/>
      <c r="J127" s="184"/>
      <c r="K127" s="89"/>
      <c r="L127" s="89"/>
    </row>
    <row r="128" spans="1:12" s="2" customFormat="1" ht="16.5" customHeight="1">
      <c r="A128" s="6" t="s">
        <v>221</v>
      </c>
      <c r="B128" s="43"/>
      <c r="C128" s="89"/>
      <c r="D128" s="90"/>
      <c r="E128" s="101"/>
      <c r="F128" s="122"/>
      <c r="G128" s="101"/>
      <c r="H128" s="101"/>
      <c r="I128" s="101"/>
      <c r="J128" s="122"/>
      <c r="K128" s="17"/>
      <c r="L128" s="101"/>
    </row>
    <row r="129" spans="1:12" s="2" customFormat="1" ht="16.5" customHeight="1">
      <c r="A129" s="43"/>
      <c r="B129" s="43"/>
      <c r="C129" s="89"/>
      <c r="D129" s="90"/>
      <c r="E129" s="90"/>
      <c r="F129" s="182"/>
      <c r="G129" s="17"/>
      <c r="H129" s="183"/>
      <c r="I129" s="17"/>
      <c r="J129" s="182"/>
      <c r="K129" s="17"/>
      <c r="L129" s="183"/>
    </row>
    <row r="130" spans="1:12" s="2" customFormat="1" ht="16.5" customHeight="1">
      <c r="A130" s="7" t="s">
        <v>222</v>
      </c>
      <c r="B130" s="7"/>
      <c r="C130" s="7"/>
      <c r="D130" s="43"/>
      <c r="E130" s="43"/>
      <c r="F130" s="182"/>
      <c r="G130" s="43"/>
      <c r="H130" s="183"/>
      <c r="I130" s="92"/>
      <c r="J130" s="182"/>
      <c r="K130" s="92"/>
      <c r="L130" s="183"/>
    </row>
    <row r="131" spans="1:12" s="2" customFormat="1" ht="16.5" customHeight="1">
      <c r="A131" s="7"/>
      <c r="B131" s="7"/>
      <c r="C131" s="7"/>
      <c r="D131" s="43"/>
      <c r="E131" s="43"/>
      <c r="F131" s="182"/>
      <c r="G131" s="43"/>
      <c r="H131" s="183"/>
      <c r="I131" s="92"/>
      <c r="J131" s="182"/>
      <c r="K131" s="92"/>
      <c r="L131" s="183"/>
    </row>
    <row r="132" spans="1:12" s="2" customFormat="1" ht="16.5" customHeight="1">
      <c r="A132" s="43"/>
      <c r="B132" s="43" t="s">
        <v>223</v>
      </c>
      <c r="D132" s="43"/>
      <c r="E132" s="43"/>
      <c r="F132" s="123"/>
      <c r="G132" s="43"/>
      <c r="H132" s="102"/>
      <c r="I132" s="43"/>
      <c r="J132" s="123"/>
      <c r="K132" s="43"/>
      <c r="L132" s="102"/>
    </row>
    <row r="133" spans="1:12" s="2" customFormat="1" ht="16.5" customHeight="1">
      <c r="A133" s="43"/>
      <c r="B133" s="43"/>
      <c r="C133" s="43" t="s">
        <v>224</v>
      </c>
      <c r="D133" s="43"/>
      <c r="E133" s="43"/>
      <c r="F133" s="123"/>
      <c r="G133" s="43"/>
      <c r="H133" s="102"/>
      <c r="I133" s="43"/>
      <c r="J133" s="123"/>
      <c r="K133" s="43"/>
      <c r="L133" s="102"/>
    </row>
    <row r="134" spans="1:12" s="2" customFormat="1" ht="16.5" customHeight="1">
      <c r="A134" s="43"/>
      <c r="C134" s="43" t="s">
        <v>225</v>
      </c>
      <c r="D134" s="49"/>
      <c r="E134" s="43"/>
      <c r="F134" s="123">
        <v>7696</v>
      </c>
      <c r="G134" s="43"/>
      <c r="H134" s="102">
        <v>40918</v>
      </c>
      <c r="I134" s="43"/>
      <c r="J134" s="123">
        <v>4476</v>
      </c>
      <c r="K134" s="43"/>
      <c r="L134" s="102">
        <v>40918</v>
      </c>
    </row>
    <row r="135" spans="1:12" s="185" customFormat="1" ht="16.5" customHeight="1">
      <c r="B135" s="7" t="s">
        <v>226</v>
      </c>
      <c r="D135" s="74"/>
      <c r="F135" s="123"/>
      <c r="H135" s="102"/>
      <c r="J135" s="123"/>
      <c r="L135" s="102"/>
    </row>
    <row r="136" spans="1:12" s="2" customFormat="1" ht="16.5" customHeight="1">
      <c r="C136" s="43" t="s">
        <v>227</v>
      </c>
      <c r="D136" s="74">
        <v>10</v>
      </c>
      <c r="F136" s="123">
        <v>2057</v>
      </c>
      <c r="G136" s="185"/>
      <c r="H136" s="102">
        <v>0</v>
      </c>
      <c r="I136" s="185"/>
      <c r="J136" s="123">
        <v>2057</v>
      </c>
      <c r="K136" s="185"/>
      <c r="L136" s="102">
        <v>0</v>
      </c>
    </row>
    <row r="137" spans="1:12" s="2" customFormat="1" ht="16.5" customHeight="1"/>
    <row r="138" spans="1:12" s="2" customFormat="1" ht="16.5" customHeight="1"/>
    <row r="139" spans="1:12" s="2" customFormat="1" ht="16.5" customHeight="1"/>
    <row r="140" spans="1:12" s="2" customFormat="1" ht="16.5" customHeight="1"/>
    <row r="141" spans="1:12" s="2" customFormat="1" ht="16.5" customHeight="1"/>
    <row r="142" spans="1:12" s="2" customFormat="1" ht="16.5" customHeight="1"/>
    <row r="143" spans="1:12" s="2" customFormat="1" ht="16.5" customHeight="1"/>
    <row r="144" spans="1:12" s="2" customFormat="1" ht="16.5" customHeight="1"/>
    <row r="145" spans="1:12" s="2" customFormat="1" ht="16.5" customHeight="1"/>
    <row r="146" spans="1:12" s="2" customFormat="1" ht="16.5" customHeight="1"/>
    <row r="147" spans="1:12" s="2" customFormat="1" ht="16.5" customHeight="1"/>
    <row r="148" spans="1:12" s="2" customFormat="1" ht="16.5" customHeight="1"/>
    <row r="149" spans="1:12" s="2" customFormat="1" ht="16.5" customHeight="1"/>
    <row r="150" spans="1:12" s="2" customFormat="1" ht="16.5" customHeight="1"/>
    <row r="151" spans="1:12" s="2" customFormat="1" ht="16.5" customHeight="1"/>
    <row r="152" spans="1:12" s="2" customFormat="1" ht="16.5" customHeight="1"/>
    <row r="153" spans="1:12" s="2" customFormat="1" ht="16.5" customHeight="1"/>
    <row r="154" spans="1:12" s="2" customFormat="1" ht="16.5" customHeight="1"/>
    <row r="155" spans="1:12" s="2" customFormat="1" ht="16.5" customHeight="1"/>
    <row r="156" spans="1:12" s="2" customFormat="1" ht="16.5" customHeight="1"/>
    <row r="157" spans="1:12" s="2" customFormat="1" ht="16.5" customHeight="1"/>
    <row r="159" spans="1:12" ht="15.75" customHeight="1"/>
    <row r="160" spans="1:12" ht="22.15" customHeight="1">
      <c r="A160" s="93" t="s">
        <v>45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</row>
  </sheetData>
  <mergeCells count="13">
    <mergeCell ref="F61:H61"/>
    <mergeCell ref="J61:L61"/>
    <mergeCell ref="F6:H6"/>
    <mergeCell ref="J6:L6"/>
    <mergeCell ref="F7:H7"/>
    <mergeCell ref="J7:L7"/>
    <mergeCell ref="F60:H60"/>
    <mergeCell ref="J60:L60"/>
    <mergeCell ref="A87:C87"/>
    <mergeCell ref="F113:H113"/>
    <mergeCell ref="J113:L113"/>
    <mergeCell ref="F114:H114"/>
    <mergeCell ref="J114:L114"/>
  </mergeCells>
  <pageMargins left="0.8" right="0.5" top="0.5" bottom="0.6" header="0.49" footer="0.4"/>
  <pageSetup paperSize="9" scale="90" firstPageNumber="11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9c41466ed3a430435744c1f2a155653e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e17bbf8c081feca46b53eb904aef5f15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Props1.xml><?xml version="1.0" encoding="utf-8"?>
<ds:datastoreItem xmlns:ds="http://schemas.openxmlformats.org/officeDocument/2006/customXml" ds:itemID="{4BCF4940-093D-47DA-B016-06A5587846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06FF72-5E29-402C-BE7A-B6F05919C0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3A2F74-A275-4B84-9514-0DB336A653E5}">
  <ds:schemaRefs>
    <ds:schemaRef ds:uri="d6427a10-e1ba-4c5f-ae67-81b2eced96f4"/>
    <ds:schemaRef ds:uri="5c212309-a26b-4f09-9ee4-333b6fe5ddb5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5-6(3M)</vt:lpstr>
      <vt:lpstr>PL 7-8(6M)</vt:lpstr>
      <vt:lpstr>CE 9</vt:lpstr>
      <vt:lpstr>CE 10</vt:lpstr>
      <vt:lpstr>CF 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</dc:creator>
  <cp:keywords/>
  <dc:description/>
  <cp:lastModifiedBy>Pitchayut Nutchanart (TH)</cp:lastModifiedBy>
  <cp:revision/>
  <cp:lastPrinted>2024-08-08T02:08:05Z</cp:lastPrinted>
  <dcterms:created xsi:type="dcterms:W3CDTF">2022-08-08T10:12:17Z</dcterms:created>
  <dcterms:modified xsi:type="dcterms:W3CDTF">2024-08-08T04:27:44Z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  <property fmtid="{D5CDD505-2E9C-101B-9397-08002B2CF9AE}" pid="3" name="ContentTypeId">
    <vt:lpwstr>0x010100A4E3E23E31ECAD47B35F384794E22423</vt:lpwstr>
  </property>
</Properties>
</file>