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DIA\_External Audit\ECL Group\ECL\ECL 2567\ECL Q2'67\งบการเงิน\Update\"/>
    </mc:Choice>
  </mc:AlternateContent>
  <xr:revisionPtr revIDLastSave="0" documentId="13_ncr:1_{5E4A8933-C803-4FB2-92D4-9FCB6C162C50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งบ!$A$1:$P$108</definedName>
    <definedName name="_xlnm.Print_Area" localSheetId="3">งบกระแสเงินสด!$A$1:$N$100</definedName>
    <definedName name="_xlnm.Print_Area" localSheetId="1">งบกำไร!$A$1:$N$85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5" i="15" l="1"/>
  <c r="Q25" i="15"/>
  <c r="N12" i="16" l="1"/>
  <c r="L12" i="16"/>
  <c r="J12" i="16"/>
  <c r="H12" i="16"/>
  <c r="O48" i="15"/>
  <c r="Q44" i="15"/>
  <c r="O18" i="15"/>
  <c r="Q14" i="15"/>
  <c r="N32" i="14"/>
  <c r="N31" i="14"/>
  <c r="N27" i="14"/>
  <c r="N25" i="14"/>
  <c r="N24" i="14"/>
  <c r="N21" i="14"/>
  <c r="N20" i="14"/>
  <c r="N19" i="14"/>
  <c r="N16" i="14"/>
  <c r="N15" i="14"/>
  <c r="N14" i="14"/>
  <c r="N12" i="14"/>
  <c r="N11" i="14"/>
  <c r="N10" i="14"/>
  <c r="L32" i="14"/>
  <c r="L31" i="14"/>
  <c r="L27" i="14"/>
  <c r="L25" i="14"/>
  <c r="L24" i="14"/>
  <c r="L21" i="14"/>
  <c r="L20" i="14"/>
  <c r="L19" i="14"/>
  <c r="L16" i="14"/>
  <c r="L15" i="14"/>
  <c r="L14" i="14"/>
  <c r="L12" i="14"/>
  <c r="L11" i="14"/>
  <c r="L10" i="14"/>
  <c r="J32" i="14"/>
  <c r="J31" i="14"/>
  <c r="J27" i="14"/>
  <c r="J25" i="14"/>
  <c r="J24" i="14"/>
  <c r="J21" i="14"/>
  <c r="J20" i="14"/>
  <c r="J19" i="14"/>
  <c r="J16" i="14"/>
  <c r="J15" i="14"/>
  <c r="J14" i="14"/>
  <c r="J12" i="14"/>
  <c r="J11" i="14"/>
  <c r="J10" i="14"/>
  <c r="H32" i="14"/>
  <c r="H31" i="14"/>
  <c r="H27" i="14"/>
  <c r="H25" i="14"/>
  <c r="H24" i="14"/>
  <c r="H21" i="14"/>
  <c r="H20" i="14"/>
  <c r="H19" i="14"/>
  <c r="H16" i="14"/>
  <c r="H15" i="14"/>
  <c r="H14" i="14"/>
  <c r="H12" i="14"/>
  <c r="H11" i="14"/>
  <c r="H10" i="14"/>
  <c r="N76" i="14"/>
  <c r="L76" i="14"/>
  <c r="J76" i="14"/>
  <c r="H76" i="14"/>
  <c r="N65" i="14"/>
  <c r="L65" i="14"/>
  <c r="J65" i="14"/>
  <c r="H65" i="14"/>
  <c r="N60" i="14"/>
  <c r="L60" i="14"/>
  <c r="J60" i="14"/>
  <c r="H60" i="14"/>
  <c r="H66" i="14" l="1"/>
  <c r="H69" i="14" s="1"/>
  <c r="H71" i="14" s="1"/>
  <c r="J66" i="14"/>
  <c r="J69" i="14" s="1"/>
  <c r="J71" i="14" s="1"/>
  <c r="L66" i="14"/>
  <c r="L69" i="14" s="1"/>
  <c r="L71" i="14" s="1"/>
  <c r="N66" i="14"/>
  <c r="N69" i="14" s="1"/>
  <c r="N71" i="14" s="1"/>
  <c r="J77" i="14"/>
  <c r="J79" i="14"/>
  <c r="N77" i="14"/>
  <c r="N79" i="14"/>
  <c r="N10" i="16" l="1"/>
  <c r="O45" i="15"/>
  <c r="L10" i="16"/>
  <c r="O56" i="15"/>
  <c r="O15" i="15"/>
  <c r="J10" i="16"/>
  <c r="H10" i="16"/>
  <c r="O26" i="15"/>
  <c r="H79" i="14"/>
  <c r="H77" i="14"/>
  <c r="L77" i="14"/>
  <c r="L79" i="14"/>
  <c r="A45" i="1"/>
  <c r="O54" i="15"/>
  <c r="Q48" i="15"/>
  <c r="M47" i="15"/>
  <c r="M46" i="15"/>
  <c r="K46" i="15"/>
  <c r="K51" i="15" s="1"/>
  <c r="I46" i="15"/>
  <c r="I51" i="15" s="1"/>
  <c r="G46" i="15"/>
  <c r="G51" i="15" s="1"/>
  <c r="O24" i="15"/>
  <c r="M17" i="15"/>
  <c r="O17" i="15" s="1"/>
  <c r="M51" i="15" l="1"/>
  <c r="O47" i="15"/>
  <c r="Q47" i="15" s="1"/>
  <c r="Q18" i="15"/>
  <c r="Q17" i="15"/>
  <c r="M16" i="15"/>
  <c r="M21" i="15" s="1"/>
  <c r="K16" i="15"/>
  <c r="K21" i="15" s="1"/>
  <c r="I16" i="15"/>
  <c r="I21" i="15" s="1"/>
  <c r="G16" i="15"/>
  <c r="G21" i="15" s="1"/>
  <c r="K57" i="15" l="1"/>
  <c r="I57" i="15"/>
  <c r="G57" i="15"/>
  <c r="K27" i="15"/>
  <c r="I27" i="15"/>
  <c r="G27" i="15"/>
  <c r="A55" i="16" l="1"/>
  <c r="N87" i="16" l="1"/>
  <c r="L87" i="16"/>
  <c r="J87" i="16"/>
  <c r="H87" i="16"/>
  <c r="M57" i="15"/>
  <c r="M27" i="15"/>
  <c r="A80" i="1" l="1"/>
  <c r="N72" i="16" l="1"/>
  <c r="O43" i="15"/>
  <c r="Q43" i="15" l="1"/>
  <c r="O13" i="15"/>
  <c r="Q13" i="15" l="1"/>
  <c r="N22" i="14" l="1"/>
  <c r="N33" i="14" l="1"/>
  <c r="L33" i="14"/>
  <c r="J33" i="14"/>
  <c r="H33" i="14"/>
  <c r="L22" i="14"/>
  <c r="J22" i="14"/>
  <c r="H22" i="14"/>
  <c r="N17" i="14"/>
  <c r="L17" i="14"/>
  <c r="J17" i="14"/>
  <c r="H17" i="14"/>
  <c r="L23" i="14" l="1"/>
  <c r="L26" i="14" s="1"/>
  <c r="L28" i="14" s="1"/>
  <c r="H23" i="14"/>
  <c r="H26" i="14" s="1"/>
  <c r="H28" i="14" s="1"/>
  <c r="N23" i="14"/>
  <c r="N26" i="14" s="1"/>
  <c r="N28" i="14" s="1"/>
  <c r="J23" i="14"/>
  <c r="J26" i="14" s="1"/>
  <c r="J28" i="14" s="1"/>
  <c r="I29" i="1"/>
  <c r="O46" i="15" l="1"/>
  <c r="O49" i="15"/>
  <c r="Q49" i="15" s="1"/>
  <c r="Q45" i="15"/>
  <c r="O19" i="15"/>
  <c r="Q19" i="15" s="1"/>
  <c r="Q15" i="15"/>
  <c r="O16" i="15"/>
  <c r="J36" i="14"/>
  <c r="N36" i="14"/>
  <c r="H36" i="14"/>
  <c r="J34" i="14"/>
  <c r="L36" i="14"/>
  <c r="O57" i="15"/>
  <c r="H34" i="14"/>
  <c r="O27" i="15"/>
  <c r="L34" i="14"/>
  <c r="N34" i="14"/>
  <c r="O51" i="15" l="1"/>
  <c r="O21" i="15"/>
  <c r="Q50" i="15"/>
  <c r="Q20" i="15"/>
  <c r="O83" i="1" l="1"/>
  <c r="M83" i="1"/>
  <c r="K83" i="1"/>
  <c r="I83" i="1"/>
  <c r="O48" i="1"/>
  <c r="M48" i="1"/>
  <c r="K48" i="1"/>
  <c r="I48" i="1"/>
  <c r="K91" i="1"/>
  <c r="M64" i="1"/>
  <c r="I93" i="1"/>
  <c r="I91" i="1"/>
  <c r="I96" i="1"/>
  <c r="I94" i="1"/>
  <c r="Q24" i="15"/>
  <c r="Q53" i="15"/>
  <c r="M96" i="1"/>
  <c r="M94" i="1"/>
  <c r="M93" i="1"/>
  <c r="M91" i="1"/>
  <c r="Q54" i="15"/>
  <c r="L72" i="16"/>
  <c r="J72" i="16"/>
  <c r="H72" i="16"/>
  <c r="O94" i="1"/>
  <c r="O93" i="1"/>
  <c r="O91" i="1"/>
  <c r="K94" i="1"/>
  <c r="K93" i="1"/>
  <c r="M29" i="1"/>
  <c r="M58" i="1"/>
  <c r="K58" i="1"/>
  <c r="K29" i="1"/>
  <c r="I58" i="1"/>
  <c r="Q42" i="15"/>
  <c r="Q46" i="15" s="1"/>
  <c r="Q51" i="15" s="1"/>
  <c r="I15" i="1"/>
  <c r="M15" i="1"/>
  <c r="Q12" i="15"/>
  <c r="Q16" i="15" s="1"/>
  <c r="Q21" i="15" s="1"/>
  <c r="O64" i="1"/>
  <c r="O58" i="1"/>
  <c r="K64" i="1"/>
  <c r="O29" i="1"/>
  <c r="O15" i="1"/>
  <c r="K15" i="1"/>
  <c r="I64" i="1"/>
  <c r="Q23" i="15"/>
  <c r="K65" i="1" l="1"/>
  <c r="K96" i="1"/>
  <c r="M65" i="1"/>
  <c r="I65" i="1"/>
  <c r="M30" i="1"/>
  <c r="O96" i="1"/>
  <c r="I30" i="1"/>
  <c r="O30" i="1"/>
  <c r="K30" i="1"/>
  <c r="O65" i="1"/>
  <c r="M97" i="1" l="1"/>
  <c r="M98" i="1" s="1"/>
  <c r="M99" i="1" s="1"/>
  <c r="M109" i="1" s="1"/>
  <c r="I97" i="1"/>
  <c r="I98" i="1" s="1"/>
  <c r="I99" i="1" s="1"/>
  <c r="I109" i="1" s="1"/>
  <c r="J31" i="16"/>
  <c r="J41" i="16" s="1"/>
  <c r="J44" i="16" s="1"/>
  <c r="J89" i="16" s="1"/>
  <c r="J91" i="16" s="1"/>
  <c r="N31" i="16"/>
  <c r="N41" i="16" s="1"/>
  <c r="N44" i="16" s="1"/>
  <c r="N89" i="16" s="1"/>
  <c r="N91" i="16" s="1"/>
  <c r="H31" i="16"/>
  <c r="H41" i="16" s="1"/>
  <c r="H44" i="16" s="1"/>
  <c r="L31" i="16"/>
  <c r="L41" i="16" s="1"/>
  <c r="L44" i="16" s="1"/>
  <c r="L89" i="16" s="1"/>
  <c r="L91" i="16" s="1"/>
  <c r="H89" i="16" l="1"/>
  <c r="H91" i="16" s="1"/>
  <c r="Q56" i="15"/>
  <c r="Q57" i="15" s="1"/>
  <c r="Q26" i="15"/>
  <c r="Q27" i="15" s="1"/>
  <c r="O97" i="1" l="1"/>
  <c r="O98" i="1" s="1"/>
  <c r="O99" i="1" s="1"/>
  <c r="O109" i="1" s="1"/>
  <c r="K97" i="1"/>
  <c r="K98" i="1" s="1"/>
  <c r="K99" i="1" s="1"/>
  <c r="K109" i="1" s="1"/>
</calcChain>
</file>

<file path=xl/sharedStrings.xml><?xml version="1.0" encoding="utf-8"?>
<sst xmlns="http://schemas.openxmlformats.org/spreadsheetml/2006/main" count="403" uniqueCount="214">
  <si>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</si>
  <si>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</si>
  <si>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</si>
  <si>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</si>
  <si>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</si>
  <si>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</si>
  <si>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</si>
  <si>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</si>
  <si>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</si>
  <si>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</si>
  <si>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</si>
  <si>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</si>
  <si>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</si>
  <si>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</si>
  <si>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</si>
  <si>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</si>
  <si>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</si>
  <si>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</si>
  <si>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</si>
  <si>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</si>
  <si>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</si>
  <si>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</si>
  <si>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</si>
  <si>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รับเงินค่าหุ้นเพิ่มทุน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</si>
  <si>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</si>
  <si>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</si>
  <si>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</si>
  <si>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</si>
  <si>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</si>
  <si>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</si>
  <si>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</si>
  <si>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</si>
  <si>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</si>
  <si>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</si>
  <si>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</si>
  <si>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</si>
  <si>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</si>
  <si>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</si>
  <si>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</si>
  <si>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</si>
  <si>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</si>
  <si>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</si>
  <si>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</si>
  <si>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</si>
  <si>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</si>
  <si>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</si>
  <si>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</si>
  <si>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</si>
  <si>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</si>
  <si>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</si>
  <si>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</si>
  <si>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</si>
  <si>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</si>
  <si>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</si>
  <si>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</si>
  <si>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</si>
  <si>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</si>
  <si>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</si>
  <si>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</si>
  <si>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</si>
  <si>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</si>
  <si>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</si>
  <si>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</si>
  <si>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</si>
  <si>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</si>
  <si>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</si>
  <si>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</si>
  <si>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</si>
  <si>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</si>
  <si>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</si>
  <si>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</si>
  <si>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</si>
  <si>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</si>
  <si>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</si>
  <si>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</si>
  <si>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</si>
  <si>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</si>
  <si>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</si>
  <si>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</si>
  <si>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</si>
  <si>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</si>
  <si>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</si>
  <si>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</si>
  <si>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</si>
  <si>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</si>
  <si>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</si>
  <si>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</si>
  <si>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</si>
  <si>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</si>
  <si>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</si>
  <si>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</si>
  <si>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</si>
  <si>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</si>
  <si>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</si>
  <si>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</si>
  <si>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</si>
  <si>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</si>
  <si>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</si>
  <si>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</si>
  <si>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</si>
  <si>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</si>
  <si>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</si>
  <si>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</si>
  <si>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</si>
  <si>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</si>
  <si>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</si>
  <si>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</si>
  <si>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</si>
  <si>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</si>
  <si>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</si>
  <si>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Profit before share of gain (loss) on investments in joint venture</t>
  </si>
  <si>
    <t>Finance costs</t>
  </si>
  <si>
    <t>Share of gain (loss) on investment in joint venture by equity method</t>
  </si>
  <si>
    <t>Profit before income tax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</si>
  <si>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</si>
  <si>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</si>
  <si>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</si>
  <si>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</si>
  <si>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</si>
  <si>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</si>
  <si>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</si>
  <si>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2023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</si>
  <si>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</si>
  <si>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</si>
  <si>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</si>
  <si>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</si>
  <si>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</si>
  <si>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</si>
  <si>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</si>
  <si>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</si>
  <si>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</si>
  <si>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</si>
  <si>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</si>
  <si>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</si>
  <si>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</si>
  <si>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</si>
  <si>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Balance as at January 1, 2023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</si>
  <si>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</si>
  <si>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</si>
  <si>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</si>
  <si>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</si>
  <si>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</si>
  <si>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</si>
  <si>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</si>
  <si>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</si>
  <si>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</si>
  <si>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</si>
  <si>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</si>
  <si>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</si>
  <si>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</si>
  <si>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</si>
  <si>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</si>
  <si>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</si>
  <si>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</si>
  <si>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</si>
  <si>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</si>
  <si>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</si>
  <si>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</si>
  <si>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</si>
  <si>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</si>
  <si>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</si>
  <si>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</si>
  <si>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</si>
  <si>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</si>
  <si>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</si>
  <si>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</si>
  <si>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</si>
  <si>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</si>
  <si>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</si>
  <si>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</si>
  <si>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</si>
  <si>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</si>
  <si>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</si>
  <si>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</si>
  <si>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</si>
  <si>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</si>
  <si>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</si>
  <si>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</si>
  <si>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</si>
  <si>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</si>
  <si>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</si>
  <si>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</si>
  <si>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</si>
  <si>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</si>
  <si>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</si>
  <si>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Balance as at December 31, 2023</t>
  </si>
  <si>
    <t>December 31, 2023</t>
  </si>
  <si>
    <t>Dividend received from subsidiaries</t>
  </si>
  <si>
    <t>Dividend received from  joint venture</t>
  </si>
  <si>
    <t>7</t>
  </si>
  <si>
    <t>(UNAUDITED/REVIEWED ONLY)</t>
  </si>
  <si>
    <t>2024</t>
  </si>
  <si>
    <t>Profit  for the period</t>
  </si>
  <si>
    <t>Other comprehensive income for the period</t>
  </si>
  <si>
    <t>Total comprehensive income for the period</t>
  </si>
  <si>
    <t>Balance as at January 1, 2024</t>
  </si>
  <si>
    <t>(UNAUDITED/</t>
  </si>
  <si>
    <t xml:space="preserve"> (AUDITED)</t>
  </si>
  <si>
    <t>REVIEWED ONLY)</t>
  </si>
  <si>
    <t>9</t>
  </si>
  <si>
    <t>23</t>
  </si>
  <si>
    <t>FOR THE THREE-MONTH PERIODS ENDED JUNE 30, 2024</t>
  </si>
  <si>
    <t>FOR THE SIX-MONTH PERIODS ENDED JUNE 30, 2024</t>
  </si>
  <si>
    <t>Balance as at June 30, 2023</t>
  </si>
  <si>
    <t>Balance as at June 30, 2024</t>
  </si>
  <si>
    <t>AS AT JUNE 30, 2024</t>
  </si>
  <si>
    <t>June 30, 2024</t>
  </si>
  <si>
    <t>Cash and cash equivalents, as at June 30</t>
  </si>
  <si>
    <t>8</t>
  </si>
  <si>
    <t>33.3</t>
  </si>
  <si>
    <t>21</t>
  </si>
  <si>
    <t>20.1</t>
  </si>
  <si>
    <t>33.1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</si>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</sst>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14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43" fontId="86" fillId="0" borderId="17" xfId="82" applyFont="1" applyFill="1" applyBorder="1"/>
    <xf numFmtId="43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10" fontId="87" fillId="0" borderId="0" xfId="305" applyNumberFormat="1" applyFont="1" applyFill="1"/>
    <xf numFmtId="185" fontId="87" fillId="0" borderId="0" xfId="320" applyNumberFormat="1" applyFont="1" applyFill="1"/>
    <xf numFmtId="39" fontId="74" fillId="0" borderId="16" xfId="143" applyNumberFormat="1" applyFont="1" applyFill="1" applyBorder="1"/>
    <xf numFmtId="185" fontId="86" fillId="0" borderId="14" xfId="82" applyNumberFormat="1" applyFont="1" applyFill="1" applyBorder="1"/>
    <xf numFmtId="185" fontId="86" fillId="0" borderId="15" xfId="82" applyNumberFormat="1" applyFont="1" applyFill="1" applyBorder="1"/>
    <xf numFmtId="39" fontId="86" fillId="0" borderId="0" xfId="436" applyFont="1" applyFill="1" applyAlignment="1">
      <alignment horizontal="center"/>
    </xf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7" fillId="0" borderId="0" xfId="436" applyFont="1" applyFill="1" applyAlignment="1">
      <alignment horizontal="center"/>
    </xf>
    <xf numFmtId="39" fontId="86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4" fillId="0" borderId="0" xfId="437" applyFont="1" applyFill="1" applyAlignment="1">
      <alignment horizontal="right"/>
    </xf>
    <xf numFmtId="39" fontId="86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6" fillId="0" borderId="0" xfId="0" applyNumberFormat="1" applyFont="1" applyFill="1"/>
    <xf numFmtId="39" fontId="86" fillId="0" borderId="0" xfId="0" applyNumberFormat="1" applyFont="1" applyFill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39" fontId="86" fillId="0" borderId="0" xfId="436" applyFont="1" applyFill="1" applyAlignment="1">
      <alignment horizontal="left"/>
    </xf>
    <xf numFmtId="39" fontId="87" fillId="0" borderId="0" xfId="436" applyFont="1" applyFill="1"/>
    <xf numFmtId="39" fontId="86" fillId="0" borderId="0" xfId="436" applyFont="1" applyFill="1"/>
    <xf numFmtId="39" fontId="86" fillId="0" borderId="0" xfId="436" quotePrefix="1" applyFont="1" applyFill="1" applyAlignment="1">
      <alignment horizontal="center"/>
    </xf>
    <xf numFmtId="169" fontId="86" fillId="0" borderId="0" xfId="436" applyNumberFormat="1" applyFont="1" applyFill="1"/>
    <xf numFmtId="169" fontId="86" fillId="0" borderId="0" xfId="0" applyNumberFormat="1" applyFont="1" applyFill="1"/>
    <xf numFmtId="182" fontId="86" fillId="0" borderId="0" xfId="0" applyNumberFormat="1" applyFont="1" applyFill="1" applyAlignment="1">
      <alignment horizontal="center"/>
    </xf>
    <xf numFmtId="39" fontId="86" fillId="0" borderId="0" xfId="436" applyFont="1" applyFill="1" applyAlignment="1">
      <alignment horizontal="right"/>
    </xf>
    <xf numFmtId="169" fontId="86" fillId="0" borderId="14" xfId="436" applyNumberFormat="1" applyFont="1" applyFill="1" applyBorder="1"/>
    <xf numFmtId="39" fontId="87" fillId="0" borderId="0" xfId="436" applyFont="1" applyFill="1" applyAlignment="1">
      <alignment horizontal="left"/>
    </xf>
    <xf numFmtId="39" fontId="87" fillId="0" borderId="0" xfId="436" applyFont="1" applyFill="1" applyAlignment="1">
      <alignment horizontal="right"/>
    </xf>
    <xf numFmtId="169" fontId="87" fillId="0" borderId="0" xfId="0" applyNumberFormat="1" applyFont="1" applyFill="1"/>
    <xf numFmtId="169" fontId="87" fillId="0" borderId="0" xfId="436" applyNumberFormat="1" applyFont="1" applyFill="1"/>
    <xf numFmtId="183" fontId="86" fillId="0" borderId="0" xfId="0" applyNumberFormat="1" applyFont="1" applyFill="1" applyAlignment="1">
      <alignment horizontal="center"/>
    </xf>
    <xf numFmtId="184" fontId="86" fillId="0" borderId="0" xfId="436" quotePrefix="1" applyNumberFormat="1" applyFont="1" applyFill="1" applyAlignment="1">
      <alignment horizontal="center"/>
    </xf>
    <xf numFmtId="169" fontId="86" fillId="0" borderId="15" xfId="436" applyNumberFormat="1" applyFont="1" applyFill="1" applyBorder="1"/>
    <xf numFmtId="37" fontId="86" fillId="0" borderId="0" xfId="436" applyNumberFormat="1" applyFont="1" applyFill="1"/>
    <xf numFmtId="0" fontId="86" fillId="0" borderId="0" xfId="0" applyFont="1" applyFill="1"/>
    <xf numFmtId="0" fontId="86" fillId="0" borderId="0" xfId="0" applyFont="1" applyFill="1" applyAlignment="1">
      <alignment horizontal="center"/>
    </xf>
    <xf numFmtId="39" fontId="86" fillId="0" borderId="0" xfId="436" quotePrefix="1" applyFont="1" applyFill="1" applyAlignment="1">
      <alignment horizontal="center"/>
    </xf>
    <xf numFmtId="39" fontId="74" fillId="0" borderId="0" xfId="436" applyFont="1" applyFill="1" applyAlignment="1">
      <alignment horizontal="center"/>
    </xf>
    <xf numFmtId="185" fontId="86" fillId="0" borderId="14" xfId="436" applyNumberFormat="1" applyFont="1" applyFill="1" applyBorder="1" applyAlignment="1">
      <alignment horizontal="center"/>
    </xf>
    <xf numFmtId="169" fontId="86" fillId="0" borderId="17" xfId="436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69" fontId="89" fillId="0" borderId="0" xfId="436" applyNumberFormat="1" applyFont="1" applyFill="1"/>
    <xf numFmtId="169" fontId="89" fillId="0" borderId="0" xfId="0" applyNumberFormat="1" applyFont="1" applyFill="1"/>
    <xf numFmtId="39" fontId="88" fillId="0" borderId="0" xfId="0" applyNumberFormat="1" applyFont="1" applyFill="1"/>
    <xf numFmtId="169" fontId="88" fillId="0" borderId="0" xfId="436" applyNumberFormat="1" applyFont="1" applyFill="1"/>
    <xf numFmtId="169" fontId="88" fillId="0" borderId="0" xfId="0" applyNumberFormat="1" applyFont="1" applyFill="1"/>
    <xf numFmtId="0" fontId="87" fillId="0" borderId="0" xfId="0" applyFont="1" applyFill="1"/>
    <xf numFmtId="40" fontId="86" fillId="0" borderId="0" xfId="436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right"/>
    </xf>
    <xf numFmtId="185" fontId="74" fillId="0" borderId="14" xfId="436" applyNumberFormat="1" applyFont="1" applyFill="1" applyBorder="1" applyAlignment="1">
      <alignment horizontal="center"/>
    </xf>
    <xf numFmtId="39" fontId="74" fillId="0" borderId="14" xfId="437" applyFont="1" applyFill="1" applyBorder="1" applyAlignment="1">
      <alignment horizontal="right"/>
    </xf>
    <xf numFmtId="39" fontId="87" fillId="0" borderId="0" xfId="0" quotePrefix="1" applyNumberFormat="1" applyFont="1" applyFill="1" applyAlignment="1">
      <alignment horizontal="center"/>
    </xf>
    <xf numFmtId="185" fontId="86" fillId="0" borderId="0" xfId="436" applyNumberFormat="1" applyFont="1" applyFill="1"/>
    <xf numFmtId="185" fontId="86" fillId="0" borderId="0" xfId="0" applyNumberFormat="1" applyFont="1" applyFill="1"/>
    <xf numFmtId="185" fontId="86" fillId="0" borderId="14" xfId="436" applyNumberFormat="1" applyFont="1" applyFill="1" applyBorder="1"/>
    <xf numFmtId="185" fontId="87" fillId="0" borderId="0" xfId="0" applyNumberFormat="1" applyFont="1" applyFill="1"/>
    <xf numFmtId="185" fontId="87" fillId="0" borderId="0" xfId="436" applyNumberFormat="1" applyFont="1" applyFill="1"/>
    <xf numFmtId="185" fontId="86" fillId="0" borderId="16" xfId="436" applyNumberFormat="1" applyFont="1" applyFill="1" applyBorder="1"/>
    <xf numFmtId="185" fontId="86" fillId="0" borderId="15" xfId="436" applyNumberFormat="1" applyFont="1" applyFill="1" applyBorder="1"/>
    <xf numFmtId="167" fontId="86" fillId="0" borderId="0" xfId="0" quotePrefix="1" applyNumberFormat="1" applyFont="1" applyFill="1" applyAlignment="1">
      <alignment horizontal="center"/>
    </xf>
    <xf numFmtId="170" fontId="86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185" fontId="74" fillId="0" borderId="16" xfId="436" applyNumberFormat="1" applyFont="1" applyFill="1" applyBorder="1" applyAlignment="1">
      <alignment horizontal="center"/>
    </xf>
    <xf numFmtId="39" fontId="74" fillId="0" borderId="0" xfId="437" applyFont="1" applyFill="1"/>
    <xf numFmtId="39" fontId="74" fillId="0" borderId="0" xfId="0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center"/>
    </xf>
    <xf numFmtId="185" fontId="74" fillId="0" borderId="0" xfId="437" applyNumberFormat="1" applyFont="1" applyFill="1" applyAlignment="1">
      <alignment horizontal="center"/>
    </xf>
    <xf numFmtId="185" fontId="74" fillId="0" borderId="16" xfId="437" applyNumberFormat="1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88" fillId="0" borderId="0" xfId="0" applyNumberFormat="1" applyFont="1" applyFill="1" applyAlignment="1">
      <alignment horizontal="center"/>
    </xf>
    <xf numFmtId="185" fontId="74" fillId="0" borderId="16" xfId="437" applyNumberFormat="1" applyFont="1" applyFill="1" applyBorder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/>
    <xf numFmtId="39" fontId="74" fillId="0" borderId="0" xfId="232" quotePrefix="1" applyNumberFormat="1" applyFont="1" applyFill="1" applyAlignment="1">
      <alignment horizontal="center"/>
    </xf>
    <xf numFmtId="39" fontId="74" fillId="0" borderId="16" xfId="232" applyNumberFormat="1" applyFont="1" applyFill="1" applyBorder="1"/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74" fillId="0" borderId="0" xfId="436" applyFont="1" applyFill="1" applyAlignment="1">
      <alignment horizontal="left"/>
    </xf>
    <xf numFmtId="0" fontId="74" fillId="0" borderId="0" xfId="0" applyFont="1" applyFill="1"/>
    <xf numFmtId="185" fontId="74" fillId="0" borderId="0" xfId="436" applyNumberFormat="1" applyFont="1" applyFill="1" applyAlignment="1">
      <alignment horizontal="center"/>
    </xf>
    <xf numFmtId="185" fontId="74" fillId="0" borderId="18" xfId="437" applyNumberFormat="1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185" fontId="74" fillId="0" borderId="14" xfId="437" applyNumberFormat="1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87" fillId="0" borderId="0" xfId="290" applyNumberFormat="1" applyFont="1" applyFill="1"/>
    <xf numFmtId="39" fontId="90" fillId="0" borderId="0" xfId="436" applyFont="1" applyFill="1" applyAlignment="1">
      <alignment horizontal="center"/>
    </xf>
    <xf numFmtId="39" fontId="86" fillId="0" borderId="0" xfId="290" applyNumberFormat="1" applyFont="1" applyFill="1"/>
    <xf numFmtId="39" fontId="86" fillId="0" borderId="0" xfId="437" applyFont="1" applyFill="1" applyAlignment="1">
      <alignment horizontal="right"/>
    </xf>
    <xf numFmtId="39" fontId="74" fillId="0" borderId="0" xfId="436" applyFont="1" applyFill="1"/>
    <xf numFmtId="39" fontId="74" fillId="0" borderId="0" xfId="290" applyNumberFormat="1" applyFont="1" applyFill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9"/>
  <sheetViews>
    <sheetView view="pageBreakPreview" topLeftCell="A91" zoomScaleNormal="100" zoomScaleSheetLayoutView="100" workbookViewId="0">
      <selection activeCell="A91" sqref="A1:XFD1048576"/>
    </sheetView>
  </sheetViews>
  <sheetFormatPr defaultColWidth="9.33203125" defaultRowHeight="26.25" customHeight="1"/>
  <cols>
    <col min="1" max="1" width="6.6640625" style="34" customWidth="1"/>
    <col min="2" max="4" width="6.33203125" style="34" customWidth="1"/>
    <col min="5" max="5" width="8.33203125" style="34" customWidth="1"/>
    <col min="6" max="6" width="20.109375" style="34" customWidth="1"/>
    <col min="7" max="7" width="8" style="34" customWidth="1"/>
    <col min="8" max="8" width="1.33203125" style="34" customWidth="1"/>
    <col min="9" max="9" width="17.6640625" style="34" customWidth="1"/>
    <col min="10" max="10" width="0.6640625" style="34" customWidth="1"/>
    <col min="11" max="11" width="17.6640625" style="34" customWidth="1"/>
    <col min="12" max="12" width="0.6640625" style="34" customWidth="1"/>
    <col min="13" max="13" width="17.6640625" style="34" customWidth="1"/>
    <col min="14" max="14" width="0.6640625" style="34" customWidth="1"/>
    <col min="15" max="15" width="17.5546875" style="34" customWidth="1"/>
    <col min="16" max="16" width="4.33203125" style="34" hidden="1" customWidth="1"/>
    <col min="17" max="17" width="18.6640625" style="35" bestFit="1" customWidth="1"/>
    <col min="18" max="19" width="15.33203125" style="34" bestFit="1" customWidth="1"/>
    <col min="20" max="16384" width="9.33203125" style="34"/>
  </cols>
  <sheetData>
    <row r="1" spans="1:18" s="25" customFormat="1" ht="26.25" customHeight="1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26"/>
    </row>
    <row r="2" spans="1:18" s="25" customFormat="1" ht="26.25" customHeight="1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Q2" s="26"/>
    </row>
    <row r="3" spans="1:18" s="25" customFormat="1" ht="26.25" customHeight="1">
      <c r="A3" s="24" t="s">
        <v>205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Q3" s="26"/>
    </row>
    <row r="4" spans="1:18" s="25" customFormat="1" ht="26.25" customHeight="1">
      <c r="A4" s="27"/>
      <c r="B4" s="27"/>
      <c r="C4" s="27"/>
      <c r="D4" s="27"/>
      <c r="E4" s="27"/>
      <c r="F4" s="27"/>
      <c r="G4" s="28"/>
      <c r="H4" s="28"/>
      <c r="I4" s="28"/>
      <c r="J4" s="28"/>
      <c r="K4" s="29"/>
      <c r="L4" s="28"/>
      <c r="M4" s="28"/>
      <c r="N4" s="28"/>
      <c r="O4" s="30" t="s">
        <v>33</v>
      </c>
      <c r="Q4" s="26"/>
    </row>
    <row r="5" spans="1:18" s="25" customFormat="1" ht="26.25" customHeight="1">
      <c r="A5" s="27"/>
      <c r="B5" s="27"/>
      <c r="C5" s="28"/>
      <c r="D5" s="27"/>
      <c r="E5" s="27"/>
      <c r="F5" s="27"/>
      <c r="G5" s="28"/>
      <c r="H5" s="28"/>
      <c r="I5" s="31"/>
      <c r="J5" s="31" t="s">
        <v>34</v>
      </c>
      <c r="K5" s="32"/>
      <c r="L5" s="28"/>
      <c r="M5" s="31"/>
      <c r="N5" s="31" t="s">
        <v>35</v>
      </c>
      <c r="O5" s="32"/>
      <c r="Q5" s="26"/>
    </row>
    <row r="6" spans="1:18" s="25" customFormat="1" ht="26.25" customHeight="1">
      <c r="B6" s="27"/>
      <c r="C6" s="28" t="s">
        <v>36</v>
      </c>
      <c r="D6" s="27"/>
      <c r="E6" s="27"/>
      <c r="G6" s="28" t="s">
        <v>37</v>
      </c>
      <c r="H6" s="28"/>
      <c r="I6" s="33" t="s">
        <v>206</v>
      </c>
      <c r="J6" s="34"/>
      <c r="K6" s="33" t="s">
        <v>186</v>
      </c>
      <c r="L6" s="35"/>
      <c r="M6" s="33" t="s">
        <v>206</v>
      </c>
      <c r="N6" s="34"/>
      <c r="O6" s="33" t="s">
        <v>186</v>
      </c>
      <c r="P6" s="27"/>
      <c r="Q6" s="26"/>
    </row>
    <row r="7" spans="1:18" s="25" customFormat="1" ht="26.25" customHeight="1">
      <c r="B7" s="27"/>
      <c r="C7" s="28"/>
      <c r="D7" s="27"/>
      <c r="E7" s="27"/>
      <c r="G7" s="28"/>
      <c r="H7" s="28"/>
      <c r="I7" s="36" t="s">
        <v>196</v>
      </c>
      <c r="J7" s="34"/>
      <c r="K7" s="36" t="s">
        <v>197</v>
      </c>
      <c r="L7" s="35"/>
      <c r="M7" s="36" t="s">
        <v>196</v>
      </c>
      <c r="N7" s="34"/>
      <c r="O7" s="36" t="s">
        <v>197</v>
      </c>
      <c r="P7" s="27"/>
      <c r="Q7" s="26"/>
    </row>
    <row r="8" spans="1:18" s="25" customFormat="1" ht="26.25" customHeight="1">
      <c r="B8" s="27"/>
      <c r="C8" s="28"/>
      <c r="D8" s="27"/>
      <c r="E8" s="27"/>
      <c r="G8" s="28"/>
      <c r="H8" s="28"/>
      <c r="I8" s="36" t="s">
        <v>198</v>
      </c>
      <c r="J8" s="34"/>
      <c r="K8" s="36"/>
      <c r="L8" s="35"/>
      <c r="M8" s="36" t="s">
        <v>198</v>
      </c>
      <c r="N8" s="34"/>
      <c r="O8" s="36"/>
      <c r="P8" s="27"/>
      <c r="Q8" s="26"/>
    </row>
    <row r="9" spans="1:18" s="25" customFormat="1" ht="26.25" customHeight="1">
      <c r="A9" s="37" t="s">
        <v>38</v>
      </c>
      <c r="B9" s="38"/>
      <c r="C9" s="38"/>
      <c r="D9" s="38"/>
      <c r="E9" s="38"/>
      <c r="G9" s="38"/>
      <c r="H9" s="38"/>
      <c r="I9" s="38"/>
      <c r="K9" s="38"/>
      <c r="M9" s="38"/>
      <c r="O9" s="38"/>
      <c r="Q9" s="26"/>
    </row>
    <row r="10" spans="1:18" ht="26.25" customHeight="1">
      <c r="A10" s="37" t="s">
        <v>39</v>
      </c>
      <c r="B10" s="39"/>
      <c r="C10" s="39"/>
      <c r="D10" s="39"/>
      <c r="E10" s="39"/>
      <c r="G10" s="40" t="s">
        <v>22</v>
      </c>
      <c r="H10" s="40"/>
      <c r="I10" s="41">
        <v>40992697.170000002</v>
      </c>
      <c r="J10" s="42"/>
      <c r="K10" s="41">
        <v>31064542.690000001</v>
      </c>
      <c r="L10" s="42"/>
      <c r="M10" s="41">
        <v>28656619.579999998</v>
      </c>
      <c r="N10" s="42"/>
      <c r="O10" s="41">
        <v>21081817.390000001</v>
      </c>
    </row>
    <row r="11" spans="1:18" ht="26.25" customHeight="1">
      <c r="A11" s="37" t="s">
        <v>40</v>
      </c>
      <c r="B11" s="37"/>
      <c r="C11" s="39"/>
      <c r="D11" s="39"/>
      <c r="E11" s="39"/>
      <c r="G11" s="40" t="s">
        <v>20</v>
      </c>
      <c r="H11" s="40"/>
      <c r="I11" s="41">
        <v>1549580240.4199998</v>
      </c>
      <c r="J11" s="42"/>
      <c r="K11" s="41">
        <v>1527380686.9999993</v>
      </c>
      <c r="L11" s="42"/>
      <c r="M11" s="41">
        <v>1549580240.4199998</v>
      </c>
      <c r="N11" s="42"/>
      <c r="O11" s="41">
        <v>1527380686.9999993</v>
      </c>
      <c r="Q11" s="1"/>
    </row>
    <row r="12" spans="1:18" ht="26.25" customHeight="1">
      <c r="A12" s="37" t="s">
        <v>41</v>
      </c>
      <c r="B12" s="37"/>
      <c r="C12" s="39"/>
      <c r="D12" s="39"/>
      <c r="E12" s="39"/>
      <c r="G12" s="40" t="s">
        <v>189</v>
      </c>
      <c r="H12" s="40"/>
      <c r="I12" s="41">
        <v>4342412.55</v>
      </c>
      <c r="J12" s="42"/>
      <c r="K12" s="41">
        <v>1574124.6300000001</v>
      </c>
      <c r="L12" s="42"/>
      <c r="M12" s="41">
        <v>4342412.55</v>
      </c>
      <c r="N12" s="42"/>
      <c r="O12" s="41">
        <v>1574124.6300000001</v>
      </c>
      <c r="Q12" s="1"/>
    </row>
    <row r="13" spans="1:18" ht="26.25" customHeight="1">
      <c r="A13" s="37" t="s">
        <v>42</v>
      </c>
      <c r="B13" s="39"/>
      <c r="C13" s="39"/>
      <c r="D13" s="39"/>
      <c r="E13" s="39"/>
      <c r="G13" s="40" t="s">
        <v>208</v>
      </c>
      <c r="H13" s="40"/>
      <c r="I13" s="41">
        <v>20633082.590000007</v>
      </c>
      <c r="J13" s="42"/>
      <c r="K13" s="41">
        <v>21740863.37000002</v>
      </c>
      <c r="L13" s="42"/>
      <c r="M13" s="41">
        <v>16818711.280000009</v>
      </c>
      <c r="N13" s="42"/>
      <c r="O13" s="41">
        <v>17236962.78000002</v>
      </c>
    </row>
    <row r="14" spans="1:18" ht="26.25" customHeight="1">
      <c r="A14" s="37" t="s">
        <v>43</v>
      </c>
      <c r="B14" s="39"/>
      <c r="C14" s="39"/>
      <c r="D14" s="39"/>
      <c r="E14" s="39"/>
      <c r="G14" s="40" t="s">
        <v>199</v>
      </c>
      <c r="H14" s="40"/>
      <c r="I14" s="41">
        <v>19886497.879999995</v>
      </c>
      <c r="J14" s="42"/>
      <c r="K14" s="41">
        <v>19245634.470000021</v>
      </c>
      <c r="L14" s="42"/>
      <c r="M14" s="41">
        <v>19886497.879999995</v>
      </c>
      <c r="N14" s="42"/>
      <c r="O14" s="41">
        <v>19245634.470000021</v>
      </c>
      <c r="Q14" s="43"/>
    </row>
    <row r="15" spans="1:18" ht="26.25" customHeight="1">
      <c r="A15" s="39"/>
      <c r="B15" s="37" t="s">
        <v>44</v>
      </c>
      <c r="C15" s="39"/>
      <c r="D15" s="39"/>
      <c r="E15" s="39"/>
      <c r="G15" s="44"/>
      <c r="H15" s="44"/>
      <c r="I15" s="45">
        <f>SUM(I10:I14)</f>
        <v>1635434930.6099997</v>
      </c>
      <c r="J15" s="42"/>
      <c r="K15" s="45">
        <f>SUM(K10:K14)</f>
        <v>1601005852.1599996</v>
      </c>
      <c r="L15" s="42"/>
      <c r="M15" s="45">
        <f>SUM(M10:M14)</f>
        <v>1619284481.7099996</v>
      </c>
      <c r="N15" s="42"/>
      <c r="O15" s="45">
        <f>SUM(O10:O14)</f>
        <v>1586519226.2699995</v>
      </c>
      <c r="Q15" s="1"/>
      <c r="R15" s="2"/>
    </row>
    <row r="16" spans="1:18" s="25" customFormat="1" ht="26.25" customHeight="1">
      <c r="A16" s="37" t="s">
        <v>45</v>
      </c>
      <c r="B16" s="46"/>
      <c r="C16" s="38"/>
      <c r="D16" s="38"/>
      <c r="E16" s="38"/>
      <c r="G16" s="47"/>
      <c r="H16" s="47"/>
      <c r="I16" s="19"/>
      <c r="J16" s="48"/>
      <c r="K16" s="49"/>
      <c r="L16" s="48"/>
      <c r="M16" s="19"/>
      <c r="N16" s="48"/>
      <c r="O16" s="49"/>
      <c r="Q16" s="26"/>
    </row>
    <row r="17" spans="1:17" ht="26.25" customHeight="1">
      <c r="A17" s="37" t="s">
        <v>46</v>
      </c>
      <c r="B17" s="37"/>
      <c r="C17" s="39"/>
      <c r="D17" s="39"/>
      <c r="E17" s="39"/>
      <c r="G17" s="40" t="s">
        <v>20</v>
      </c>
      <c r="H17" s="40"/>
      <c r="I17" s="41">
        <v>3403770662.9300003</v>
      </c>
      <c r="J17" s="42"/>
      <c r="K17" s="41">
        <v>3168126236.0799999</v>
      </c>
      <c r="L17" s="42"/>
      <c r="M17" s="41">
        <v>3403770662.9300003</v>
      </c>
      <c r="N17" s="42"/>
      <c r="O17" s="41">
        <v>3168126236.0799999</v>
      </c>
      <c r="Q17" s="50"/>
    </row>
    <row r="18" spans="1:17" ht="26.25" customHeight="1">
      <c r="A18" s="37" t="s">
        <v>47</v>
      </c>
      <c r="B18" s="37"/>
      <c r="C18" s="39"/>
      <c r="D18" s="39"/>
      <c r="E18" s="39"/>
      <c r="G18" s="40" t="s">
        <v>189</v>
      </c>
      <c r="H18" s="40"/>
      <c r="I18" s="41">
        <v>13309849.74</v>
      </c>
      <c r="J18" s="42"/>
      <c r="K18" s="41">
        <v>5423418.2600000007</v>
      </c>
      <c r="L18" s="42"/>
      <c r="M18" s="41">
        <v>13309849.74</v>
      </c>
      <c r="N18" s="42"/>
      <c r="O18" s="41">
        <v>5423418.2600000007</v>
      </c>
      <c r="Q18" s="50"/>
    </row>
    <row r="19" spans="1:17" ht="26.25" customHeight="1">
      <c r="A19" s="37" t="s">
        <v>48</v>
      </c>
      <c r="B19" s="37"/>
      <c r="C19" s="39"/>
      <c r="D19" s="39"/>
      <c r="E19" s="39"/>
      <c r="G19" s="40" t="s">
        <v>4</v>
      </c>
      <c r="H19" s="40"/>
      <c r="I19" s="41">
        <v>0</v>
      </c>
      <c r="J19" s="42"/>
      <c r="K19" s="41">
        <v>0</v>
      </c>
      <c r="L19" s="42"/>
      <c r="M19" s="41">
        <v>5000000</v>
      </c>
      <c r="N19" s="42"/>
      <c r="O19" s="41">
        <v>5000000</v>
      </c>
      <c r="Q19" s="50"/>
    </row>
    <row r="20" spans="1:17" ht="26.25" customHeight="1">
      <c r="A20" s="37" t="s">
        <v>49</v>
      </c>
      <c r="B20" s="37"/>
      <c r="C20" s="39"/>
      <c r="D20" s="39"/>
      <c r="E20" s="39"/>
      <c r="G20" s="40" t="s">
        <v>0</v>
      </c>
      <c r="H20" s="40"/>
      <c r="I20" s="41">
        <v>66623725.960000001</v>
      </c>
      <c r="J20" s="42"/>
      <c r="K20" s="41">
        <v>65864166.590000004</v>
      </c>
      <c r="L20" s="42"/>
      <c r="M20" s="41">
        <v>36000000</v>
      </c>
      <c r="N20" s="42"/>
      <c r="O20" s="41">
        <v>36000000</v>
      </c>
      <c r="Q20" s="1"/>
    </row>
    <row r="21" spans="1:17" ht="26.25" customHeight="1">
      <c r="A21" s="37" t="s">
        <v>50</v>
      </c>
      <c r="B21" s="37"/>
      <c r="C21" s="39"/>
      <c r="D21" s="39"/>
      <c r="E21" s="39"/>
      <c r="G21" s="40" t="s">
        <v>3</v>
      </c>
      <c r="H21" s="40"/>
      <c r="I21" s="41">
        <v>0</v>
      </c>
      <c r="J21" s="42"/>
      <c r="K21" s="41">
        <v>0</v>
      </c>
      <c r="L21" s="42"/>
      <c r="M21" s="41">
        <v>0</v>
      </c>
      <c r="N21" s="42"/>
      <c r="O21" s="41">
        <v>0</v>
      </c>
      <c r="Q21" s="1"/>
    </row>
    <row r="22" spans="1:17" ht="26.25" customHeight="1">
      <c r="A22" s="37" t="s">
        <v>51</v>
      </c>
      <c r="B22" s="37"/>
      <c r="C22" s="39"/>
      <c r="D22" s="39"/>
      <c r="E22" s="39"/>
      <c r="G22" s="40" t="s">
        <v>8</v>
      </c>
      <c r="H22" s="40"/>
      <c r="I22" s="41">
        <v>2908761.92</v>
      </c>
      <c r="J22" s="42"/>
      <c r="K22" s="41">
        <v>1956330.8299999987</v>
      </c>
      <c r="L22" s="42"/>
      <c r="M22" s="41">
        <v>2908761.92</v>
      </c>
      <c r="N22" s="42"/>
      <c r="O22" s="41">
        <v>1956330.8299999987</v>
      </c>
    </row>
    <row r="23" spans="1:17" ht="26.25" customHeight="1">
      <c r="A23" s="37" t="s">
        <v>52</v>
      </c>
      <c r="B23" s="39"/>
      <c r="C23" s="39"/>
      <c r="D23" s="39"/>
      <c r="E23" s="39"/>
      <c r="G23" s="40" t="s">
        <v>10</v>
      </c>
      <c r="H23" s="40"/>
      <c r="I23" s="41">
        <v>22647831.450000003</v>
      </c>
      <c r="J23" s="42"/>
      <c r="K23" s="41">
        <v>23149228.109999996</v>
      </c>
      <c r="L23" s="42"/>
      <c r="M23" s="41">
        <v>19902461.090000004</v>
      </c>
      <c r="N23" s="42"/>
      <c r="O23" s="41">
        <v>19902618.629999999</v>
      </c>
    </row>
    <row r="24" spans="1:17" ht="26.25" customHeight="1">
      <c r="A24" s="37" t="s">
        <v>53</v>
      </c>
      <c r="B24" s="39"/>
      <c r="C24" s="39"/>
      <c r="D24" s="39"/>
      <c r="E24" s="39"/>
      <c r="G24" s="40" t="s">
        <v>12</v>
      </c>
      <c r="H24" s="40"/>
      <c r="I24" s="41">
        <v>34619146.380000003</v>
      </c>
      <c r="J24" s="42"/>
      <c r="K24" s="41">
        <v>32101938.399999999</v>
      </c>
      <c r="L24" s="42"/>
      <c r="M24" s="41">
        <v>34619146.380000003</v>
      </c>
      <c r="N24" s="42"/>
      <c r="O24" s="41">
        <v>32101938.399999999</v>
      </c>
    </row>
    <row r="25" spans="1:17" ht="26.25" customHeight="1">
      <c r="A25" s="37" t="s">
        <v>54</v>
      </c>
      <c r="B25" s="39"/>
      <c r="C25" s="39"/>
      <c r="D25" s="39"/>
      <c r="E25" s="39"/>
      <c r="G25" s="40" t="s">
        <v>14</v>
      </c>
      <c r="H25" s="40"/>
      <c r="I25" s="41">
        <v>5578006.7200000007</v>
      </c>
      <c r="J25" s="42"/>
      <c r="K25" s="41">
        <v>5638105.8600000003</v>
      </c>
      <c r="L25" s="42"/>
      <c r="M25" s="41">
        <v>5175539.4000000004</v>
      </c>
      <c r="N25" s="42"/>
      <c r="O25" s="41">
        <v>5229986.2300000004</v>
      </c>
    </row>
    <row r="26" spans="1:17" ht="26.25" customHeight="1">
      <c r="A26" s="37" t="s">
        <v>55</v>
      </c>
      <c r="B26" s="39"/>
      <c r="C26" s="39"/>
      <c r="D26" s="39"/>
      <c r="E26" s="39"/>
      <c r="G26" s="51" t="s">
        <v>209</v>
      </c>
      <c r="H26" s="40"/>
      <c r="I26" s="41">
        <v>78588645.920000002</v>
      </c>
      <c r="J26" s="42"/>
      <c r="K26" s="41">
        <v>74011971.470000014</v>
      </c>
      <c r="L26" s="42"/>
      <c r="M26" s="41">
        <v>79304381.469999999</v>
      </c>
      <c r="N26" s="42"/>
      <c r="O26" s="41">
        <v>74727707.020000011</v>
      </c>
    </row>
    <row r="27" spans="1:17" ht="26.25" customHeight="1">
      <c r="A27" s="37" t="s">
        <v>56</v>
      </c>
      <c r="B27" s="39"/>
      <c r="C27" s="39"/>
      <c r="D27" s="39"/>
      <c r="E27" s="39"/>
      <c r="G27" s="40" t="s">
        <v>16</v>
      </c>
      <c r="H27" s="40"/>
      <c r="I27" s="41">
        <v>2549423.25</v>
      </c>
      <c r="J27" s="42"/>
      <c r="K27" s="41">
        <v>2547100.1800000002</v>
      </c>
      <c r="L27" s="42"/>
      <c r="M27" s="41">
        <v>76000</v>
      </c>
      <c r="N27" s="42"/>
      <c r="O27" s="41">
        <v>76000</v>
      </c>
    </row>
    <row r="28" spans="1:17" ht="26.25" customHeight="1">
      <c r="A28" s="37" t="s">
        <v>57</v>
      </c>
      <c r="B28" s="39"/>
      <c r="C28" s="39"/>
      <c r="D28" s="39"/>
      <c r="E28" s="39"/>
      <c r="H28" s="44"/>
      <c r="I28" s="41">
        <v>2352844</v>
      </c>
      <c r="J28" s="42"/>
      <c r="K28" s="41">
        <v>2390092.1399999997</v>
      </c>
      <c r="L28" s="42"/>
      <c r="M28" s="41">
        <v>1787844</v>
      </c>
      <c r="N28" s="42"/>
      <c r="O28" s="41">
        <v>1825092.14</v>
      </c>
    </row>
    <row r="29" spans="1:17" ht="26.25" customHeight="1">
      <c r="A29" s="25"/>
      <c r="B29" s="37" t="s">
        <v>58</v>
      </c>
      <c r="C29" s="38"/>
      <c r="D29" s="38"/>
      <c r="E29" s="39"/>
      <c r="G29" s="39"/>
      <c r="H29" s="39"/>
      <c r="I29" s="45">
        <f>SUM(I17:I28)</f>
        <v>3632948898.27</v>
      </c>
      <c r="J29" s="42"/>
      <c r="K29" s="45">
        <f>SUM(K17:K28)</f>
        <v>3381208587.9200001</v>
      </c>
      <c r="L29" s="42"/>
      <c r="M29" s="45">
        <f>SUM(M17:M28)</f>
        <v>3601854646.9300003</v>
      </c>
      <c r="N29" s="42"/>
      <c r="O29" s="45">
        <f>SUM(O17:O28)</f>
        <v>3350369327.5900002</v>
      </c>
    </row>
    <row r="30" spans="1:17" ht="26.25" customHeight="1" thickBot="1">
      <c r="A30" s="37" t="s">
        <v>59</v>
      </c>
      <c r="B30" s="38"/>
      <c r="C30" s="38"/>
      <c r="D30" s="38"/>
      <c r="E30" s="39"/>
      <c r="G30" s="39"/>
      <c r="H30" s="39"/>
      <c r="I30" s="52">
        <f>+I15+I29</f>
        <v>5268383828.8799992</v>
      </c>
      <c r="J30" s="42"/>
      <c r="K30" s="52">
        <f>+K15+K29</f>
        <v>4982214440.0799999</v>
      </c>
      <c r="L30" s="42"/>
      <c r="M30" s="52">
        <f>+M15+M29</f>
        <v>5221139128.6399994</v>
      </c>
      <c r="N30" s="42"/>
      <c r="O30" s="52">
        <f>+O15+O29</f>
        <v>4936888553.8599997</v>
      </c>
    </row>
    <row r="31" spans="1:17" ht="26.25" customHeight="1" thickTop="1">
      <c r="A31" s="37"/>
      <c r="B31" s="39"/>
      <c r="C31" s="39"/>
      <c r="D31" s="39"/>
      <c r="E31" s="39"/>
      <c r="G31" s="39"/>
      <c r="H31" s="39"/>
      <c r="I31" s="2"/>
      <c r="J31" s="42"/>
      <c r="K31" s="41"/>
      <c r="L31" s="42"/>
      <c r="M31" s="2"/>
      <c r="N31" s="2"/>
      <c r="O31" s="2"/>
    </row>
    <row r="32" spans="1:17" ht="26.25" customHeight="1">
      <c r="A32" s="37"/>
      <c r="B32" s="39"/>
      <c r="C32" s="39"/>
      <c r="D32" s="39"/>
      <c r="E32" s="39"/>
      <c r="G32" s="39"/>
      <c r="H32" s="39"/>
      <c r="I32" s="41"/>
      <c r="J32" s="42"/>
      <c r="K32" s="41"/>
      <c r="L32" s="42"/>
      <c r="M32" s="41"/>
      <c r="N32" s="42"/>
      <c r="O32" s="41"/>
    </row>
    <row r="33" spans="1:17" ht="26.25" customHeight="1">
      <c r="A33" s="37" t="s">
        <v>60</v>
      </c>
      <c r="B33" s="39"/>
      <c r="C33" s="39"/>
      <c r="D33" s="39"/>
      <c r="E33" s="39"/>
      <c r="G33" s="39"/>
      <c r="H33" s="39"/>
      <c r="I33" s="41"/>
      <c r="J33" s="42"/>
      <c r="K33" s="41"/>
      <c r="L33" s="42"/>
      <c r="M33" s="41"/>
      <c r="N33" s="42"/>
      <c r="O33" s="41"/>
    </row>
    <row r="34" spans="1:17" ht="26.25" customHeight="1">
      <c r="A34" s="37"/>
      <c r="B34" s="39"/>
      <c r="C34" s="39"/>
      <c r="D34" s="39"/>
      <c r="E34" s="39"/>
      <c r="G34" s="39"/>
      <c r="H34" s="39"/>
      <c r="I34" s="41"/>
      <c r="J34" s="42"/>
      <c r="K34" s="41"/>
      <c r="L34" s="42"/>
      <c r="M34" s="41"/>
      <c r="N34" s="42"/>
      <c r="O34" s="41"/>
    </row>
    <row r="35" spans="1:17" ht="21.6">
      <c r="A35" s="37"/>
      <c r="B35" s="39"/>
      <c r="C35" s="39"/>
      <c r="D35" s="39"/>
      <c r="E35" s="39"/>
      <c r="G35" s="39"/>
      <c r="H35" s="39"/>
      <c r="I35" s="41"/>
      <c r="J35" s="42"/>
      <c r="K35" s="41"/>
      <c r="L35" s="42"/>
      <c r="M35" s="41"/>
      <c r="N35" s="42"/>
      <c r="O35" s="41"/>
    </row>
    <row r="36" spans="1:17" ht="26.25" customHeight="1">
      <c r="B36" s="39"/>
      <c r="C36" s="39"/>
      <c r="D36" s="39"/>
      <c r="E36" s="39"/>
      <c r="G36" s="39"/>
      <c r="H36" s="39"/>
      <c r="I36" s="41"/>
      <c r="J36" s="42"/>
      <c r="K36" s="41"/>
      <c r="L36" s="42"/>
      <c r="M36" s="41"/>
      <c r="N36" s="42"/>
      <c r="O36" s="41"/>
    </row>
    <row r="37" spans="1:17" ht="26.25" customHeight="1">
      <c r="B37" s="39"/>
      <c r="C37" s="39"/>
      <c r="D37" s="39"/>
      <c r="E37" s="39"/>
      <c r="G37" s="39"/>
      <c r="H37" s="39"/>
      <c r="I37" s="41"/>
      <c r="J37" s="42"/>
      <c r="K37" s="41"/>
      <c r="L37" s="42"/>
      <c r="M37" s="41"/>
      <c r="N37" s="42"/>
      <c r="O37" s="41"/>
    </row>
    <row r="38" spans="1:17" s="54" customFormat="1" ht="26.25" customHeight="1">
      <c r="A38" s="53"/>
      <c r="E38" s="54" t="s">
        <v>61</v>
      </c>
      <c r="Q38" s="55"/>
    </row>
    <row r="39" spans="1:17" s="54" customFormat="1" ht="26.25" customHeight="1">
      <c r="A39" s="53"/>
      <c r="E39" s="54" t="s">
        <v>6</v>
      </c>
      <c r="Q39" s="55"/>
    </row>
    <row r="40" spans="1:17" ht="26.25" customHeight="1">
      <c r="A40" s="37"/>
      <c r="B40" s="37"/>
      <c r="C40" s="54"/>
      <c r="D40" s="54"/>
      <c r="E40" s="39"/>
      <c r="G40" s="39"/>
      <c r="H40" s="28"/>
      <c r="I40" s="3"/>
      <c r="J40" s="42"/>
      <c r="K40" s="3"/>
      <c r="L40" s="42"/>
      <c r="M40" s="3"/>
      <c r="N40" s="42"/>
      <c r="O40" s="3"/>
    </row>
    <row r="41" spans="1:17" ht="26.25" customHeight="1">
      <c r="A41" s="56" t="s">
        <v>2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7" ht="26.2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7" ht="26.25" customHeight="1">
      <c r="A43" s="24" t="s">
        <v>31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7" ht="26.25" customHeight="1">
      <c r="A44" s="24" t="s">
        <v>62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7" ht="26.25" customHeight="1">
      <c r="A45" s="57" t="str">
        <f>A3</f>
        <v>AS AT JUNE 30, 2024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7" ht="26.2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9"/>
      <c r="L46" s="28"/>
      <c r="M46" s="28"/>
      <c r="N46" s="28"/>
      <c r="O46" s="29" t="s">
        <v>9</v>
      </c>
    </row>
    <row r="47" spans="1:17" ht="26.25" customHeight="1">
      <c r="A47" s="28"/>
      <c r="B47" s="28"/>
      <c r="C47" s="28"/>
      <c r="D47" s="28"/>
      <c r="E47" s="28"/>
      <c r="F47" s="28"/>
      <c r="G47" s="28"/>
      <c r="H47" s="28"/>
      <c r="I47" s="31"/>
      <c r="J47" s="31" t="s">
        <v>34</v>
      </c>
      <c r="K47" s="32"/>
      <c r="L47" s="28"/>
      <c r="M47" s="31"/>
      <c r="N47" s="31" t="s">
        <v>35</v>
      </c>
      <c r="O47" s="32"/>
    </row>
    <row r="48" spans="1:17" ht="26.25" customHeight="1">
      <c r="B48" s="27"/>
      <c r="C48" s="28" t="s">
        <v>63</v>
      </c>
      <c r="D48" s="28"/>
      <c r="E48" s="28"/>
      <c r="G48" s="28" t="s">
        <v>37</v>
      </c>
      <c r="I48" s="33" t="str">
        <f>I6</f>
        <v>June 30, 2024</v>
      </c>
      <c r="K48" s="33" t="str">
        <f>K6</f>
        <v>December 31, 2023</v>
      </c>
      <c r="L48" s="35"/>
      <c r="M48" s="33" t="str">
        <f>M6</f>
        <v>June 30, 2024</v>
      </c>
      <c r="O48" s="33" t="str">
        <f>O6</f>
        <v>December 31, 2023</v>
      </c>
    </row>
    <row r="49" spans="1:15" ht="26.25" customHeight="1">
      <c r="B49" s="27"/>
      <c r="C49" s="28"/>
      <c r="D49" s="28"/>
      <c r="E49" s="28"/>
      <c r="G49" s="28"/>
      <c r="I49" s="36" t="s">
        <v>196</v>
      </c>
      <c r="K49" s="36" t="s">
        <v>197</v>
      </c>
      <c r="L49" s="35"/>
      <c r="M49" s="36" t="s">
        <v>196</v>
      </c>
      <c r="O49" s="36" t="s">
        <v>197</v>
      </c>
    </row>
    <row r="50" spans="1:15" ht="26.25" customHeight="1">
      <c r="B50" s="27"/>
      <c r="C50" s="28"/>
      <c r="D50" s="28"/>
      <c r="E50" s="28"/>
      <c r="G50" s="28"/>
      <c r="I50" s="36" t="s">
        <v>198</v>
      </c>
      <c r="K50" s="36"/>
      <c r="L50" s="35"/>
      <c r="M50" s="36" t="s">
        <v>198</v>
      </c>
      <c r="O50" s="36"/>
    </row>
    <row r="51" spans="1:15" ht="26.25" customHeight="1">
      <c r="A51" s="37" t="s">
        <v>64</v>
      </c>
      <c r="B51" s="38"/>
      <c r="C51" s="39"/>
      <c r="D51" s="39"/>
      <c r="E51" s="39"/>
      <c r="G51" s="28"/>
      <c r="I51" s="39"/>
      <c r="K51" s="39"/>
      <c r="M51" s="39"/>
      <c r="O51" s="39"/>
    </row>
    <row r="52" spans="1:15" ht="26.25" customHeight="1">
      <c r="A52" s="37" t="s">
        <v>65</v>
      </c>
      <c r="B52" s="39"/>
      <c r="C52" s="39"/>
      <c r="D52" s="39"/>
      <c r="E52" s="39"/>
      <c r="G52" s="40" t="s">
        <v>17</v>
      </c>
      <c r="I52" s="3">
        <v>645498605.63000011</v>
      </c>
      <c r="J52" s="42"/>
      <c r="K52" s="3">
        <v>644062427.78999996</v>
      </c>
      <c r="L52" s="42"/>
      <c r="M52" s="3">
        <v>645498605.63000011</v>
      </c>
      <c r="N52" s="42"/>
      <c r="O52" s="3">
        <v>644062427.78999996</v>
      </c>
    </row>
    <row r="53" spans="1:15" ht="26.25" customHeight="1">
      <c r="A53" s="37" t="s">
        <v>66</v>
      </c>
      <c r="B53" s="39"/>
      <c r="C53" s="39"/>
      <c r="D53" s="39"/>
      <c r="E53" s="39"/>
      <c r="G53" s="40" t="s">
        <v>15</v>
      </c>
      <c r="I53" s="3">
        <v>51140848.910000004</v>
      </c>
      <c r="J53" s="42"/>
      <c r="K53" s="3">
        <v>46407236.659999996</v>
      </c>
      <c r="L53" s="42"/>
      <c r="M53" s="3">
        <v>49334735.880000003</v>
      </c>
      <c r="N53" s="42"/>
      <c r="O53" s="3">
        <v>44589048.939999998</v>
      </c>
    </row>
    <row r="54" spans="1:15" ht="26.25" customHeight="1">
      <c r="A54" s="37" t="s">
        <v>67</v>
      </c>
      <c r="B54" s="39"/>
      <c r="C54" s="39"/>
      <c r="D54" s="39"/>
      <c r="E54" s="39"/>
      <c r="G54" s="40" t="s">
        <v>210</v>
      </c>
      <c r="I54" s="3">
        <v>920438428.55999994</v>
      </c>
      <c r="J54" s="42"/>
      <c r="K54" s="3">
        <v>817490431.63</v>
      </c>
      <c r="L54" s="42"/>
      <c r="M54" s="3">
        <v>920438428.55999994</v>
      </c>
      <c r="N54" s="42"/>
      <c r="O54" s="3">
        <v>817490431.63</v>
      </c>
    </row>
    <row r="55" spans="1:15" ht="26.25" customHeight="1">
      <c r="A55" s="37" t="s">
        <v>68</v>
      </c>
      <c r="B55" s="39"/>
      <c r="C55" s="39"/>
      <c r="D55" s="39"/>
      <c r="E55" s="39"/>
      <c r="G55" s="40" t="s">
        <v>211</v>
      </c>
      <c r="I55" s="3">
        <v>148703023.18000001</v>
      </c>
      <c r="J55" s="42"/>
      <c r="K55" s="3">
        <v>99184765.25</v>
      </c>
      <c r="L55" s="42"/>
      <c r="M55" s="3">
        <v>148703023.18000001</v>
      </c>
      <c r="N55" s="42"/>
      <c r="O55" s="3">
        <v>99184765.25</v>
      </c>
    </row>
    <row r="56" spans="1:15" ht="26.25" customHeight="1">
      <c r="A56" s="37" t="s">
        <v>69</v>
      </c>
      <c r="B56" s="39"/>
      <c r="C56" s="39"/>
      <c r="D56" s="39"/>
      <c r="E56" s="39"/>
      <c r="G56" s="40" t="s">
        <v>18</v>
      </c>
      <c r="I56" s="3">
        <v>8415069</v>
      </c>
      <c r="J56" s="42"/>
      <c r="K56" s="3">
        <v>8736225.5</v>
      </c>
      <c r="L56" s="42"/>
      <c r="M56" s="3">
        <v>8180291</v>
      </c>
      <c r="N56" s="42"/>
      <c r="O56" s="3">
        <v>8505851.8300000001</v>
      </c>
    </row>
    <row r="57" spans="1:15" ht="26.25" customHeight="1">
      <c r="A57" s="37" t="s">
        <v>70</v>
      </c>
      <c r="C57" s="39"/>
      <c r="D57" s="39"/>
      <c r="E57" s="39"/>
      <c r="G57" s="28"/>
      <c r="I57" s="3">
        <v>9625883.3300000001</v>
      </c>
      <c r="J57" s="42"/>
      <c r="K57" s="3">
        <v>12374001.680000002</v>
      </c>
      <c r="L57" s="42"/>
      <c r="M57" s="3">
        <v>9624299.3100000005</v>
      </c>
      <c r="N57" s="42"/>
      <c r="O57" s="3">
        <v>12372417.660000002</v>
      </c>
    </row>
    <row r="58" spans="1:15" ht="26.25" customHeight="1">
      <c r="A58" s="39"/>
      <c r="B58" s="37" t="s">
        <v>71</v>
      </c>
      <c r="C58" s="39"/>
      <c r="D58" s="39"/>
      <c r="E58" s="39"/>
      <c r="G58" s="28"/>
      <c r="I58" s="4">
        <f>SUM(I52:I57)</f>
        <v>1783821858.6099999</v>
      </c>
      <c r="J58" s="42"/>
      <c r="K58" s="4">
        <f>SUM(K52:K57)</f>
        <v>1628255088.51</v>
      </c>
      <c r="L58" s="42"/>
      <c r="M58" s="4">
        <f>SUM(M52:M57)</f>
        <v>1781779383.5600002</v>
      </c>
      <c r="N58" s="42"/>
      <c r="O58" s="4">
        <f>SUM(O52:O57)</f>
        <v>1626204943.1000001</v>
      </c>
    </row>
    <row r="59" spans="1:15" ht="26.25" customHeight="1">
      <c r="A59" s="37" t="s">
        <v>72</v>
      </c>
      <c r="B59" s="37"/>
      <c r="C59" s="39"/>
      <c r="D59" s="39"/>
      <c r="E59" s="39"/>
      <c r="G59" s="28"/>
      <c r="I59" s="3"/>
      <c r="J59" s="42"/>
      <c r="K59" s="3"/>
      <c r="L59" s="42"/>
      <c r="M59" s="3"/>
      <c r="N59" s="42"/>
      <c r="O59" s="3"/>
    </row>
    <row r="60" spans="1:15" ht="26.25" customHeight="1">
      <c r="A60" s="37" t="s">
        <v>73</v>
      </c>
      <c r="B60" s="39"/>
      <c r="C60" s="39"/>
      <c r="D60" s="39"/>
      <c r="E60" s="39"/>
      <c r="G60" s="40" t="s">
        <v>210</v>
      </c>
      <c r="I60" s="3">
        <v>1491160142.8299999</v>
      </c>
      <c r="J60" s="42"/>
      <c r="K60" s="3">
        <v>1378960663.8199999</v>
      </c>
      <c r="L60" s="42"/>
      <c r="M60" s="3">
        <v>1491160142.8299999</v>
      </c>
      <c r="N60" s="42"/>
      <c r="O60" s="3">
        <v>1378960663.8199999</v>
      </c>
    </row>
    <row r="61" spans="1:15" ht="26.25" customHeight="1">
      <c r="A61" s="37" t="s">
        <v>74</v>
      </c>
      <c r="B61" s="39"/>
      <c r="C61" s="39"/>
      <c r="D61" s="39"/>
      <c r="E61" s="39"/>
      <c r="G61" s="40" t="s">
        <v>18</v>
      </c>
      <c r="I61" s="3">
        <v>28522057.629999995</v>
      </c>
      <c r="J61" s="42"/>
      <c r="K61" s="3">
        <v>25670296.5</v>
      </c>
      <c r="L61" s="42"/>
      <c r="M61" s="3">
        <v>28441809.319999997</v>
      </c>
      <c r="N61" s="42"/>
      <c r="O61" s="3">
        <v>25471545.52</v>
      </c>
    </row>
    <row r="62" spans="1:15" ht="26.25" customHeight="1">
      <c r="A62" s="37" t="s">
        <v>75</v>
      </c>
      <c r="B62" s="39"/>
      <c r="C62" s="39"/>
      <c r="D62" s="39"/>
      <c r="E62" s="39"/>
      <c r="G62" s="40" t="s">
        <v>200</v>
      </c>
      <c r="I62" s="3">
        <v>36319286.200000003</v>
      </c>
      <c r="J62" s="42"/>
      <c r="K62" s="3">
        <v>36058253.609999999</v>
      </c>
      <c r="L62" s="42"/>
      <c r="M62" s="3">
        <v>35516059.020000003</v>
      </c>
      <c r="N62" s="42"/>
      <c r="O62" s="3">
        <v>35320684.100000001</v>
      </c>
    </row>
    <row r="63" spans="1:15" ht="26.25" customHeight="1">
      <c r="A63" s="37" t="s">
        <v>76</v>
      </c>
      <c r="B63" s="39"/>
      <c r="C63" s="39"/>
      <c r="D63" s="39"/>
      <c r="E63" s="39"/>
      <c r="G63" s="51" t="s">
        <v>209</v>
      </c>
      <c r="I63" s="3">
        <v>23923983.510000002</v>
      </c>
      <c r="J63" s="42"/>
      <c r="K63" s="3">
        <v>20868004.449999999</v>
      </c>
      <c r="L63" s="42"/>
      <c r="M63" s="3">
        <v>23923983.510000002</v>
      </c>
      <c r="N63" s="42"/>
      <c r="O63" s="3">
        <v>20868004.449999999</v>
      </c>
    </row>
    <row r="64" spans="1:15" ht="26.25" customHeight="1">
      <c r="A64" s="37"/>
      <c r="B64" s="37" t="s">
        <v>77</v>
      </c>
      <c r="C64" s="39"/>
      <c r="D64" s="39"/>
      <c r="E64" s="39"/>
      <c r="G64" s="39"/>
      <c r="H64" s="28"/>
      <c r="I64" s="4">
        <f>SUM(I60:I63)</f>
        <v>1579925470.1700001</v>
      </c>
      <c r="J64" s="42"/>
      <c r="K64" s="4">
        <f>SUM(K60:K63)</f>
        <v>1461557218.3799999</v>
      </c>
      <c r="L64" s="42"/>
      <c r="M64" s="4">
        <f>SUM(M60:M63)</f>
        <v>1579041994.6799998</v>
      </c>
      <c r="N64" s="42"/>
      <c r="O64" s="4">
        <f>SUM(O60:O63)</f>
        <v>1460620897.8899999</v>
      </c>
    </row>
    <row r="65" spans="1:15" ht="26.25" customHeight="1">
      <c r="A65" s="39"/>
      <c r="B65" s="37" t="s">
        <v>78</v>
      </c>
      <c r="C65" s="39"/>
      <c r="D65" s="39"/>
      <c r="E65" s="39"/>
      <c r="G65" s="39"/>
      <c r="H65" s="28"/>
      <c r="I65" s="5">
        <f>I58+I64</f>
        <v>3363747328.7799997</v>
      </c>
      <c r="J65" s="42"/>
      <c r="K65" s="5">
        <f>K58+K64</f>
        <v>3089812306.8899999</v>
      </c>
      <c r="L65" s="42"/>
      <c r="M65" s="5">
        <f>M58+M64</f>
        <v>3360821378.2399998</v>
      </c>
      <c r="N65" s="42"/>
      <c r="O65" s="5">
        <f>O58+O64</f>
        <v>3086825840.9899998</v>
      </c>
    </row>
    <row r="66" spans="1:15" ht="26.25" customHeight="1">
      <c r="A66" s="39"/>
      <c r="B66" s="37"/>
      <c r="C66" s="39"/>
      <c r="D66" s="39"/>
      <c r="E66" s="39"/>
      <c r="G66" s="39"/>
      <c r="H66" s="28"/>
      <c r="I66" s="3"/>
      <c r="J66" s="42"/>
      <c r="K66" s="3"/>
      <c r="L66" s="42"/>
      <c r="M66" s="3"/>
      <c r="N66" s="42"/>
      <c r="O66" s="3"/>
    </row>
    <row r="67" spans="1:15" ht="26.25" customHeight="1">
      <c r="A67" s="39"/>
      <c r="B67" s="37"/>
      <c r="C67" s="39"/>
      <c r="D67" s="39"/>
      <c r="E67" s="39"/>
      <c r="G67" s="39"/>
      <c r="H67" s="28"/>
      <c r="I67" s="3"/>
      <c r="J67" s="42"/>
      <c r="K67" s="3"/>
      <c r="L67" s="42"/>
      <c r="M67" s="3"/>
      <c r="N67" s="42"/>
      <c r="O67" s="3"/>
    </row>
    <row r="68" spans="1:15" ht="26.25" customHeight="1">
      <c r="A68" s="37" t="s">
        <v>60</v>
      </c>
      <c r="B68" s="37"/>
      <c r="C68" s="39"/>
      <c r="D68" s="39"/>
      <c r="E68" s="39"/>
      <c r="G68" s="39"/>
      <c r="H68" s="28"/>
      <c r="I68" s="3"/>
      <c r="J68" s="42"/>
      <c r="K68" s="3"/>
      <c r="L68" s="42"/>
      <c r="M68" s="3"/>
      <c r="N68" s="42"/>
      <c r="O68" s="3"/>
    </row>
    <row r="69" spans="1:15" ht="26.25" customHeight="1">
      <c r="A69" s="37"/>
      <c r="B69" s="37"/>
      <c r="C69" s="39"/>
      <c r="D69" s="39"/>
      <c r="E69" s="39"/>
      <c r="G69" s="39"/>
      <c r="H69" s="28"/>
      <c r="I69" s="3"/>
      <c r="J69" s="42"/>
      <c r="K69" s="3"/>
      <c r="L69" s="42"/>
      <c r="M69" s="3"/>
      <c r="N69" s="42"/>
      <c r="O69" s="3"/>
    </row>
    <row r="70" spans="1:15" ht="26.25" customHeight="1">
      <c r="A70" s="37"/>
      <c r="B70" s="37"/>
      <c r="C70" s="39"/>
      <c r="D70" s="39"/>
      <c r="E70" s="39"/>
      <c r="G70" s="39"/>
      <c r="H70" s="28"/>
      <c r="I70" s="3"/>
      <c r="J70" s="42"/>
      <c r="K70" s="3"/>
      <c r="L70" s="42"/>
      <c r="M70" s="3"/>
      <c r="N70" s="42"/>
      <c r="O70" s="3"/>
    </row>
    <row r="71" spans="1:15" ht="26.25" customHeight="1">
      <c r="A71" s="37"/>
      <c r="B71" s="37"/>
      <c r="C71" s="39"/>
      <c r="D71" s="39"/>
      <c r="E71" s="39"/>
      <c r="G71" s="39"/>
      <c r="H71" s="28"/>
      <c r="I71" s="3"/>
      <c r="J71" s="42"/>
      <c r="K71" s="3"/>
      <c r="L71" s="42"/>
      <c r="M71" s="3"/>
      <c r="N71" s="42"/>
      <c r="O71" s="3"/>
    </row>
    <row r="72" spans="1:15" ht="26.25" customHeight="1">
      <c r="A72" s="37"/>
      <c r="B72" s="37"/>
      <c r="C72" s="39"/>
      <c r="D72" s="39"/>
      <c r="E72" s="39"/>
      <c r="G72" s="39"/>
      <c r="H72" s="28"/>
      <c r="I72" s="3"/>
      <c r="J72" s="42"/>
      <c r="K72" s="3"/>
      <c r="L72" s="42"/>
      <c r="M72" s="3"/>
      <c r="N72" s="42"/>
      <c r="O72" s="3"/>
    </row>
    <row r="73" spans="1:15" ht="26.25" customHeight="1">
      <c r="A73" s="37"/>
      <c r="B73" s="37"/>
      <c r="D73" s="54"/>
      <c r="E73" s="54" t="s">
        <v>61</v>
      </c>
      <c r="F73" s="54"/>
      <c r="G73" s="39"/>
      <c r="H73" s="28"/>
      <c r="I73" s="3"/>
      <c r="J73" s="42"/>
      <c r="K73" s="3"/>
      <c r="L73" s="42"/>
      <c r="M73" s="3"/>
      <c r="N73" s="42"/>
      <c r="O73" s="3"/>
    </row>
    <row r="74" spans="1:15" ht="26.25" customHeight="1">
      <c r="A74" s="37"/>
      <c r="B74" s="37"/>
      <c r="D74" s="54"/>
      <c r="E74" s="54" t="s">
        <v>6</v>
      </c>
      <c r="F74" s="54"/>
      <c r="G74" s="39"/>
      <c r="H74" s="28"/>
      <c r="I74" s="3"/>
      <c r="J74" s="42"/>
      <c r="K74" s="3"/>
      <c r="L74" s="42"/>
      <c r="M74" s="3"/>
      <c r="N74" s="42"/>
      <c r="O74" s="3"/>
    </row>
    <row r="75" spans="1:15" ht="26.25" customHeight="1">
      <c r="A75" s="37"/>
      <c r="B75" s="37"/>
      <c r="C75" s="54"/>
      <c r="D75" s="54"/>
      <c r="E75" s="39"/>
      <c r="G75" s="39"/>
      <c r="H75" s="28"/>
      <c r="I75" s="3"/>
      <c r="J75" s="42"/>
      <c r="K75" s="3"/>
      <c r="L75" s="42"/>
      <c r="M75" s="3"/>
      <c r="N75" s="42"/>
      <c r="O75" s="3"/>
    </row>
    <row r="76" spans="1:15" ht="26.25" customHeight="1">
      <c r="A76" s="56" t="s">
        <v>7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 ht="26.2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</row>
    <row r="78" spans="1:15" ht="26.25" customHeight="1">
      <c r="A78" s="24" t="s">
        <v>31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ht="26.25" customHeight="1">
      <c r="A79" s="24" t="s">
        <v>62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ht="26.25" customHeight="1">
      <c r="A80" s="24" t="str">
        <f>A3</f>
        <v>AS AT JUNE 30, 2024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1:17" ht="26.2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9"/>
      <c r="L81" s="28"/>
      <c r="M81" s="28"/>
      <c r="N81" s="28"/>
      <c r="O81" s="29" t="s">
        <v>9</v>
      </c>
    </row>
    <row r="82" spans="1:17" ht="26.25" customHeight="1">
      <c r="A82" s="28"/>
      <c r="B82" s="28"/>
      <c r="C82" s="28"/>
      <c r="D82" s="28"/>
      <c r="E82" s="28"/>
      <c r="F82" s="28"/>
      <c r="G82" s="28"/>
      <c r="H82" s="28"/>
      <c r="I82" s="31"/>
      <c r="J82" s="58" t="s">
        <v>34</v>
      </c>
      <c r="K82" s="32"/>
      <c r="L82" s="28"/>
      <c r="M82" s="31"/>
      <c r="N82" s="31" t="s">
        <v>35</v>
      </c>
      <c r="O82" s="32"/>
    </row>
    <row r="83" spans="1:17" ht="26.25" customHeight="1">
      <c r="A83" s="25"/>
      <c r="B83" s="28"/>
      <c r="C83" s="28" t="s">
        <v>79</v>
      </c>
      <c r="D83" s="28"/>
      <c r="E83" s="28"/>
      <c r="G83" s="28" t="s">
        <v>37</v>
      </c>
      <c r="I83" s="33" t="str">
        <f>I6</f>
        <v>June 30, 2024</v>
      </c>
      <c r="K83" s="33" t="str">
        <f>K6</f>
        <v>December 31, 2023</v>
      </c>
      <c r="L83" s="35"/>
      <c r="M83" s="33" t="str">
        <f>M6</f>
        <v>June 30, 2024</v>
      </c>
      <c r="O83" s="33" t="str">
        <f>O6</f>
        <v>December 31, 2023</v>
      </c>
    </row>
    <row r="84" spans="1:17" ht="26.25" customHeight="1">
      <c r="A84" s="25"/>
      <c r="B84" s="28"/>
      <c r="C84" s="28"/>
      <c r="D84" s="28"/>
      <c r="E84" s="28"/>
      <c r="G84" s="28"/>
      <c r="I84" s="36" t="s">
        <v>196</v>
      </c>
      <c r="K84" s="36" t="s">
        <v>197</v>
      </c>
      <c r="L84" s="35"/>
      <c r="M84" s="36" t="s">
        <v>196</v>
      </c>
      <c r="O84" s="36" t="s">
        <v>197</v>
      </c>
    </row>
    <row r="85" spans="1:17" ht="26.25" customHeight="1">
      <c r="A85" s="25"/>
      <c r="B85" s="28"/>
      <c r="C85" s="28"/>
      <c r="D85" s="28"/>
      <c r="E85" s="28"/>
      <c r="G85" s="28"/>
      <c r="I85" s="36" t="s">
        <v>198</v>
      </c>
      <c r="K85" s="36"/>
      <c r="L85" s="35"/>
      <c r="M85" s="36" t="s">
        <v>198</v>
      </c>
      <c r="O85" s="36"/>
    </row>
    <row r="86" spans="1:17" ht="26.25" customHeight="1">
      <c r="A86" s="37" t="s">
        <v>80</v>
      </c>
      <c r="B86" s="39"/>
      <c r="C86" s="39"/>
      <c r="D86" s="39"/>
      <c r="E86" s="39"/>
      <c r="G86" s="6"/>
    </row>
    <row r="87" spans="1:17" ht="26.25" customHeight="1">
      <c r="A87" s="37" t="s">
        <v>81</v>
      </c>
      <c r="B87" s="39"/>
      <c r="C87" s="39"/>
      <c r="D87" s="39"/>
      <c r="E87" s="39"/>
      <c r="G87" s="6"/>
    </row>
    <row r="88" spans="1:17" ht="26.25" customHeight="1">
      <c r="A88" s="37" t="s">
        <v>82</v>
      </c>
      <c r="B88" s="39"/>
      <c r="C88" s="39"/>
      <c r="D88" s="39"/>
      <c r="E88" s="39"/>
      <c r="G88" s="6"/>
    </row>
    <row r="89" spans="1:17" ht="26.25" customHeight="1" thickBot="1">
      <c r="A89" s="37"/>
      <c r="B89" s="37" t="s">
        <v>83</v>
      </c>
      <c r="C89" s="39"/>
      <c r="D89" s="39"/>
      <c r="E89" s="39"/>
      <c r="G89" s="40" t="s">
        <v>21</v>
      </c>
      <c r="I89" s="59">
        <v>1478478669</v>
      </c>
      <c r="K89" s="59">
        <v>1478478669</v>
      </c>
      <c r="M89" s="59">
        <v>1478478669</v>
      </c>
      <c r="O89" s="59">
        <v>1478478669</v>
      </c>
    </row>
    <row r="90" spans="1:17" ht="26.25" customHeight="1" thickTop="1">
      <c r="A90" s="37" t="s">
        <v>84</v>
      </c>
      <c r="B90" s="39"/>
      <c r="C90" s="39"/>
      <c r="D90" s="39"/>
      <c r="E90" s="39"/>
      <c r="I90" s="42"/>
      <c r="J90" s="42"/>
      <c r="K90" s="42"/>
      <c r="L90" s="42"/>
      <c r="M90" s="42"/>
      <c r="N90" s="42"/>
      <c r="O90" s="42"/>
      <c r="Q90" s="34"/>
    </row>
    <row r="91" spans="1:17" ht="26.25" customHeight="1">
      <c r="A91" s="37"/>
      <c r="B91" s="37" t="s">
        <v>85</v>
      </c>
      <c r="C91" s="39"/>
      <c r="D91" s="39"/>
      <c r="E91" s="39"/>
      <c r="G91" s="40" t="s">
        <v>21</v>
      </c>
      <c r="I91" s="42">
        <f>งบแสดงการฯ!G27</f>
        <v>1108859002</v>
      </c>
      <c r="J91" s="42"/>
      <c r="K91" s="42">
        <f>งบแสดงการฯ!G21</f>
        <v>1108859002</v>
      </c>
      <c r="L91" s="42"/>
      <c r="M91" s="42">
        <f>งบแสดงการฯ!G57</f>
        <v>1108859002</v>
      </c>
      <c r="N91" s="42"/>
      <c r="O91" s="42">
        <f>งบแสดงการฯ!G51</f>
        <v>1108859002</v>
      </c>
      <c r="Q91" s="34"/>
    </row>
    <row r="92" spans="1:17" ht="26.25" customHeight="1">
      <c r="A92" s="37" t="s">
        <v>86</v>
      </c>
      <c r="B92" s="37"/>
      <c r="C92" s="39"/>
      <c r="D92" s="39"/>
      <c r="E92" s="39"/>
      <c r="I92" s="41"/>
      <c r="J92" s="42"/>
      <c r="K92" s="41"/>
      <c r="L92" s="42"/>
      <c r="M92" s="41"/>
      <c r="N92" s="42"/>
      <c r="O92" s="41"/>
      <c r="Q92" s="34"/>
    </row>
    <row r="93" spans="1:17" ht="26.25" customHeight="1">
      <c r="A93" s="39"/>
      <c r="B93" s="37" t="s">
        <v>87</v>
      </c>
      <c r="C93" s="39"/>
      <c r="D93" s="39"/>
      <c r="E93" s="39"/>
      <c r="G93" s="40"/>
      <c r="I93" s="41">
        <f>งบแสดงการฯ!I27</f>
        <v>279958858.40000004</v>
      </c>
      <c r="J93" s="42"/>
      <c r="K93" s="41">
        <f>งบแสดงการฯ!I21</f>
        <v>279958858.40000004</v>
      </c>
      <c r="L93" s="42"/>
      <c r="M93" s="41">
        <f>งบแสดงการฯ!I57</f>
        <v>279958858.40000004</v>
      </c>
      <c r="N93" s="42"/>
      <c r="O93" s="41">
        <f>งบแสดงการฯ!I51</f>
        <v>279958858.40000004</v>
      </c>
      <c r="Q93" s="34"/>
    </row>
    <row r="94" spans="1:17" ht="26.25" customHeight="1">
      <c r="A94" s="39"/>
      <c r="B94" s="37" t="s">
        <v>88</v>
      </c>
      <c r="C94" s="39"/>
      <c r="D94" s="39"/>
      <c r="E94" s="39"/>
      <c r="G94" s="40"/>
      <c r="I94" s="41">
        <f>งบแสดงการฯ!K27</f>
        <v>42752220</v>
      </c>
      <c r="J94" s="42"/>
      <c r="K94" s="41">
        <f>งบแสดงการฯ!K21</f>
        <v>42752220</v>
      </c>
      <c r="L94" s="42"/>
      <c r="M94" s="41">
        <f>งบแสดงการฯ!K57</f>
        <v>42752220</v>
      </c>
      <c r="N94" s="42"/>
      <c r="O94" s="41">
        <f>งบแสดงการฯ!K51</f>
        <v>42752220</v>
      </c>
    </row>
    <row r="95" spans="1:17" ht="26.25" customHeight="1">
      <c r="A95" s="37" t="s">
        <v>89</v>
      </c>
      <c r="B95" s="39"/>
      <c r="C95" s="39"/>
      <c r="D95" s="39"/>
      <c r="E95" s="39"/>
      <c r="I95" s="41"/>
      <c r="J95" s="42"/>
      <c r="K95" s="41"/>
      <c r="L95" s="42"/>
      <c r="M95" s="41"/>
      <c r="N95" s="42"/>
      <c r="O95" s="41"/>
    </row>
    <row r="96" spans="1:17" ht="26.25" customHeight="1">
      <c r="A96" s="39"/>
      <c r="B96" s="34" t="s">
        <v>90</v>
      </c>
      <c r="C96" s="39"/>
      <c r="D96" s="39"/>
      <c r="E96" s="39"/>
      <c r="G96" s="40" t="s">
        <v>24</v>
      </c>
      <c r="I96" s="41">
        <f>งบแสดงการฯ!M27</f>
        <v>70474571.899999991</v>
      </c>
      <c r="J96" s="42"/>
      <c r="K96" s="41">
        <f>งบแสดงการฯ!M21</f>
        <v>68852962.11999999</v>
      </c>
      <c r="L96" s="42"/>
      <c r="M96" s="41">
        <f>งบแสดงการฯ!M57</f>
        <v>70474571.899999991</v>
      </c>
      <c r="N96" s="42"/>
      <c r="O96" s="41">
        <f>งบแสดงการฯ!M51</f>
        <v>68852962.11999999</v>
      </c>
    </row>
    <row r="97" spans="1:17" ht="26.25" customHeight="1">
      <c r="B97" s="39" t="s">
        <v>91</v>
      </c>
      <c r="C97" s="39"/>
      <c r="D97" s="39"/>
      <c r="E97" s="39"/>
      <c r="F97" s="39"/>
      <c r="G97" s="60"/>
      <c r="I97" s="41">
        <f>งบแสดงการฯ!O27</f>
        <v>402591847.79999977</v>
      </c>
      <c r="J97" s="42"/>
      <c r="K97" s="41">
        <f>งบแสดงการฯ!O21</f>
        <v>391979090.66999984</v>
      </c>
      <c r="L97" s="42"/>
      <c r="M97" s="41">
        <f>งบแสดงการฯ!O57</f>
        <v>358273098.10000008</v>
      </c>
      <c r="N97" s="42"/>
      <c r="O97" s="41">
        <f>งบแสดงการฯ!O51</f>
        <v>349639670.35000008</v>
      </c>
    </row>
    <row r="98" spans="1:17" ht="26.25" customHeight="1">
      <c r="A98" s="38"/>
      <c r="B98" s="37" t="s">
        <v>92</v>
      </c>
      <c r="C98" s="38"/>
      <c r="D98" s="39"/>
      <c r="E98" s="39"/>
      <c r="F98" s="39"/>
      <c r="I98" s="45">
        <f>SUM(I90:I97)</f>
        <v>1904636500.0999999</v>
      </c>
      <c r="J98" s="42"/>
      <c r="K98" s="45">
        <f>SUM(K90:K97)</f>
        <v>1892402133.1899998</v>
      </c>
      <c r="L98" s="42"/>
      <c r="M98" s="45">
        <f>SUM(M90:M97)</f>
        <v>1860317750.4000003</v>
      </c>
      <c r="N98" s="42"/>
      <c r="O98" s="45">
        <f>SUM(O90:O97)</f>
        <v>1850062712.8700001</v>
      </c>
    </row>
    <row r="99" spans="1:17" ht="26.25" customHeight="1" thickBot="1">
      <c r="A99" s="37" t="s">
        <v>93</v>
      </c>
      <c r="B99" s="38"/>
      <c r="C99" s="38"/>
      <c r="D99" s="39"/>
      <c r="E99" s="39"/>
      <c r="F99" s="39"/>
      <c r="I99" s="59">
        <f>+I98+I65</f>
        <v>5268383828.8799992</v>
      </c>
      <c r="J99" s="42"/>
      <c r="K99" s="7">
        <f>+K98+K65</f>
        <v>4982214440.0799999</v>
      </c>
      <c r="L99" s="42"/>
      <c r="M99" s="59">
        <f>+M98+M65</f>
        <v>5221139128.6400003</v>
      </c>
      <c r="N99" s="42"/>
      <c r="O99" s="59">
        <f>+O98+O65</f>
        <v>4936888553.8599997</v>
      </c>
    </row>
    <row r="100" spans="1:17" ht="26.25" customHeight="1" thickTop="1">
      <c r="A100" s="37"/>
      <c r="B100" s="39"/>
      <c r="C100" s="39"/>
      <c r="D100" s="39"/>
      <c r="E100" s="39"/>
      <c r="F100" s="39"/>
      <c r="I100" s="61"/>
      <c r="J100" s="62"/>
      <c r="K100" s="61"/>
      <c r="L100" s="62"/>
      <c r="M100" s="61"/>
      <c r="N100" s="62"/>
      <c r="O100" s="61"/>
      <c r="P100" s="63"/>
      <c r="Q100" s="43"/>
    </row>
    <row r="101" spans="1:17" ht="26.25" customHeight="1">
      <c r="A101" s="37"/>
      <c r="B101" s="39"/>
      <c r="C101" s="39"/>
      <c r="D101" s="39"/>
      <c r="E101" s="39"/>
      <c r="F101" s="39"/>
      <c r="I101" s="64"/>
      <c r="J101" s="65"/>
      <c r="K101" s="64"/>
      <c r="L101" s="65"/>
      <c r="M101" s="64"/>
      <c r="N101" s="65"/>
      <c r="O101" s="64"/>
    </row>
    <row r="102" spans="1:17" ht="26.25" customHeight="1">
      <c r="A102" s="37" t="s">
        <v>60</v>
      </c>
      <c r="B102" s="39"/>
      <c r="C102" s="39"/>
      <c r="D102" s="39"/>
      <c r="E102" s="39"/>
      <c r="F102" s="39"/>
      <c r="I102" s="39"/>
      <c r="K102" s="39"/>
      <c r="M102" s="39"/>
      <c r="O102" s="39"/>
    </row>
    <row r="103" spans="1:17" ht="26.25" customHeight="1">
      <c r="A103" s="37"/>
      <c r="B103" s="39"/>
      <c r="C103" s="39"/>
      <c r="D103" s="39"/>
      <c r="E103" s="39"/>
      <c r="F103" s="39"/>
      <c r="I103" s="39"/>
      <c r="K103" s="39"/>
      <c r="M103" s="39"/>
      <c r="O103" s="39"/>
    </row>
    <row r="104" spans="1:17" ht="26.25" customHeight="1">
      <c r="A104" s="37"/>
      <c r="B104" s="39"/>
      <c r="C104" s="39"/>
      <c r="D104" s="39"/>
      <c r="E104" s="39"/>
      <c r="F104" s="39"/>
      <c r="I104" s="39"/>
      <c r="K104" s="39"/>
      <c r="M104" s="39"/>
      <c r="O104" s="39"/>
    </row>
    <row r="105" spans="1:17" ht="26.25" customHeight="1">
      <c r="A105" s="37"/>
      <c r="B105" s="39"/>
      <c r="C105" s="39"/>
      <c r="D105" s="39"/>
      <c r="E105" s="39"/>
      <c r="F105" s="39"/>
      <c r="I105" s="39"/>
      <c r="K105" s="39"/>
      <c r="M105" s="39"/>
      <c r="O105" s="39"/>
    </row>
    <row r="106" spans="1:17" ht="26.25" customHeight="1">
      <c r="A106" s="37"/>
      <c r="B106" s="39"/>
      <c r="C106" s="39"/>
      <c r="D106" s="39"/>
      <c r="E106" s="39"/>
      <c r="F106" s="39"/>
      <c r="I106" s="39"/>
      <c r="K106" s="39"/>
      <c r="M106" s="39"/>
      <c r="O106" s="39"/>
    </row>
    <row r="107" spans="1:17" s="54" customFormat="1" ht="26.25" customHeight="1">
      <c r="A107" s="53"/>
      <c r="E107" s="54" t="s">
        <v>61</v>
      </c>
      <c r="Q107" s="55"/>
    </row>
    <row r="108" spans="1:17" s="54" customFormat="1" ht="26.25" customHeight="1">
      <c r="A108" s="53"/>
      <c r="E108" s="54" t="s">
        <v>6</v>
      </c>
      <c r="Q108" s="55"/>
    </row>
    <row r="109" spans="1:17" ht="26.25" customHeight="1">
      <c r="I109" s="34">
        <f>I99-I30</f>
        <v>0</v>
      </c>
      <c r="K109" s="34">
        <f>K99-K30</f>
        <v>0</v>
      </c>
      <c r="M109" s="34">
        <f>M99-M30</f>
        <v>0</v>
      </c>
      <c r="O109" s="34">
        <f>O99-O30</f>
        <v>0</v>
      </c>
    </row>
  </sheetData>
  <mergeCells count="11">
    <mergeCell ref="A76:O76"/>
    <mergeCell ref="A78:O78"/>
    <mergeCell ref="A79:O79"/>
    <mergeCell ref="A80:O80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62992125984251968" right="0.19685039370078741" top="0.66" bottom="0.67" header="0.27559055118110237" footer="0.37"/>
  <pageSetup paperSize="9" scale="72" orientation="portrait" r:id="rId1"/>
  <headerFooter alignWithMargins="0"/>
  <rowBreaks count="2" manualBreakCount="2">
    <brk id="40" max="15" man="1"/>
    <brk id="7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5"/>
  <sheetViews>
    <sheetView view="pageBreakPreview" topLeftCell="A34" zoomScale="80" zoomScaleNormal="70" zoomScaleSheetLayoutView="80" workbookViewId="0">
      <selection activeCell="A34" sqref="A1:XFD1048576"/>
    </sheetView>
  </sheetViews>
  <sheetFormatPr defaultColWidth="9.33203125" defaultRowHeight="25.5" customHeight="1"/>
  <cols>
    <col min="1" max="1" width="4.6640625" style="34" customWidth="1"/>
    <col min="2" max="2" width="11.33203125" style="34" customWidth="1"/>
    <col min="3" max="4" width="10" style="34" customWidth="1"/>
    <col min="5" max="5" width="11.33203125" style="34" customWidth="1"/>
    <col min="6" max="6" width="9.33203125" style="34" customWidth="1"/>
    <col min="7" max="7" width="3.33203125" style="34" customWidth="1"/>
    <col min="8" max="8" width="14.6640625" style="34" customWidth="1"/>
    <col min="9" max="9" width="1.33203125" style="34" customWidth="1"/>
    <col min="10" max="10" width="14.6640625" style="34" customWidth="1"/>
    <col min="11" max="11" width="1.33203125" style="34" customWidth="1"/>
    <col min="12" max="12" width="14.6640625" style="34" customWidth="1"/>
    <col min="13" max="13" width="1.33203125" style="34" customWidth="1"/>
    <col min="14" max="14" width="14.6640625" style="34" customWidth="1"/>
    <col min="15" max="15" width="0.6640625" style="34" customWidth="1"/>
    <col min="16" max="16" width="16.33203125" style="34" bestFit="1" customWidth="1"/>
    <col min="17" max="16384" width="9.33203125" style="34"/>
  </cols>
  <sheetData>
    <row r="1" spans="1:16" s="25" customFormat="1" ht="23.25" customHeight="1">
      <c r="A1" s="24" t="s">
        <v>94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6" s="25" customFormat="1" ht="23.25" customHeight="1">
      <c r="A2" s="24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6" s="66" customFormat="1" ht="23.25" customHeight="1">
      <c r="A3" s="24" t="s">
        <v>201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s="66" customFormat="1" ht="23.25" customHeight="1">
      <c r="A4" s="24" t="s">
        <v>190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6" spans="1:16" s="54" customFormat="1" ht="23.25" customHeight="1">
      <c r="A6" s="67"/>
      <c r="B6" s="67"/>
      <c r="C6" s="67"/>
      <c r="D6" s="67"/>
      <c r="E6" s="67"/>
      <c r="F6" s="67"/>
      <c r="G6" s="67"/>
      <c r="H6" s="28"/>
      <c r="I6" s="28"/>
      <c r="J6" s="30"/>
      <c r="L6" s="28"/>
      <c r="M6" s="28"/>
      <c r="N6" s="68" t="s">
        <v>33</v>
      </c>
    </row>
    <row r="7" spans="1:16" s="54" customFormat="1" ht="23.25" customHeight="1">
      <c r="A7" s="67"/>
      <c r="B7" s="67"/>
      <c r="C7" s="67"/>
      <c r="D7" s="67"/>
      <c r="E7" s="67"/>
      <c r="F7" s="67"/>
      <c r="G7" s="67"/>
      <c r="H7" s="31"/>
      <c r="I7" s="69" t="s">
        <v>34</v>
      </c>
      <c r="J7" s="70"/>
      <c r="L7" s="31"/>
      <c r="M7" s="69" t="s">
        <v>35</v>
      </c>
      <c r="N7" s="70"/>
    </row>
    <row r="8" spans="1:16" ht="23.25" customHeight="1">
      <c r="A8" s="39"/>
      <c r="B8" s="39"/>
      <c r="C8" s="39"/>
      <c r="D8" s="39"/>
      <c r="E8" s="39"/>
      <c r="F8" s="35" t="s">
        <v>37</v>
      </c>
      <c r="H8" s="33" t="s">
        <v>191</v>
      </c>
      <c r="I8" s="35"/>
      <c r="J8" s="33" t="s">
        <v>121</v>
      </c>
      <c r="L8" s="33" t="s">
        <v>191</v>
      </c>
      <c r="M8" s="35"/>
      <c r="N8" s="33" t="s">
        <v>121</v>
      </c>
    </row>
    <row r="9" spans="1:16" s="25" customFormat="1" ht="23.25" customHeight="1">
      <c r="A9" s="39" t="s">
        <v>96</v>
      </c>
      <c r="B9" s="38"/>
      <c r="C9" s="38"/>
      <c r="D9" s="38"/>
      <c r="E9" s="38"/>
      <c r="F9" s="26"/>
      <c r="G9" s="26"/>
      <c r="H9" s="18"/>
      <c r="I9" s="26"/>
      <c r="J9" s="71"/>
      <c r="L9" s="18"/>
      <c r="M9" s="26"/>
      <c r="N9" s="71"/>
    </row>
    <row r="10" spans="1:16" ht="23.25" customHeight="1">
      <c r="A10" s="37" t="s">
        <v>97</v>
      </c>
      <c r="B10" s="39"/>
      <c r="D10" s="39"/>
      <c r="E10" s="39"/>
      <c r="H10" s="72">
        <f>H53-125929905.77</f>
        <v>131921286.48999999</v>
      </c>
      <c r="I10" s="73"/>
      <c r="J10" s="72">
        <f>J53-110786417.13</f>
        <v>116231228.54000002</v>
      </c>
      <c r="K10" s="73"/>
      <c r="L10" s="72">
        <f>L53-125929905.77</f>
        <v>131921286.48999999</v>
      </c>
      <c r="M10" s="73"/>
      <c r="N10" s="72">
        <f>N53-110786417.13</f>
        <v>116231228.54000002</v>
      </c>
      <c r="P10" s="10"/>
    </row>
    <row r="11" spans="1:16" ht="23.25" customHeight="1">
      <c r="A11" s="37" t="s">
        <v>98</v>
      </c>
      <c r="B11" s="39"/>
      <c r="D11" s="39"/>
      <c r="E11" s="39"/>
      <c r="H11" s="72">
        <f>H54-(271777.79+22742.27)</f>
        <v>602108.81000000006</v>
      </c>
      <c r="I11" s="73"/>
      <c r="J11" s="72">
        <f>J54-4712.58</f>
        <v>4989.5600000000013</v>
      </c>
      <c r="K11" s="73"/>
      <c r="L11" s="72">
        <f>L54-294520.06</f>
        <v>602108.81000000006</v>
      </c>
      <c r="M11" s="73"/>
      <c r="N11" s="72">
        <f>N54-4712.58</f>
        <v>4989.5600000000013</v>
      </c>
      <c r="P11" s="10"/>
    </row>
    <row r="12" spans="1:16" ht="23.25" customHeight="1">
      <c r="A12" s="39" t="s">
        <v>99</v>
      </c>
      <c r="B12" s="39"/>
      <c r="D12" s="39"/>
      <c r="E12" s="39"/>
      <c r="H12" s="72">
        <f>H55-41850.49</f>
        <v>58066.210000000014</v>
      </c>
      <c r="I12" s="73"/>
      <c r="J12" s="72">
        <f>J55-1565758.9</f>
        <v>1649850.25</v>
      </c>
      <c r="K12" s="73"/>
      <c r="L12" s="72">
        <f>L55-41850.49</f>
        <v>58066.210000000014</v>
      </c>
      <c r="M12" s="73"/>
      <c r="N12" s="72">
        <f>N55-1565758.9</f>
        <v>1649850.25</v>
      </c>
    </row>
    <row r="13" spans="1:16" ht="23.25" customHeight="1">
      <c r="A13" s="39" t="s">
        <v>100</v>
      </c>
      <c r="B13" s="39"/>
      <c r="D13" s="39"/>
      <c r="E13" s="39"/>
      <c r="H13" s="72"/>
      <c r="I13" s="73"/>
      <c r="J13" s="72"/>
      <c r="K13" s="73"/>
      <c r="L13" s="72"/>
      <c r="M13" s="73"/>
      <c r="N13" s="72"/>
    </row>
    <row r="14" spans="1:16" ht="23.25" customHeight="1">
      <c r="B14" s="39" t="s">
        <v>101</v>
      </c>
      <c r="C14" s="39"/>
      <c r="D14" s="39"/>
      <c r="E14" s="39"/>
      <c r="H14" s="72">
        <f>H57-31120526.06</f>
        <v>30369580.16</v>
      </c>
      <c r="I14" s="73"/>
      <c r="J14" s="72">
        <f>J57-28091474.5</f>
        <v>27122376.87000002</v>
      </c>
      <c r="K14" s="73"/>
      <c r="L14" s="72">
        <f>L57-25971616.53</f>
        <v>25002037.369999997</v>
      </c>
      <c r="M14" s="73"/>
      <c r="N14" s="72">
        <f>N57-21327055.52</f>
        <v>20335728.320000011</v>
      </c>
    </row>
    <row r="15" spans="1:16" ht="23.25" customHeight="1">
      <c r="B15" s="39" t="s">
        <v>102</v>
      </c>
      <c r="C15" s="39"/>
      <c r="D15" s="39"/>
      <c r="E15" s="39"/>
      <c r="H15" s="72">
        <f>H58-4597797.13</f>
        <v>2676972.6399999997</v>
      </c>
      <c r="I15" s="73"/>
      <c r="J15" s="72">
        <f>J58-7132683.91</f>
        <v>5872546.709999999</v>
      </c>
      <c r="K15" s="73"/>
      <c r="L15" s="72">
        <f>L58-4597797.13</f>
        <v>2676972.6399999997</v>
      </c>
      <c r="M15" s="73"/>
      <c r="N15" s="72">
        <f>N58-7132683.91</f>
        <v>5872546.709999999</v>
      </c>
    </row>
    <row r="16" spans="1:16" ht="23.25" customHeight="1">
      <c r="B16" s="39" t="s">
        <v>103</v>
      </c>
      <c r="C16" s="39"/>
      <c r="D16" s="39"/>
      <c r="E16" s="39"/>
      <c r="H16" s="72">
        <f>H59-13182912.35</f>
        <v>19992820.490000002</v>
      </c>
      <c r="I16" s="73"/>
      <c r="J16" s="72">
        <f>J59-9976371.89</f>
        <v>8084503.9100000001</v>
      </c>
      <c r="K16" s="73"/>
      <c r="L16" s="72">
        <f>L59-13183118.36</f>
        <v>19933321.029999997</v>
      </c>
      <c r="M16" s="73"/>
      <c r="N16" s="72">
        <f>N59-9975877.18</f>
        <v>8059485.8799999952</v>
      </c>
    </row>
    <row r="17" spans="1:14" ht="23.25" customHeight="1">
      <c r="C17" s="37" t="s">
        <v>104</v>
      </c>
      <c r="D17" s="39"/>
      <c r="E17" s="39"/>
      <c r="H17" s="74">
        <f>SUM(H10:H16)</f>
        <v>185620834.79999998</v>
      </c>
      <c r="I17" s="73"/>
      <c r="J17" s="74">
        <f>SUM(J10:J16)</f>
        <v>158965495.84000003</v>
      </c>
      <c r="K17" s="73"/>
      <c r="L17" s="74">
        <f>SUM(L10:L16)</f>
        <v>180193792.54999998</v>
      </c>
      <c r="M17" s="73"/>
      <c r="N17" s="74">
        <f>SUM(N10:N16)</f>
        <v>152153829.26000005</v>
      </c>
    </row>
    <row r="18" spans="1:14" s="25" customFormat="1" ht="23.25" customHeight="1">
      <c r="A18" s="34" t="s">
        <v>105</v>
      </c>
      <c r="C18" s="38"/>
      <c r="D18" s="38"/>
      <c r="E18" s="38"/>
      <c r="H18" s="20"/>
      <c r="I18" s="75"/>
      <c r="J18" s="76"/>
      <c r="K18" s="75"/>
      <c r="L18" s="20"/>
      <c r="M18" s="75"/>
      <c r="N18" s="76"/>
    </row>
    <row r="19" spans="1:14" ht="23.25" customHeight="1">
      <c r="A19" s="34" t="s">
        <v>106</v>
      </c>
      <c r="C19" s="39"/>
      <c r="D19" s="39"/>
      <c r="E19" s="39"/>
      <c r="H19" s="72">
        <f>H62--5729027.19</f>
        <v>-7354028.3099999996</v>
      </c>
      <c r="I19" s="73"/>
      <c r="J19" s="72">
        <f>J62--4944469.03</f>
        <v>-5170158.9899999993</v>
      </c>
      <c r="K19" s="72"/>
      <c r="L19" s="72">
        <f>L62--3802636.03</f>
        <v>-3539437.1</v>
      </c>
      <c r="M19" s="72"/>
      <c r="N19" s="72">
        <f>N62--3945065.52</f>
        <v>-3322906.0500000003</v>
      </c>
    </row>
    <row r="20" spans="1:14" ht="23.25" customHeight="1">
      <c r="A20" s="34" t="s">
        <v>107</v>
      </c>
      <c r="C20" s="39"/>
      <c r="D20" s="39"/>
      <c r="E20" s="39"/>
      <c r="H20" s="72">
        <f>H63--84635990.92</f>
        <v>-75023202.459999993</v>
      </c>
      <c r="I20" s="73"/>
      <c r="J20" s="72">
        <f>J63--63600299.23</f>
        <v>-67344732.520000011</v>
      </c>
      <c r="K20" s="73"/>
      <c r="L20" s="72">
        <f>L63--81951833.61</f>
        <v>-74430167.559999987</v>
      </c>
      <c r="M20" s="73"/>
      <c r="N20" s="72">
        <f>N63--61346785.25</f>
        <v>-65033363.569999993</v>
      </c>
    </row>
    <row r="21" spans="1:14" ht="23.25" customHeight="1">
      <c r="A21" s="34" t="s">
        <v>108</v>
      </c>
      <c r="C21" s="39"/>
      <c r="D21" s="39"/>
      <c r="E21" s="39"/>
      <c r="H21" s="72">
        <f>H64--28479152.38</f>
        <v>-36813510.549999997</v>
      </c>
      <c r="I21" s="73"/>
      <c r="J21" s="72">
        <f>J64--12482776.62</f>
        <v>-17727373.640000001</v>
      </c>
      <c r="K21" s="73"/>
      <c r="L21" s="72">
        <f>L64--28479152.38</f>
        <v>-36813510.549999997</v>
      </c>
      <c r="M21" s="73"/>
      <c r="N21" s="72">
        <f>N64--12482776.62</f>
        <v>-17727373.640000001</v>
      </c>
    </row>
    <row r="22" spans="1:14" ht="23.25" customHeight="1">
      <c r="C22" s="39" t="s">
        <v>109</v>
      </c>
      <c r="D22" s="39"/>
      <c r="E22" s="39"/>
      <c r="H22" s="74">
        <f>SUM(H19:H21)</f>
        <v>-119190741.31999999</v>
      </c>
      <c r="I22" s="73"/>
      <c r="J22" s="74">
        <f>SUM(J19:J21)</f>
        <v>-90242265.150000006</v>
      </c>
      <c r="K22" s="73"/>
      <c r="L22" s="74">
        <f>SUM(L19:L21)</f>
        <v>-114783115.20999998</v>
      </c>
      <c r="M22" s="73"/>
      <c r="N22" s="74">
        <f>SUM(N19:N21)</f>
        <v>-86083643.25999999</v>
      </c>
    </row>
    <row r="23" spans="1:14" ht="23.25" customHeight="1">
      <c r="A23" s="34" t="s">
        <v>110</v>
      </c>
      <c r="C23" s="39"/>
      <c r="D23" s="39"/>
      <c r="E23" s="39"/>
      <c r="H23" s="72">
        <f>+H17+H22</f>
        <v>66430093.479999989</v>
      </c>
      <c r="I23" s="73"/>
      <c r="J23" s="72">
        <f>+J17+J22</f>
        <v>68723230.690000027</v>
      </c>
      <c r="K23" s="73"/>
      <c r="L23" s="72">
        <f>+L17+L22</f>
        <v>65410677.340000004</v>
      </c>
      <c r="M23" s="73"/>
      <c r="N23" s="72">
        <f>+N17+N22</f>
        <v>66070186.00000006</v>
      </c>
    </row>
    <row r="24" spans="1:14" ht="23.25" customHeight="1">
      <c r="A24" s="34" t="s">
        <v>111</v>
      </c>
      <c r="C24" s="39"/>
      <c r="D24" s="39"/>
      <c r="E24" s="39"/>
      <c r="H24" s="72">
        <f>H67--38795574</f>
        <v>-41110022.129999995</v>
      </c>
      <c r="I24" s="73"/>
      <c r="J24" s="72">
        <f>J67--25603301.94</f>
        <v>-30068980.489999998</v>
      </c>
      <c r="K24" s="72"/>
      <c r="L24" s="72">
        <f>L67--38791708.25</f>
        <v>-41106660.219999999</v>
      </c>
      <c r="M24" s="72"/>
      <c r="N24" s="72">
        <f>N67--25597388.84</f>
        <v>-30063466.09</v>
      </c>
    </row>
    <row r="25" spans="1:14" ht="23.25" customHeight="1">
      <c r="A25" s="34" t="s">
        <v>112</v>
      </c>
      <c r="C25" s="39"/>
      <c r="D25" s="39"/>
      <c r="E25" s="39"/>
      <c r="H25" s="77">
        <f>H68-497852.58</f>
        <v>261706.78999999998</v>
      </c>
      <c r="I25" s="73"/>
      <c r="J25" s="77">
        <f>J68-374992.72</f>
        <v>291723.33000000007</v>
      </c>
      <c r="K25" s="73"/>
      <c r="L25" s="11">
        <f>L68-0</f>
        <v>0</v>
      </c>
      <c r="M25" s="73"/>
      <c r="N25" s="11">
        <f>N68-0</f>
        <v>0</v>
      </c>
    </row>
    <row r="26" spans="1:14" ht="23.25" customHeight="1">
      <c r="A26" s="37" t="s">
        <v>113</v>
      </c>
      <c r="C26" s="39"/>
      <c r="D26" s="39"/>
      <c r="E26" s="39"/>
      <c r="H26" s="72">
        <f>SUM(H23:H25)</f>
        <v>25581778.139999993</v>
      </c>
      <c r="I26" s="73"/>
      <c r="J26" s="72">
        <f>SUM(J23:J25)</f>
        <v>38945973.530000031</v>
      </c>
      <c r="K26" s="73"/>
      <c r="L26" s="72">
        <f>SUM(L23:L25)</f>
        <v>24304017.120000005</v>
      </c>
      <c r="M26" s="73"/>
      <c r="N26" s="72">
        <f>SUM(N23:N25)</f>
        <v>36006719.910000056</v>
      </c>
    </row>
    <row r="27" spans="1:14" ht="23.25" customHeight="1">
      <c r="A27" s="37" t="s">
        <v>114</v>
      </c>
      <c r="B27" s="39"/>
      <c r="C27" s="39"/>
      <c r="D27" s="39"/>
      <c r="E27" s="39"/>
      <c r="F27" s="40" t="s">
        <v>212</v>
      </c>
      <c r="G27" s="40"/>
      <c r="H27" s="77">
        <f>H70--4063206.79</f>
        <v>-5132666.3500000006</v>
      </c>
      <c r="I27" s="72"/>
      <c r="J27" s="77">
        <f>J70--10194990.21</f>
        <v>-7517397.75</v>
      </c>
      <c r="K27" s="73"/>
      <c r="L27" s="77">
        <f>L70--3961624.98</f>
        <v>-4903674.6399999987</v>
      </c>
      <c r="M27" s="72"/>
      <c r="N27" s="77">
        <f>N70--9471220.94</f>
        <v>-6966730.0500000007</v>
      </c>
    </row>
    <row r="28" spans="1:14" ht="23.25" customHeight="1">
      <c r="A28" s="37" t="s">
        <v>192</v>
      </c>
      <c r="B28" s="39"/>
      <c r="C28" s="39"/>
      <c r="D28" s="39"/>
      <c r="E28" s="39"/>
      <c r="H28" s="74">
        <f>SUM(H26:H27)</f>
        <v>20449111.789999992</v>
      </c>
      <c r="I28" s="72"/>
      <c r="J28" s="74">
        <f>SUM(J26:J27)</f>
        <v>31428575.780000031</v>
      </c>
      <c r="K28" s="73"/>
      <c r="L28" s="74">
        <f>SUM(L26:L27)</f>
        <v>19400342.480000004</v>
      </c>
      <c r="M28" s="72"/>
      <c r="N28" s="74">
        <f>SUM(N26:N27)</f>
        <v>29039989.860000055</v>
      </c>
    </row>
    <row r="29" spans="1:14" ht="21.6">
      <c r="A29" s="37" t="s">
        <v>115</v>
      </c>
      <c r="B29" s="39"/>
      <c r="C29" s="39"/>
      <c r="D29" s="39"/>
      <c r="E29" s="39"/>
      <c r="H29" s="12"/>
      <c r="I29" s="72"/>
      <c r="J29" s="72"/>
      <c r="K29" s="73"/>
      <c r="L29" s="72"/>
      <c r="M29" s="72"/>
      <c r="N29" s="72"/>
    </row>
    <row r="30" spans="1:14" ht="21.6">
      <c r="A30" s="37" t="s">
        <v>120</v>
      </c>
      <c r="B30" s="39"/>
      <c r="C30" s="39"/>
      <c r="D30" s="39"/>
      <c r="E30" s="39"/>
      <c r="H30" s="72"/>
      <c r="I30" s="72"/>
      <c r="J30" s="72"/>
      <c r="K30" s="73"/>
      <c r="L30" s="72"/>
      <c r="M30" s="72"/>
      <c r="N30" s="72"/>
    </row>
    <row r="31" spans="1:14" ht="21.6">
      <c r="A31" s="37" t="s">
        <v>116</v>
      </c>
      <c r="B31" s="39"/>
      <c r="C31" s="39"/>
      <c r="D31" s="39"/>
      <c r="E31" s="39"/>
      <c r="H31" s="13">
        <f>H74-0</f>
        <v>0</v>
      </c>
      <c r="I31" s="72"/>
      <c r="J31" s="13">
        <f>J74-0</f>
        <v>0</v>
      </c>
      <c r="K31" s="72"/>
      <c r="L31" s="13">
        <f>L74-0</f>
        <v>0</v>
      </c>
      <c r="M31" s="72"/>
      <c r="N31" s="13">
        <f>N74-0</f>
        <v>0</v>
      </c>
    </row>
    <row r="32" spans="1:14" ht="21.6">
      <c r="A32" s="37" t="s">
        <v>117</v>
      </c>
      <c r="B32" s="39"/>
      <c r="C32" s="39"/>
      <c r="D32" s="39"/>
      <c r="E32" s="39"/>
      <c r="H32" s="77">
        <f>H75-0</f>
        <v>0</v>
      </c>
      <c r="I32" s="72"/>
      <c r="J32" s="77">
        <f>J75-0</f>
        <v>0</v>
      </c>
      <c r="K32" s="73"/>
      <c r="L32" s="77">
        <f>L75-0</f>
        <v>0</v>
      </c>
      <c r="M32" s="72"/>
      <c r="N32" s="77">
        <f>N75-0</f>
        <v>0</v>
      </c>
    </row>
    <row r="33" spans="1:14" ht="23.25" customHeight="1">
      <c r="A33" s="37" t="s">
        <v>193</v>
      </c>
      <c r="B33" s="39"/>
      <c r="C33" s="39"/>
      <c r="D33" s="39"/>
      <c r="E33" s="39"/>
      <c r="H33" s="74">
        <f>SUM(H31:H32)</f>
        <v>0</v>
      </c>
      <c r="I33" s="72"/>
      <c r="J33" s="77">
        <f>SUM(J31:J32)</f>
        <v>0</v>
      </c>
      <c r="K33" s="73"/>
      <c r="L33" s="74">
        <f>SUM(L31:L32)</f>
        <v>0</v>
      </c>
      <c r="M33" s="72"/>
      <c r="N33" s="77">
        <f>SUM(N31:N32)</f>
        <v>0</v>
      </c>
    </row>
    <row r="34" spans="1:14" ht="23.25" customHeight="1" thickBot="1">
      <c r="A34" s="37" t="s">
        <v>194</v>
      </c>
      <c r="B34" s="39"/>
      <c r="C34" s="39"/>
      <c r="D34" s="39"/>
      <c r="E34" s="39"/>
      <c r="H34" s="78">
        <f>+H28+H33</f>
        <v>20449111.789999992</v>
      </c>
      <c r="I34" s="73"/>
      <c r="J34" s="78">
        <f>+J28+J33</f>
        <v>31428575.780000031</v>
      </c>
      <c r="K34" s="73"/>
      <c r="L34" s="78">
        <f>+L28+L33</f>
        <v>19400342.480000004</v>
      </c>
      <c r="M34" s="73"/>
      <c r="N34" s="78">
        <f>+N28+N33</f>
        <v>29039989.860000055</v>
      </c>
    </row>
    <row r="35" spans="1:14" ht="23.25" customHeight="1" thickTop="1">
      <c r="A35" s="37" t="s">
        <v>118</v>
      </c>
      <c r="B35" s="39"/>
      <c r="C35" s="39"/>
      <c r="D35" s="39"/>
      <c r="E35" s="39"/>
      <c r="H35" s="10"/>
      <c r="I35" s="42"/>
      <c r="J35" s="8"/>
      <c r="L35" s="41"/>
      <c r="M35" s="42"/>
      <c r="N35" s="41"/>
    </row>
    <row r="36" spans="1:14" ht="23.25" customHeight="1">
      <c r="A36" s="39"/>
      <c r="B36" s="37" t="s">
        <v>119</v>
      </c>
      <c r="C36" s="39"/>
      <c r="D36" s="39"/>
      <c r="E36" s="39"/>
      <c r="F36" s="79" t="s">
        <v>213</v>
      </c>
      <c r="G36" s="79"/>
      <c r="H36" s="80">
        <f>H28/1108859002</f>
        <v>1.8441579815934066E-2</v>
      </c>
      <c r="I36" s="42"/>
      <c r="J36" s="80">
        <f>J28/1108859002</f>
        <v>2.8343166916004376E-2</v>
      </c>
      <c r="L36" s="80">
        <f>L28/1108859002</f>
        <v>1.7495770377485741E-2</v>
      </c>
      <c r="M36" s="42"/>
      <c r="N36" s="80">
        <f>N28/1108859002</f>
        <v>2.6189073459855498E-2</v>
      </c>
    </row>
    <row r="37" spans="1:14" ht="21.6">
      <c r="A37" s="39"/>
      <c r="B37" s="39"/>
      <c r="C37" s="39"/>
      <c r="D37" s="39"/>
      <c r="E37" s="39"/>
      <c r="H37" s="9"/>
      <c r="I37" s="9"/>
      <c r="J37" s="9"/>
      <c r="L37" s="9"/>
      <c r="M37" s="9"/>
      <c r="N37" s="9"/>
    </row>
    <row r="38" spans="1:14" ht="23.25" customHeight="1">
      <c r="A38" s="37" t="s">
        <v>60</v>
      </c>
      <c r="B38" s="39"/>
      <c r="C38" s="39"/>
      <c r="D38" s="39"/>
      <c r="E38" s="39"/>
      <c r="F38" s="39"/>
      <c r="G38" s="39"/>
      <c r="H38" s="10"/>
      <c r="L38" s="39"/>
    </row>
    <row r="42" spans="1:14" s="54" customFormat="1" ht="23.25" customHeight="1">
      <c r="A42" s="53"/>
      <c r="E42" s="54" t="s">
        <v>61</v>
      </c>
    </row>
    <row r="43" spans="1:14" s="54" customFormat="1" ht="23.25" customHeight="1">
      <c r="A43" s="53"/>
      <c r="E43" s="54" t="s">
        <v>6</v>
      </c>
    </row>
    <row r="44" spans="1:14" ht="25.5" customHeight="1">
      <c r="A44" s="24" t="s">
        <v>94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ht="25.5" customHeight="1">
      <c r="A45" s="24" t="s">
        <v>95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ht="25.5" customHeight="1">
      <c r="A46" s="24" t="s">
        <v>202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25.5" customHeight="1">
      <c r="A47" s="24" t="s">
        <v>190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9" spans="1:14" ht="25.5" customHeight="1">
      <c r="A49" s="67"/>
      <c r="B49" s="67"/>
      <c r="C49" s="67"/>
      <c r="D49" s="67"/>
      <c r="E49" s="67"/>
      <c r="F49" s="67"/>
      <c r="G49" s="67"/>
      <c r="H49" s="28"/>
      <c r="I49" s="28"/>
      <c r="J49" s="30"/>
      <c r="K49" s="54"/>
      <c r="L49" s="28"/>
      <c r="M49" s="28"/>
      <c r="N49" s="68" t="s">
        <v>33</v>
      </c>
    </row>
    <row r="50" spans="1:14" ht="25.5" customHeight="1">
      <c r="A50" s="67"/>
      <c r="B50" s="67"/>
      <c r="C50" s="67"/>
      <c r="D50" s="67"/>
      <c r="E50" s="67"/>
      <c r="F50" s="67"/>
      <c r="G50" s="67"/>
      <c r="H50" s="31"/>
      <c r="I50" s="69" t="s">
        <v>34</v>
      </c>
      <c r="J50" s="70"/>
      <c r="K50" s="54"/>
      <c r="L50" s="31"/>
      <c r="M50" s="69" t="s">
        <v>35</v>
      </c>
      <c r="N50" s="70"/>
    </row>
    <row r="51" spans="1:14" ht="25.5" customHeight="1">
      <c r="A51" s="39"/>
      <c r="B51" s="39"/>
      <c r="C51" s="39"/>
      <c r="D51" s="39"/>
      <c r="E51" s="39"/>
      <c r="F51" s="35" t="s">
        <v>37</v>
      </c>
      <c r="H51" s="33" t="s">
        <v>191</v>
      </c>
      <c r="I51" s="35"/>
      <c r="J51" s="33" t="s">
        <v>121</v>
      </c>
      <c r="L51" s="33" t="s">
        <v>191</v>
      </c>
      <c r="M51" s="35"/>
      <c r="N51" s="33" t="s">
        <v>121</v>
      </c>
    </row>
    <row r="52" spans="1:14" ht="25.5" customHeight="1">
      <c r="A52" s="39" t="s">
        <v>96</v>
      </c>
      <c r="B52" s="38"/>
      <c r="C52" s="38"/>
      <c r="D52" s="38"/>
      <c r="E52" s="38"/>
      <c r="F52" s="26"/>
      <c r="G52" s="26"/>
      <c r="H52" s="18"/>
      <c r="I52" s="26"/>
      <c r="J52" s="71"/>
      <c r="K52" s="25"/>
      <c r="L52" s="18"/>
      <c r="M52" s="26"/>
      <c r="N52" s="71"/>
    </row>
    <row r="53" spans="1:14" ht="25.5" customHeight="1">
      <c r="A53" s="37" t="s">
        <v>97</v>
      </c>
      <c r="B53" s="39"/>
      <c r="D53" s="39"/>
      <c r="E53" s="39"/>
      <c r="H53" s="72">
        <v>257851192.25999999</v>
      </c>
      <c r="I53" s="73"/>
      <c r="J53" s="72">
        <v>227017645.67000002</v>
      </c>
      <c r="K53" s="73"/>
      <c r="L53" s="72">
        <v>257851192.25999999</v>
      </c>
      <c r="M53" s="73"/>
      <c r="N53" s="72">
        <v>227017645.67000002</v>
      </c>
    </row>
    <row r="54" spans="1:14" ht="25.5" customHeight="1">
      <c r="A54" s="37" t="s">
        <v>98</v>
      </c>
      <c r="B54" s="39"/>
      <c r="D54" s="39"/>
      <c r="E54" s="39"/>
      <c r="H54" s="72">
        <v>896628.87</v>
      </c>
      <c r="I54" s="73"/>
      <c r="J54" s="72">
        <v>9702.1400000000012</v>
      </c>
      <c r="K54" s="73"/>
      <c r="L54" s="72">
        <v>896628.87</v>
      </c>
      <c r="M54" s="73"/>
      <c r="N54" s="72">
        <v>9702.1400000000012</v>
      </c>
    </row>
    <row r="55" spans="1:14" ht="25.5" customHeight="1">
      <c r="A55" s="39" t="s">
        <v>99</v>
      </c>
      <c r="B55" s="39"/>
      <c r="D55" s="39"/>
      <c r="E55" s="39"/>
      <c r="H55" s="72">
        <v>99916.700000000012</v>
      </c>
      <c r="I55" s="73"/>
      <c r="J55" s="72">
        <v>3215609.15</v>
      </c>
      <c r="K55" s="73"/>
      <c r="L55" s="72">
        <v>99916.700000000012</v>
      </c>
      <c r="M55" s="73"/>
      <c r="N55" s="72">
        <v>3215609.15</v>
      </c>
    </row>
    <row r="56" spans="1:14" ht="25.5" customHeight="1">
      <c r="A56" s="39" t="s">
        <v>100</v>
      </c>
      <c r="B56" s="39"/>
      <c r="D56" s="39"/>
      <c r="E56" s="39"/>
      <c r="H56" s="72"/>
      <c r="I56" s="73"/>
      <c r="J56" s="72"/>
      <c r="K56" s="73"/>
      <c r="L56" s="72"/>
      <c r="M56" s="73"/>
      <c r="N56" s="72"/>
    </row>
    <row r="57" spans="1:14" ht="25.5" customHeight="1">
      <c r="B57" s="39" t="s">
        <v>101</v>
      </c>
      <c r="C57" s="39"/>
      <c r="D57" s="39"/>
      <c r="E57" s="39"/>
      <c r="H57" s="72">
        <v>61490106.219999999</v>
      </c>
      <c r="I57" s="73"/>
      <c r="J57" s="72">
        <v>55213851.37000002</v>
      </c>
      <c r="K57" s="73"/>
      <c r="L57" s="72">
        <v>50973653.899999999</v>
      </c>
      <c r="M57" s="73"/>
      <c r="N57" s="72">
        <v>41662783.840000011</v>
      </c>
    </row>
    <row r="58" spans="1:14" ht="25.5" customHeight="1">
      <c r="B58" s="39" t="s">
        <v>102</v>
      </c>
      <c r="C58" s="39"/>
      <c r="D58" s="39"/>
      <c r="E58" s="39"/>
      <c r="H58" s="72">
        <v>7274769.7699999996</v>
      </c>
      <c r="I58" s="73"/>
      <c r="J58" s="72">
        <v>13005230.619999999</v>
      </c>
      <c r="K58" s="73"/>
      <c r="L58" s="72">
        <v>7274769.7699999996</v>
      </c>
      <c r="M58" s="73"/>
      <c r="N58" s="72">
        <v>13005230.619999999</v>
      </c>
    </row>
    <row r="59" spans="1:14" ht="25.5" customHeight="1">
      <c r="B59" s="39" t="s">
        <v>103</v>
      </c>
      <c r="C59" s="39"/>
      <c r="D59" s="39"/>
      <c r="E59" s="39"/>
      <c r="H59" s="72">
        <v>33175732.84</v>
      </c>
      <c r="I59" s="73"/>
      <c r="J59" s="72">
        <v>18060875.800000001</v>
      </c>
      <c r="K59" s="73"/>
      <c r="L59" s="72">
        <v>33116439.389999997</v>
      </c>
      <c r="M59" s="73"/>
      <c r="N59" s="72">
        <v>18035363.059999995</v>
      </c>
    </row>
    <row r="60" spans="1:14" ht="25.5" customHeight="1">
      <c r="C60" s="37" t="s">
        <v>104</v>
      </c>
      <c r="D60" s="39"/>
      <c r="E60" s="39"/>
      <c r="H60" s="74">
        <f>SUM(H53:H59)</f>
        <v>360788346.65999991</v>
      </c>
      <c r="I60" s="73"/>
      <c r="J60" s="74">
        <f>SUM(J53:J59)</f>
        <v>316522914.75000006</v>
      </c>
      <c r="K60" s="73"/>
      <c r="L60" s="74">
        <f>SUM(L53:L59)</f>
        <v>350212600.88999993</v>
      </c>
      <c r="M60" s="73"/>
      <c r="N60" s="74">
        <f>SUM(N53:N59)</f>
        <v>302946334.48000002</v>
      </c>
    </row>
    <row r="61" spans="1:14" ht="25.5" customHeight="1">
      <c r="A61" s="34" t="s">
        <v>105</v>
      </c>
      <c r="B61" s="25"/>
      <c r="C61" s="38"/>
      <c r="D61" s="38"/>
      <c r="E61" s="38"/>
      <c r="F61" s="25"/>
      <c r="G61" s="25"/>
      <c r="H61" s="20"/>
      <c r="I61" s="75"/>
      <c r="J61" s="76"/>
      <c r="K61" s="75"/>
      <c r="L61" s="20"/>
      <c r="M61" s="75"/>
      <c r="N61" s="76"/>
    </row>
    <row r="62" spans="1:14" ht="25.5" customHeight="1">
      <c r="A62" s="34" t="s">
        <v>106</v>
      </c>
      <c r="C62" s="39"/>
      <c r="D62" s="39"/>
      <c r="E62" s="39"/>
      <c r="H62" s="72">
        <v>-13083055.5</v>
      </c>
      <c r="I62" s="73"/>
      <c r="J62" s="72">
        <v>-10114628.02</v>
      </c>
      <c r="K62" s="72"/>
      <c r="L62" s="72">
        <v>-7342073.1299999999</v>
      </c>
      <c r="M62" s="72"/>
      <c r="N62" s="72">
        <v>-7267971.5700000003</v>
      </c>
    </row>
    <row r="63" spans="1:14" ht="25.5" customHeight="1">
      <c r="A63" s="34" t="s">
        <v>107</v>
      </c>
      <c r="C63" s="39"/>
      <c r="D63" s="39"/>
      <c r="E63" s="39"/>
      <c r="H63" s="72">
        <v>-159659193.38</v>
      </c>
      <c r="I63" s="73"/>
      <c r="J63" s="72">
        <v>-130945031.75</v>
      </c>
      <c r="K63" s="73"/>
      <c r="L63" s="72">
        <v>-156382001.16999999</v>
      </c>
      <c r="M63" s="73"/>
      <c r="N63" s="72">
        <v>-126380148.81999999</v>
      </c>
    </row>
    <row r="64" spans="1:14" ht="25.5" customHeight="1">
      <c r="A64" s="34" t="s">
        <v>108</v>
      </c>
      <c r="C64" s="39"/>
      <c r="D64" s="39"/>
      <c r="E64" s="39"/>
      <c r="H64" s="72">
        <v>-65292662.93</v>
      </c>
      <c r="I64" s="73"/>
      <c r="J64" s="72">
        <v>-30210150.260000002</v>
      </c>
      <c r="K64" s="73"/>
      <c r="L64" s="72">
        <v>-65292662.93</v>
      </c>
      <c r="M64" s="73"/>
      <c r="N64" s="72">
        <v>-30210150.260000002</v>
      </c>
    </row>
    <row r="65" spans="1:14" ht="25.5" customHeight="1">
      <c r="C65" s="39" t="s">
        <v>109</v>
      </c>
      <c r="D65" s="39"/>
      <c r="E65" s="39"/>
      <c r="H65" s="74">
        <f>SUM(H62:H64)</f>
        <v>-238034911.81</v>
      </c>
      <c r="I65" s="73"/>
      <c r="J65" s="74">
        <f>SUM(J62:J64)</f>
        <v>-171269810.03</v>
      </c>
      <c r="K65" s="73"/>
      <c r="L65" s="74">
        <f>SUM(L62:L64)</f>
        <v>-229016737.22999999</v>
      </c>
      <c r="M65" s="73"/>
      <c r="N65" s="74">
        <f>SUM(N62:N64)</f>
        <v>-163858270.64999998</v>
      </c>
    </row>
    <row r="66" spans="1:14" ht="25.5" customHeight="1">
      <c r="A66" s="34" t="s">
        <v>110</v>
      </c>
      <c r="C66" s="39"/>
      <c r="D66" s="39"/>
      <c r="E66" s="39"/>
      <c r="H66" s="72">
        <f>+H60+H65</f>
        <v>122753434.8499999</v>
      </c>
      <c r="I66" s="73"/>
      <c r="J66" s="72">
        <f>+J60+J65</f>
        <v>145253104.72000006</v>
      </c>
      <c r="K66" s="73"/>
      <c r="L66" s="72">
        <f>+L60+L65</f>
        <v>121195863.65999994</v>
      </c>
      <c r="M66" s="73"/>
      <c r="N66" s="72">
        <f>+N60+N65</f>
        <v>139088063.83000004</v>
      </c>
    </row>
    <row r="67" spans="1:14" ht="25.5" customHeight="1">
      <c r="A67" s="34" t="s">
        <v>111</v>
      </c>
      <c r="C67" s="39"/>
      <c r="D67" s="39"/>
      <c r="E67" s="39"/>
      <c r="H67" s="72">
        <v>-79905596.129999995</v>
      </c>
      <c r="I67" s="73"/>
      <c r="J67" s="72">
        <v>-55672282.43</v>
      </c>
      <c r="K67" s="72"/>
      <c r="L67" s="72">
        <v>-79898368.469999999</v>
      </c>
      <c r="M67" s="72"/>
      <c r="N67" s="72">
        <v>-55660854.93</v>
      </c>
    </row>
    <row r="68" spans="1:14" ht="25.5" customHeight="1">
      <c r="A68" s="34" t="s">
        <v>112</v>
      </c>
      <c r="C68" s="39"/>
      <c r="D68" s="39"/>
      <c r="E68" s="39"/>
      <c r="H68" s="77">
        <v>759559.37</v>
      </c>
      <c r="I68" s="73"/>
      <c r="J68" s="77">
        <v>666716.05000000005</v>
      </c>
      <c r="K68" s="73"/>
      <c r="L68" s="11">
        <v>0</v>
      </c>
      <c r="M68" s="73"/>
      <c r="N68" s="11">
        <v>0</v>
      </c>
    </row>
    <row r="69" spans="1:14" ht="25.5" customHeight="1">
      <c r="A69" s="37" t="s">
        <v>113</v>
      </c>
      <c r="C69" s="39"/>
      <c r="D69" s="39"/>
      <c r="E69" s="39"/>
      <c r="H69" s="72">
        <f>SUM(H66:H68)</f>
        <v>43607398.089999907</v>
      </c>
      <c r="I69" s="73"/>
      <c r="J69" s="72">
        <f>SUM(J66:J68)</f>
        <v>90247538.340000048</v>
      </c>
      <c r="K69" s="73"/>
      <c r="L69" s="72">
        <f>SUM(L66:L68)</f>
        <v>41297495.189999938</v>
      </c>
      <c r="M69" s="73"/>
      <c r="N69" s="72">
        <f>SUM(N66:N68)</f>
        <v>83427208.900000036</v>
      </c>
    </row>
    <row r="70" spans="1:14" ht="25.5" customHeight="1">
      <c r="A70" s="37" t="s">
        <v>114</v>
      </c>
      <c r="B70" s="39"/>
      <c r="C70" s="39"/>
      <c r="D70" s="39"/>
      <c r="E70" s="39"/>
      <c r="F70" s="40" t="s">
        <v>212</v>
      </c>
      <c r="G70" s="40"/>
      <c r="H70" s="77">
        <v>-9195873.1400000006</v>
      </c>
      <c r="I70" s="72"/>
      <c r="J70" s="77">
        <v>-17712387.960000001</v>
      </c>
      <c r="K70" s="73"/>
      <c r="L70" s="77">
        <v>-8865299.6199999992</v>
      </c>
      <c r="M70" s="72"/>
      <c r="N70" s="77">
        <v>-16437950.99</v>
      </c>
    </row>
    <row r="71" spans="1:14" ht="25.5" customHeight="1">
      <c r="A71" s="37" t="s">
        <v>192</v>
      </c>
      <c r="B71" s="39"/>
      <c r="C71" s="39"/>
      <c r="D71" s="39"/>
      <c r="E71" s="39"/>
      <c r="H71" s="74">
        <f>SUM(H69:H70)</f>
        <v>34411524.949999906</v>
      </c>
      <c r="I71" s="72"/>
      <c r="J71" s="74">
        <f>SUM(J69:J70)</f>
        <v>72535150.380000055</v>
      </c>
      <c r="K71" s="73"/>
      <c r="L71" s="74">
        <f>SUM(L69:L70)</f>
        <v>32432195.569999941</v>
      </c>
      <c r="M71" s="72"/>
      <c r="N71" s="74">
        <f>SUM(N69:N70)</f>
        <v>66989257.910000034</v>
      </c>
    </row>
    <row r="72" spans="1:14" ht="25.5" customHeight="1">
      <c r="A72" s="37" t="s">
        <v>115</v>
      </c>
      <c r="B72" s="39"/>
      <c r="C72" s="39"/>
      <c r="D72" s="39"/>
      <c r="E72" s="39"/>
      <c r="H72" s="12"/>
      <c r="I72" s="72"/>
      <c r="J72" s="72"/>
      <c r="K72" s="73"/>
      <c r="L72" s="72"/>
      <c r="M72" s="72"/>
      <c r="N72" s="72"/>
    </row>
    <row r="73" spans="1:14" ht="25.5" customHeight="1">
      <c r="A73" s="37" t="s">
        <v>120</v>
      </c>
      <c r="B73" s="39"/>
      <c r="C73" s="39"/>
      <c r="D73" s="39"/>
      <c r="E73" s="39"/>
      <c r="H73" s="72"/>
      <c r="I73" s="72"/>
      <c r="J73" s="72"/>
      <c r="K73" s="73"/>
      <c r="L73" s="72"/>
      <c r="M73" s="72"/>
      <c r="N73" s="72"/>
    </row>
    <row r="74" spans="1:14" ht="25.5" customHeight="1">
      <c r="A74" s="37" t="s">
        <v>116</v>
      </c>
      <c r="B74" s="39"/>
      <c r="C74" s="39"/>
      <c r="D74" s="39"/>
      <c r="E74" s="39"/>
      <c r="H74" s="13">
        <v>0</v>
      </c>
      <c r="I74" s="72"/>
      <c r="J74" s="13">
        <v>0</v>
      </c>
      <c r="K74" s="72"/>
      <c r="L74" s="13">
        <v>0</v>
      </c>
      <c r="M74" s="72"/>
      <c r="N74" s="13">
        <v>0</v>
      </c>
    </row>
    <row r="75" spans="1:14" ht="25.5" customHeight="1">
      <c r="A75" s="37" t="s">
        <v>117</v>
      </c>
      <c r="B75" s="39"/>
      <c r="C75" s="39"/>
      <c r="D75" s="39"/>
      <c r="E75" s="39"/>
      <c r="H75" s="77">
        <v>0</v>
      </c>
      <c r="I75" s="72"/>
      <c r="J75" s="77">
        <v>0</v>
      </c>
      <c r="K75" s="73"/>
      <c r="L75" s="77">
        <v>0</v>
      </c>
      <c r="M75" s="72"/>
      <c r="N75" s="77">
        <v>0</v>
      </c>
    </row>
    <row r="76" spans="1:14" ht="25.5" customHeight="1">
      <c r="A76" s="37" t="s">
        <v>193</v>
      </c>
      <c r="B76" s="39"/>
      <c r="C76" s="39"/>
      <c r="D76" s="39"/>
      <c r="E76" s="39"/>
      <c r="H76" s="74">
        <f>SUM(H74:H75)</f>
        <v>0</v>
      </c>
      <c r="I76" s="72"/>
      <c r="J76" s="77">
        <f>SUM(J74:J75)</f>
        <v>0</v>
      </c>
      <c r="K76" s="73"/>
      <c r="L76" s="74">
        <f>SUM(L74:L75)</f>
        <v>0</v>
      </c>
      <c r="M76" s="72"/>
      <c r="N76" s="77">
        <f>SUM(N74:N75)</f>
        <v>0</v>
      </c>
    </row>
    <row r="77" spans="1:14" ht="25.5" customHeight="1" thickBot="1">
      <c r="A77" s="37" t="s">
        <v>194</v>
      </c>
      <c r="B77" s="39"/>
      <c r="C77" s="39"/>
      <c r="D77" s="39"/>
      <c r="E77" s="39"/>
      <c r="H77" s="78">
        <f>+H71+H76</f>
        <v>34411524.949999906</v>
      </c>
      <c r="I77" s="73"/>
      <c r="J77" s="78">
        <f>+J71+J76</f>
        <v>72535150.380000055</v>
      </c>
      <c r="K77" s="73"/>
      <c r="L77" s="78">
        <f>+L71+L76</f>
        <v>32432195.569999941</v>
      </c>
      <c r="M77" s="73"/>
      <c r="N77" s="78">
        <f>+N71+N76</f>
        <v>66989257.910000034</v>
      </c>
    </row>
    <row r="78" spans="1:14" ht="25.5" customHeight="1" thickTop="1">
      <c r="A78" s="37" t="s">
        <v>118</v>
      </c>
      <c r="B78" s="39"/>
      <c r="C78" s="39"/>
      <c r="D78" s="39"/>
      <c r="E78" s="39"/>
      <c r="H78" s="10"/>
      <c r="I78" s="42"/>
      <c r="J78" s="8"/>
      <c r="L78" s="41"/>
      <c r="M78" s="42"/>
      <c r="N78" s="41"/>
    </row>
    <row r="79" spans="1:14" ht="25.5" customHeight="1">
      <c r="A79" s="39"/>
      <c r="B79" s="37" t="s">
        <v>119</v>
      </c>
      <c r="C79" s="39"/>
      <c r="D79" s="39"/>
      <c r="E79" s="39"/>
      <c r="F79" s="79" t="s">
        <v>213</v>
      </c>
      <c r="G79" s="79"/>
      <c r="H79" s="80">
        <f>H71/1108859002</f>
        <v>3.1033273741687049E-2</v>
      </c>
      <c r="I79" s="42"/>
      <c r="J79" s="80">
        <f>J71/1108859002</f>
        <v>6.5414223313488562E-2</v>
      </c>
      <c r="L79" s="80">
        <f>L71/1108859002</f>
        <v>2.9248259257041175E-2</v>
      </c>
      <c r="M79" s="42"/>
      <c r="N79" s="80">
        <f>N71/1108859002</f>
        <v>6.0412782679470041E-2</v>
      </c>
    </row>
    <row r="80" spans="1:14" ht="12.6" customHeight="1">
      <c r="A80" s="39"/>
      <c r="B80" s="39"/>
      <c r="C80" s="39"/>
      <c r="D80" s="39"/>
      <c r="E80" s="39"/>
      <c r="H80" s="9"/>
      <c r="I80" s="9"/>
      <c r="J80" s="9"/>
      <c r="L80" s="9"/>
      <c r="M80" s="9"/>
      <c r="N80" s="9"/>
    </row>
    <row r="81" spans="1:14" ht="25.5" customHeight="1">
      <c r="A81" s="37" t="s">
        <v>60</v>
      </c>
      <c r="B81" s="39"/>
      <c r="C81" s="39"/>
      <c r="D81" s="39"/>
      <c r="E81" s="39"/>
      <c r="F81" s="39"/>
      <c r="G81" s="39"/>
      <c r="H81" s="10"/>
      <c r="L81" s="39"/>
    </row>
    <row r="82" spans="1:14" ht="10.8" customHeight="1"/>
    <row r="84" spans="1:14" ht="25.5" customHeight="1">
      <c r="A84" s="53"/>
      <c r="B84" s="54"/>
      <c r="C84" s="54"/>
      <c r="D84" s="54"/>
      <c r="E84" s="54" t="s">
        <v>61</v>
      </c>
      <c r="F84" s="54"/>
      <c r="G84" s="54"/>
      <c r="H84" s="54"/>
      <c r="I84" s="54"/>
      <c r="J84" s="54"/>
      <c r="K84" s="54"/>
      <c r="L84" s="54"/>
      <c r="M84" s="54"/>
      <c r="N84" s="54"/>
    </row>
    <row r="85" spans="1:14" ht="25.5" customHeight="1">
      <c r="A85" s="53"/>
      <c r="B85" s="54"/>
      <c r="C85" s="54"/>
      <c r="D85" s="54"/>
      <c r="E85" s="54" t="s">
        <v>6</v>
      </c>
      <c r="F85" s="54"/>
      <c r="G85" s="54"/>
      <c r="H85" s="54"/>
      <c r="I85" s="54"/>
      <c r="J85" s="54"/>
      <c r="K85" s="54"/>
      <c r="L85" s="54"/>
      <c r="M85" s="54"/>
      <c r="N85" s="54"/>
    </row>
  </sheetData>
  <mergeCells count="8">
    <mergeCell ref="A47:N47"/>
    <mergeCell ref="A2:N2"/>
    <mergeCell ref="A3:N3"/>
    <mergeCell ref="A1:N1"/>
    <mergeCell ref="A4:N4"/>
    <mergeCell ref="A44:N44"/>
    <mergeCell ref="A45:N45"/>
    <mergeCell ref="A46:N46"/>
  </mergeCells>
  <pageMargins left="0.78740157480314965" right="0.27559055118110237" top="0.59055118110236227" bottom="0.19685039370078741" header="0.27559055118110237" footer="0.19685039370078741"/>
  <pageSetup paperSize="9" scale="74" orientation="portrait" r:id="rId1"/>
  <headerFooter alignWithMargins="0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3"/>
  <sheetViews>
    <sheetView view="pageBreakPreview" topLeftCell="A16" zoomScale="80" zoomScaleNormal="100" zoomScaleSheetLayoutView="80" workbookViewId="0">
      <selection activeCell="A16" sqref="A1:XFD1048576"/>
    </sheetView>
  </sheetViews>
  <sheetFormatPr defaultColWidth="9.33203125" defaultRowHeight="25.5" customHeight="1"/>
  <cols>
    <col min="1" max="4" width="8.33203125" style="84" customWidth="1"/>
    <col min="5" max="5" width="21.6640625" style="84" customWidth="1"/>
    <col min="6" max="6" width="14.33203125" style="84" customWidth="1"/>
    <col min="7" max="7" width="17.6640625" style="84" customWidth="1"/>
    <col min="8" max="8" width="1.33203125" style="84" customWidth="1"/>
    <col min="9" max="9" width="17.6640625" style="84" customWidth="1"/>
    <col min="10" max="10" width="1.33203125" style="84" customWidth="1"/>
    <col min="11" max="11" width="17.6640625" style="84" customWidth="1"/>
    <col min="12" max="12" width="1.33203125" style="84" customWidth="1"/>
    <col min="13" max="13" width="17.6640625" style="84" customWidth="1"/>
    <col min="14" max="14" width="1.33203125" style="84" customWidth="1"/>
    <col min="15" max="15" width="17.6640625" style="84" customWidth="1"/>
    <col min="16" max="16" width="1.33203125" style="84" customWidth="1"/>
    <col min="17" max="17" width="17.6640625" style="84" customWidth="1"/>
    <col min="18" max="18" width="2.33203125" style="84" customWidth="1"/>
    <col min="19" max="19" width="10.33203125" style="84" customWidth="1"/>
    <col min="20" max="16384" width="9.33203125" style="84"/>
  </cols>
  <sheetData>
    <row r="1" spans="1:17" s="82" customFormat="1" ht="24" customHeight="1">
      <c r="A1" s="81" t="s">
        <v>31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s="82" customFormat="1" ht="24" customHeight="1">
      <c r="A2" s="81" t="s">
        <v>122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s="82" customFormat="1" ht="24" customHeight="1">
      <c r="A3" s="81" t="s">
        <v>202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s="82" customFormat="1" ht="24" customHeight="1">
      <c r="A4" s="81" t="s">
        <v>190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24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8" t="s">
        <v>33</v>
      </c>
    </row>
    <row r="6" spans="1:17" ht="24" customHeight="1">
      <c r="A6" s="83"/>
      <c r="B6" s="83"/>
      <c r="C6" s="83"/>
      <c r="D6" s="83"/>
      <c r="E6" s="83"/>
      <c r="F6" s="83"/>
      <c r="G6" s="85" t="s">
        <v>34</v>
      </c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ht="24" customHeight="1">
      <c r="A7" s="86"/>
      <c r="B7" s="86"/>
      <c r="C7" s="86"/>
      <c r="D7" s="86"/>
      <c r="E7" s="86"/>
      <c r="F7" s="87" t="s">
        <v>37</v>
      </c>
      <c r="G7" s="88" t="s">
        <v>123</v>
      </c>
      <c r="H7" s="86"/>
      <c r="I7" s="88" t="s">
        <v>126</v>
      </c>
      <c r="J7" s="83"/>
      <c r="K7" s="88" t="s">
        <v>127</v>
      </c>
      <c r="L7" s="86"/>
      <c r="M7" s="89" t="s">
        <v>132</v>
      </c>
      <c r="N7" s="89"/>
      <c r="O7" s="89"/>
      <c r="P7" s="83"/>
      <c r="Q7" s="88" t="s">
        <v>130</v>
      </c>
    </row>
    <row r="8" spans="1:17" ht="24" customHeight="1">
      <c r="A8" s="86"/>
      <c r="B8" s="86"/>
      <c r="C8" s="86"/>
      <c r="D8" s="86"/>
      <c r="E8" s="86"/>
      <c r="F8" s="87"/>
      <c r="G8" s="88" t="s">
        <v>124</v>
      </c>
      <c r="H8" s="86"/>
      <c r="I8" s="88" t="s">
        <v>125</v>
      </c>
      <c r="J8" s="83"/>
      <c r="K8" s="88" t="s">
        <v>128</v>
      </c>
      <c r="L8" s="86"/>
      <c r="M8" s="90"/>
      <c r="N8" s="90"/>
      <c r="O8" s="90"/>
      <c r="P8" s="83"/>
      <c r="Q8" s="88" t="s">
        <v>131</v>
      </c>
    </row>
    <row r="9" spans="1:17" ht="24" customHeight="1">
      <c r="A9" s="86"/>
      <c r="B9" s="86"/>
      <c r="C9" s="86"/>
      <c r="D9" s="86"/>
      <c r="E9" s="86"/>
      <c r="F9" s="87"/>
      <c r="G9" s="88" t="s">
        <v>125</v>
      </c>
      <c r="H9" s="30"/>
      <c r="I9" s="83"/>
      <c r="J9" s="83"/>
      <c r="K9" s="88" t="s">
        <v>129</v>
      </c>
      <c r="L9" s="86"/>
      <c r="M9" s="88" t="s">
        <v>133</v>
      </c>
      <c r="N9" s="83"/>
      <c r="O9" s="88" t="s">
        <v>91</v>
      </c>
      <c r="P9" s="83"/>
      <c r="Q9" s="88"/>
    </row>
    <row r="10" spans="1:17" ht="24" customHeight="1">
      <c r="A10" s="91"/>
      <c r="B10" s="91"/>
      <c r="C10" s="91"/>
      <c r="D10" s="91"/>
      <c r="E10" s="91"/>
      <c r="F10" s="92" t="s">
        <v>1</v>
      </c>
      <c r="G10" s="88"/>
      <c r="H10" s="30"/>
      <c r="I10" s="83"/>
      <c r="J10" s="83"/>
      <c r="K10" s="88"/>
      <c r="L10" s="86"/>
      <c r="M10" s="83"/>
      <c r="N10" s="86"/>
      <c r="O10" s="83"/>
      <c r="P10" s="86"/>
      <c r="Q10" s="86"/>
    </row>
    <row r="11" spans="1:17" ht="24" customHeight="1">
      <c r="A11" s="91"/>
      <c r="B11" s="91"/>
      <c r="C11" s="91"/>
      <c r="D11" s="91"/>
      <c r="E11" s="91"/>
      <c r="F11" s="92"/>
      <c r="G11" s="93"/>
      <c r="H11" s="30"/>
      <c r="I11" s="94"/>
      <c r="J11" s="83"/>
      <c r="K11" s="93"/>
      <c r="L11" s="86"/>
      <c r="M11" s="94"/>
      <c r="N11" s="86"/>
      <c r="O11" s="94"/>
      <c r="P11" s="86"/>
      <c r="Q11" s="95"/>
    </row>
    <row r="12" spans="1:17" ht="23.25" customHeight="1">
      <c r="A12" s="91" t="s">
        <v>136</v>
      </c>
      <c r="D12" s="91"/>
      <c r="E12" s="91"/>
      <c r="G12" s="84">
        <v>1108859002</v>
      </c>
      <c r="H12" s="30"/>
      <c r="I12" s="84">
        <v>279958858.40000004</v>
      </c>
      <c r="K12" s="84">
        <v>42752220</v>
      </c>
      <c r="M12" s="84">
        <v>64117760.559999987</v>
      </c>
      <c r="O12" s="84">
        <v>376919835.51999986</v>
      </c>
      <c r="P12" s="30"/>
      <c r="Q12" s="30">
        <f>SUM(G12:O12)</f>
        <v>1872607676.48</v>
      </c>
    </row>
    <row r="13" spans="1:17" ht="22.95" customHeight="1">
      <c r="A13" s="91" t="s">
        <v>134</v>
      </c>
      <c r="G13" s="84">
        <v>0</v>
      </c>
      <c r="I13" s="84">
        <v>0</v>
      </c>
      <c r="K13" s="84">
        <v>0</v>
      </c>
      <c r="M13" s="84">
        <v>3349462.9</v>
      </c>
      <c r="O13" s="13">
        <f>-M13</f>
        <v>-3349462.9</v>
      </c>
      <c r="Q13" s="84">
        <f t="shared" ref="Q13:Q14" si="0">SUM(G13:O13)</f>
        <v>0</v>
      </c>
    </row>
    <row r="14" spans="1:17" ht="22.95" customHeight="1">
      <c r="A14" s="91" t="s">
        <v>135</v>
      </c>
      <c r="F14" s="96" t="s">
        <v>25</v>
      </c>
      <c r="G14" s="84">
        <v>0</v>
      </c>
      <c r="I14" s="84">
        <v>0</v>
      </c>
      <c r="K14" s="84">
        <v>0</v>
      </c>
      <c r="M14" s="84">
        <v>0</v>
      </c>
      <c r="O14" s="13">
        <v>-55436145.100000001</v>
      </c>
      <c r="Q14" s="13">
        <f t="shared" si="0"/>
        <v>-55436145.100000001</v>
      </c>
    </row>
    <row r="15" spans="1:17" ht="23.25" customHeight="1">
      <c r="A15" s="91" t="s">
        <v>194</v>
      </c>
      <c r="G15" s="97">
        <v>0</v>
      </c>
      <c r="I15" s="97">
        <v>0</v>
      </c>
      <c r="K15" s="97">
        <v>0</v>
      </c>
      <c r="M15" s="97">
        <v>0</v>
      </c>
      <c r="O15" s="11">
        <f>งบกำไร!J71</f>
        <v>72535150.380000055</v>
      </c>
      <c r="Q15" s="11">
        <f t="shared" ref="Q15:Q20" si="1">SUM(G15:O15)</f>
        <v>72535150.380000055</v>
      </c>
    </row>
    <row r="16" spans="1:17" ht="23.25" customHeight="1">
      <c r="A16" s="91" t="s">
        <v>203</v>
      </c>
      <c r="F16" s="96"/>
      <c r="G16" s="84">
        <f>SUM(G12:G15)</f>
        <v>1108859002</v>
      </c>
      <c r="I16" s="84">
        <f>SUM(I12:I15)</f>
        <v>279958858.40000004</v>
      </c>
      <c r="K16" s="84">
        <f>SUM(K12:K15)</f>
        <v>42752220</v>
      </c>
      <c r="M16" s="84">
        <f>SUM(M12:M15)</f>
        <v>67467223.459999993</v>
      </c>
      <c r="O16" s="84">
        <f>SUM(O12:O15)</f>
        <v>390669377.89999992</v>
      </c>
      <c r="Q16" s="84">
        <f>SUM(Q12:Q15)</f>
        <v>1889706681.7600002</v>
      </c>
    </row>
    <row r="17" spans="1:25" ht="23.25" customHeight="1">
      <c r="A17" s="91" t="s">
        <v>134</v>
      </c>
      <c r="F17" s="96"/>
      <c r="G17" s="84">
        <v>0</v>
      </c>
      <c r="I17" s="84">
        <v>0</v>
      </c>
      <c r="K17" s="84">
        <v>0</v>
      </c>
      <c r="M17" s="84">
        <f>4735201.56-M13</f>
        <v>1385738.6599999997</v>
      </c>
      <c r="O17" s="13">
        <f>-M17</f>
        <v>-1385738.6599999997</v>
      </c>
      <c r="Q17" s="84">
        <f t="shared" ref="Q17:Q19" si="2">SUM(G17:O17)</f>
        <v>0</v>
      </c>
    </row>
    <row r="18" spans="1:25" ht="23.25" customHeight="1">
      <c r="A18" s="91" t="s">
        <v>135</v>
      </c>
      <c r="F18" s="96" t="s">
        <v>25</v>
      </c>
      <c r="G18" s="84">
        <v>0</v>
      </c>
      <c r="I18" s="84">
        <v>0</v>
      </c>
      <c r="K18" s="84">
        <v>0</v>
      </c>
      <c r="M18" s="84">
        <v>0</v>
      </c>
      <c r="O18" s="13">
        <f>-33264237.06</f>
        <v>-33264237.059999999</v>
      </c>
      <c r="Q18" s="13">
        <f t="shared" si="2"/>
        <v>-33264237.059999999</v>
      </c>
    </row>
    <row r="19" spans="1:25" ht="23.25" customHeight="1">
      <c r="A19" s="91" t="s">
        <v>192</v>
      </c>
      <c r="F19" s="96"/>
      <c r="G19" s="84">
        <v>0</v>
      </c>
      <c r="I19" s="84">
        <v>0</v>
      </c>
      <c r="K19" s="84">
        <v>0</v>
      </c>
      <c r="M19" s="84">
        <v>0</v>
      </c>
      <c r="O19" s="13">
        <f>108204259.67-O15</f>
        <v>35669109.289999947</v>
      </c>
      <c r="Q19" s="84">
        <f t="shared" si="2"/>
        <v>35669109.289999947</v>
      </c>
    </row>
    <row r="20" spans="1:25" ht="23.25" customHeight="1">
      <c r="A20" s="91" t="s">
        <v>193</v>
      </c>
      <c r="G20" s="21">
        <v>0</v>
      </c>
      <c r="H20" s="14"/>
      <c r="I20" s="21">
        <v>0</v>
      </c>
      <c r="J20" s="14"/>
      <c r="K20" s="21">
        <v>0</v>
      </c>
      <c r="M20" s="21">
        <v>0</v>
      </c>
      <c r="O20" s="97">
        <v>290579.20000000001</v>
      </c>
      <c r="Q20" s="97">
        <f t="shared" si="1"/>
        <v>290579.20000000001</v>
      </c>
    </row>
    <row r="21" spans="1:25" ht="23.25" customHeight="1" thickBot="1">
      <c r="A21" s="91" t="s">
        <v>185</v>
      </c>
      <c r="D21" s="91"/>
      <c r="E21" s="91"/>
      <c r="G21" s="98">
        <f>SUM(G16:G20)</f>
        <v>1108859002</v>
      </c>
      <c r="H21" s="30"/>
      <c r="I21" s="98">
        <f>SUM(I16:I20)</f>
        <v>279958858.40000004</v>
      </c>
      <c r="K21" s="98">
        <f>SUM(K16:K20)</f>
        <v>42752220</v>
      </c>
      <c r="M21" s="98">
        <f>SUM(M16:M20)</f>
        <v>68852962.11999999</v>
      </c>
      <c r="O21" s="98">
        <f>SUM(O16:O20)</f>
        <v>391979090.66999984</v>
      </c>
      <c r="P21" s="30"/>
      <c r="Q21" s="98">
        <f>SUM(Q16:Q20)</f>
        <v>1892402133.1900003</v>
      </c>
    </row>
    <row r="22" spans="1:25" ht="23.25" customHeight="1" thickTop="1">
      <c r="A22" s="91"/>
      <c r="D22" s="91"/>
      <c r="E22" s="91"/>
      <c r="G22" s="30"/>
      <c r="H22" s="30"/>
      <c r="I22" s="30"/>
      <c r="J22" s="30"/>
      <c r="K22" s="16"/>
      <c r="L22" s="30"/>
      <c r="M22" s="30"/>
      <c r="N22" s="30"/>
      <c r="O22" s="30"/>
      <c r="P22" s="30"/>
      <c r="Q22" s="30"/>
    </row>
    <row r="23" spans="1:25" ht="23.25" customHeight="1">
      <c r="A23" s="91" t="s">
        <v>195</v>
      </c>
      <c r="G23" s="84">
        <v>1108859002</v>
      </c>
      <c r="I23" s="84">
        <v>279958858.40000004</v>
      </c>
      <c r="K23" s="84">
        <v>42752220</v>
      </c>
      <c r="M23" s="84">
        <v>68852962.11999999</v>
      </c>
      <c r="O23" s="84">
        <v>391979090.66999984</v>
      </c>
      <c r="Q23" s="84">
        <f t="shared" ref="Q23:Q25" si="3">SUM(G23:O23)</f>
        <v>1892402133.1899998</v>
      </c>
    </row>
    <row r="24" spans="1:25" ht="22.95" customHeight="1">
      <c r="A24" s="91" t="s">
        <v>134</v>
      </c>
      <c r="G24" s="84">
        <v>0</v>
      </c>
      <c r="I24" s="84">
        <v>0</v>
      </c>
      <c r="K24" s="84">
        <v>0</v>
      </c>
      <c r="M24" s="84">
        <v>1621609.78</v>
      </c>
      <c r="O24" s="13">
        <f>-M24</f>
        <v>-1621609.78</v>
      </c>
      <c r="Q24" s="84">
        <f t="shared" si="3"/>
        <v>0</v>
      </c>
    </row>
    <row r="25" spans="1:25" ht="22.95" customHeight="1">
      <c r="A25" s="91" t="s">
        <v>135</v>
      </c>
      <c r="F25" s="96" t="s">
        <v>25</v>
      </c>
      <c r="G25" s="84">
        <v>0</v>
      </c>
      <c r="I25" s="84">
        <v>0</v>
      </c>
      <c r="K25" s="84">
        <v>0</v>
      </c>
      <c r="M25" s="84">
        <v>0</v>
      </c>
      <c r="O25" s="13">
        <v>-22177158.039999999</v>
      </c>
      <c r="Q25" s="13">
        <f t="shared" si="3"/>
        <v>-22177158.039999999</v>
      </c>
    </row>
    <row r="26" spans="1:25" ht="22.5" customHeight="1">
      <c r="A26" s="91" t="s">
        <v>194</v>
      </c>
      <c r="G26" s="14">
        <v>0</v>
      </c>
      <c r="H26" s="14"/>
      <c r="I26" s="14">
        <v>0</v>
      </c>
      <c r="J26" s="14"/>
      <c r="K26" s="14">
        <v>0</v>
      </c>
      <c r="M26" s="14">
        <v>0</v>
      </c>
      <c r="O26" s="84">
        <f>+งบกำไร!H71</f>
        <v>34411524.949999906</v>
      </c>
      <c r="Q26" s="84">
        <f>SUM(G26:O26)</f>
        <v>34411524.949999906</v>
      </c>
    </row>
    <row r="27" spans="1:25" ht="23.25" customHeight="1" thickBot="1">
      <c r="A27" s="91" t="s">
        <v>204</v>
      </c>
      <c r="G27" s="99">
        <f>SUM(G23:G26)</f>
        <v>1108859002</v>
      </c>
      <c r="I27" s="99">
        <f>SUM(I23:I26)</f>
        <v>279958858.40000004</v>
      </c>
      <c r="K27" s="99">
        <f>SUM(K23:K26)</f>
        <v>42752220</v>
      </c>
      <c r="M27" s="99">
        <f>SUM(M23:M26)</f>
        <v>70474571.899999991</v>
      </c>
      <c r="O27" s="99">
        <f>SUM(O23:O26)</f>
        <v>402591847.79999977</v>
      </c>
      <c r="Q27" s="99">
        <f>SUM(Q23:Q26)</f>
        <v>1904636500.0999997</v>
      </c>
    </row>
    <row r="28" spans="1:25" ht="16.2" customHeight="1" thickTop="1">
      <c r="A28" s="91"/>
    </row>
    <row r="29" spans="1:25" ht="24" customHeight="1">
      <c r="A29" s="100" t="s">
        <v>60</v>
      </c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</row>
    <row r="30" spans="1:25" ht="19.2" customHeight="1">
      <c r="A30" s="37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</row>
    <row r="31" spans="1:25" ht="24" customHeight="1">
      <c r="E31" s="34"/>
      <c r="F31" s="34"/>
      <c r="G31" s="101" t="s">
        <v>61</v>
      </c>
    </row>
    <row r="32" spans="1:25" ht="24" customHeight="1">
      <c r="E32" s="34"/>
      <c r="F32" s="34"/>
      <c r="G32" s="34" t="s">
        <v>11</v>
      </c>
    </row>
    <row r="33" spans="1:17" s="82" customFormat="1" ht="24" customHeight="1">
      <c r="A33" s="81" t="s">
        <v>31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</row>
    <row r="34" spans="1:17" s="82" customFormat="1" ht="24" customHeight="1">
      <c r="A34" s="81" t="s">
        <v>122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</row>
    <row r="35" spans="1:17" s="82" customFormat="1" ht="24" customHeight="1">
      <c r="A35" s="81" t="s">
        <v>202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</row>
    <row r="36" spans="1:17" s="82" customFormat="1" ht="24" customHeight="1">
      <c r="A36" s="81" t="s">
        <v>190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</row>
    <row r="37" spans="1:17" ht="24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68" t="s">
        <v>33</v>
      </c>
    </row>
    <row r="38" spans="1:17" ht="24" customHeight="1">
      <c r="A38" s="83"/>
      <c r="B38" s="83"/>
      <c r="C38" s="83"/>
      <c r="D38" s="83"/>
      <c r="E38" s="83"/>
      <c r="F38" s="83"/>
      <c r="G38" s="85" t="s">
        <v>35</v>
      </c>
      <c r="H38" s="85"/>
      <c r="I38" s="85"/>
      <c r="J38" s="85"/>
      <c r="K38" s="85"/>
      <c r="L38" s="85"/>
      <c r="M38" s="102"/>
      <c r="N38" s="102"/>
      <c r="O38" s="102"/>
      <c r="P38" s="85"/>
      <c r="Q38" s="85"/>
    </row>
    <row r="39" spans="1:17" ht="24" customHeight="1">
      <c r="A39" s="86"/>
      <c r="B39" s="86"/>
      <c r="C39" s="86"/>
      <c r="D39" s="86"/>
      <c r="E39" s="86"/>
      <c r="F39" s="87" t="s">
        <v>37</v>
      </c>
      <c r="G39" s="103" t="s">
        <v>123</v>
      </c>
      <c r="H39" s="104"/>
      <c r="I39" s="103" t="s">
        <v>126</v>
      </c>
      <c r="J39" s="105"/>
      <c r="K39" s="103" t="s">
        <v>127</v>
      </c>
      <c r="L39" s="104"/>
      <c r="M39" s="106" t="s">
        <v>132</v>
      </c>
      <c r="N39" s="106"/>
      <c r="O39" s="106"/>
      <c r="P39" s="105"/>
      <c r="Q39" s="103" t="s">
        <v>130</v>
      </c>
    </row>
    <row r="40" spans="1:17" ht="24" customHeight="1">
      <c r="A40" s="86"/>
      <c r="B40" s="86"/>
      <c r="C40" s="86"/>
      <c r="D40" s="86"/>
      <c r="E40" s="86"/>
      <c r="F40" s="87"/>
      <c r="G40" s="88" t="s">
        <v>124</v>
      </c>
      <c r="H40" s="86"/>
      <c r="I40" s="88" t="s">
        <v>125</v>
      </c>
      <c r="J40" s="83"/>
      <c r="K40" s="88" t="s">
        <v>128</v>
      </c>
      <c r="L40" s="86"/>
      <c r="M40" s="88" t="s">
        <v>133</v>
      </c>
      <c r="N40" s="83"/>
      <c r="O40" s="88" t="s">
        <v>91</v>
      </c>
      <c r="P40" s="83"/>
      <c r="Q40" s="88" t="s">
        <v>131</v>
      </c>
    </row>
    <row r="41" spans="1:17" ht="24" customHeight="1">
      <c r="A41" s="91"/>
      <c r="B41" s="91"/>
      <c r="C41" s="91"/>
      <c r="D41" s="91"/>
      <c r="E41" s="91"/>
      <c r="F41" s="92" t="s">
        <v>1</v>
      </c>
      <c r="G41" s="93" t="s">
        <v>125</v>
      </c>
      <c r="H41" s="107"/>
      <c r="I41" s="94"/>
      <c r="J41" s="94"/>
      <c r="K41" s="93" t="s">
        <v>129</v>
      </c>
      <c r="L41" s="95"/>
      <c r="M41" s="94"/>
      <c r="N41" s="95"/>
      <c r="O41" s="94"/>
      <c r="P41" s="95"/>
      <c r="Q41" s="95"/>
    </row>
    <row r="42" spans="1:17" ht="23.25" customHeight="1">
      <c r="A42" s="91" t="s">
        <v>136</v>
      </c>
      <c r="D42" s="91"/>
      <c r="E42" s="91"/>
      <c r="G42" s="84">
        <v>1108859002</v>
      </c>
      <c r="I42" s="84">
        <v>279958858.40000004</v>
      </c>
      <c r="K42" s="84">
        <v>42752220</v>
      </c>
      <c r="L42" s="30"/>
      <c r="M42" s="84">
        <v>64117760.559999987</v>
      </c>
      <c r="O42" s="84">
        <v>348080643.61000013</v>
      </c>
      <c r="P42" s="30"/>
      <c r="Q42" s="30">
        <f>SUM(G42:O42)</f>
        <v>1843768484.5700002</v>
      </c>
    </row>
    <row r="43" spans="1:17" ht="23.25" customHeight="1">
      <c r="A43" s="91" t="s">
        <v>134</v>
      </c>
      <c r="G43" s="84">
        <v>0</v>
      </c>
      <c r="I43" s="84">
        <v>0</v>
      </c>
      <c r="K43" s="84">
        <v>0</v>
      </c>
      <c r="M43" s="84">
        <v>3349462.9</v>
      </c>
      <c r="O43" s="13">
        <f>-M43</f>
        <v>-3349462.9</v>
      </c>
      <c r="Q43" s="84">
        <f t="shared" ref="Q43:Q50" si="4">SUM(G43:O43)</f>
        <v>0</v>
      </c>
    </row>
    <row r="44" spans="1:17" ht="23.25" customHeight="1">
      <c r="A44" s="91" t="s">
        <v>135</v>
      </c>
      <c r="F44" s="96" t="s">
        <v>25</v>
      </c>
      <c r="G44" s="84">
        <v>0</v>
      </c>
      <c r="I44" s="84">
        <v>0</v>
      </c>
      <c r="K44" s="84">
        <v>0</v>
      </c>
      <c r="M44" s="84">
        <v>0</v>
      </c>
      <c r="O44" s="13">
        <v>-55436145.100000001</v>
      </c>
      <c r="Q44" s="13">
        <f t="shared" si="4"/>
        <v>-55436145.100000001</v>
      </c>
    </row>
    <row r="45" spans="1:17" ht="23.25" customHeight="1">
      <c r="A45" s="91" t="s">
        <v>194</v>
      </c>
      <c r="G45" s="97">
        <v>0</v>
      </c>
      <c r="I45" s="97">
        <v>0</v>
      </c>
      <c r="K45" s="97">
        <v>0</v>
      </c>
      <c r="M45" s="97">
        <v>0</v>
      </c>
      <c r="O45" s="11">
        <f>งบกำไร!N71</f>
        <v>66989257.910000034</v>
      </c>
      <c r="Q45" s="11">
        <f t="shared" si="4"/>
        <v>66989257.910000034</v>
      </c>
    </row>
    <row r="46" spans="1:17" ht="23.25" customHeight="1">
      <c r="A46" s="91" t="s">
        <v>203</v>
      </c>
      <c r="G46" s="84">
        <f>SUM(G42:G45)</f>
        <v>1108859002</v>
      </c>
      <c r="I46" s="84">
        <f>SUM(I42:I45)</f>
        <v>279958858.40000004</v>
      </c>
      <c r="K46" s="84">
        <f>SUM(K42:K45)</f>
        <v>42752220</v>
      </c>
      <c r="M46" s="84">
        <f>SUM(M42:M45)</f>
        <v>67467223.459999993</v>
      </c>
      <c r="O46" s="84">
        <f>SUM(O42:O45)</f>
        <v>356284293.52000016</v>
      </c>
      <c r="Q46" s="84">
        <f>SUM(Q42:Q45)</f>
        <v>1855321597.3800004</v>
      </c>
    </row>
    <row r="47" spans="1:17" ht="23.25" customHeight="1">
      <c r="A47" s="91" t="s">
        <v>134</v>
      </c>
      <c r="F47" s="96"/>
      <c r="G47" s="84">
        <v>0</v>
      </c>
      <c r="I47" s="84">
        <v>0</v>
      </c>
      <c r="K47" s="84">
        <v>0</v>
      </c>
      <c r="M47" s="84">
        <f>4735201.56-M43</f>
        <v>1385738.6599999997</v>
      </c>
      <c r="O47" s="13">
        <f>-M47</f>
        <v>-1385738.6599999997</v>
      </c>
      <c r="Q47" s="84">
        <f t="shared" si="4"/>
        <v>0</v>
      </c>
    </row>
    <row r="48" spans="1:17" ht="23.25" customHeight="1">
      <c r="A48" s="91" t="s">
        <v>135</v>
      </c>
      <c r="F48" s="96" t="s">
        <v>25</v>
      </c>
      <c r="G48" s="84">
        <v>0</v>
      </c>
      <c r="I48" s="84">
        <v>0</v>
      </c>
      <c r="K48" s="84">
        <v>0</v>
      </c>
      <c r="M48" s="84">
        <v>0</v>
      </c>
      <c r="O48" s="13">
        <f>-33264237.06</f>
        <v>-33264237.059999999</v>
      </c>
      <c r="Q48" s="13">
        <f t="shared" si="4"/>
        <v>-33264237.059999999</v>
      </c>
    </row>
    <row r="49" spans="1:17" ht="23.25" customHeight="1">
      <c r="A49" s="91" t="s">
        <v>192</v>
      </c>
      <c r="F49" s="96"/>
      <c r="G49" s="84">
        <v>0</v>
      </c>
      <c r="I49" s="84">
        <v>0</v>
      </c>
      <c r="K49" s="84">
        <v>0</v>
      </c>
      <c r="M49" s="84">
        <v>0</v>
      </c>
      <c r="O49" s="13">
        <f>94704031.26-O45</f>
        <v>27714773.349999972</v>
      </c>
      <c r="Q49" s="84">
        <f t="shared" si="4"/>
        <v>27714773.349999972</v>
      </c>
    </row>
    <row r="50" spans="1:17" ht="23.25" customHeight="1">
      <c r="A50" s="91" t="s">
        <v>193</v>
      </c>
      <c r="G50" s="21">
        <v>0</v>
      </c>
      <c r="H50" s="14"/>
      <c r="I50" s="21">
        <v>0</v>
      </c>
      <c r="J50" s="14"/>
      <c r="K50" s="21">
        <v>0</v>
      </c>
      <c r="M50" s="21">
        <v>0</v>
      </c>
      <c r="O50" s="21">
        <v>290579.20000000001</v>
      </c>
      <c r="Q50" s="21">
        <f t="shared" si="4"/>
        <v>290579.20000000001</v>
      </c>
    </row>
    <row r="51" spans="1:17" ht="23.25" customHeight="1" thickBot="1">
      <c r="A51" s="91" t="s">
        <v>185</v>
      </c>
      <c r="D51" s="91"/>
      <c r="E51" s="91"/>
      <c r="G51" s="15">
        <f>SUM(G46:G50)</f>
        <v>1108859002</v>
      </c>
      <c r="H51" s="30"/>
      <c r="I51" s="15">
        <f>SUM(I46:I50)</f>
        <v>279958858.40000004</v>
      </c>
      <c r="J51" s="30"/>
      <c r="K51" s="15">
        <f>SUM(K46:K50)</f>
        <v>42752220</v>
      </c>
      <c r="L51" s="30"/>
      <c r="M51" s="15">
        <f>SUM(M46:M50)</f>
        <v>68852962.11999999</v>
      </c>
      <c r="N51" s="30"/>
      <c r="O51" s="15">
        <f>SUM(O46:O50)</f>
        <v>349639670.35000008</v>
      </c>
      <c r="P51" s="30"/>
      <c r="Q51" s="15">
        <f>SUM(Q46:Q50)</f>
        <v>1850062712.8700004</v>
      </c>
    </row>
    <row r="52" spans="1:17" ht="24" customHeight="1" thickTop="1">
      <c r="A52" s="91"/>
    </row>
    <row r="53" spans="1:17" ht="23.25" customHeight="1">
      <c r="A53" s="91" t="s">
        <v>195</v>
      </c>
      <c r="G53" s="84">
        <v>1108859002</v>
      </c>
      <c r="I53" s="84">
        <v>279958858.40000004</v>
      </c>
      <c r="K53" s="84">
        <v>42752220</v>
      </c>
      <c r="M53" s="84">
        <v>68852962.11999999</v>
      </c>
      <c r="O53" s="84">
        <v>349639670.35000014</v>
      </c>
      <c r="Q53" s="84">
        <f t="shared" ref="Q53:Q56" si="5">SUM(G53:O53)</f>
        <v>1850062712.8700001</v>
      </c>
    </row>
    <row r="54" spans="1:17" ht="23.25" customHeight="1">
      <c r="A54" s="91" t="s">
        <v>134</v>
      </c>
      <c r="G54" s="84">
        <v>0</v>
      </c>
      <c r="I54" s="84">
        <v>0</v>
      </c>
      <c r="K54" s="84">
        <v>0</v>
      </c>
      <c r="M54" s="84">
        <v>1621609.78</v>
      </c>
      <c r="O54" s="13">
        <f>-M54</f>
        <v>-1621609.78</v>
      </c>
      <c r="Q54" s="84">
        <f t="shared" si="5"/>
        <v>0</v>
      </c>
    </row>
    <row r="55" spans="1:17" ht="23.25" customHeight="1">
      <c r="A55" s="91" t="s">
        <v>135</v>
      </c>
      <c r="F55" s="96" t="s">
        <v>25</v>
      </c>
      <c r="G55" s="84">
        <v>0</v>
      </c>
      <c r="I55" s="84">
        <v>0</v>
      </c>
      <c r="K55" s="84">
        <v>0</v>
      </c>
      <c r="M55" s="84">
        <v>0</v>
      </c>
      <c r="O55" s="13">
        <v>-22177158.039999999</v>
      </c>
      <c r="Q55" s="13">
        <f t="shared" si="5"/>
        <v>-22177158.039999999</v>
      </c>
    </row>
    <row r="56" spans="1:17" ht="23.25" customHeight="1">
      <c r="A56" s="91" t="s">
        <v>194</v>
      </c>
      <c r="G56" s="14">
        <v>0</v>
      </c>
      <c r="H56" s="14"/>
      <c r="I56" s="14">
        <v>0</v>
      </c>
      <c r="J56" s="14"/>
      <c r="K56" s="14">
        <v>0</v>
      </c>
      <c r="M56" s="14">
        <v>0</v>
      </c>
      <c r="O56" s="14">
        <f>+งบกำไร!L71</f>
        <v>32432195.569999941</v>
      </c>
      <c r="Q56" s="14">
        <f t="shared" si="5"/>
        <v>32432195.569999941</v>
      </c>
    </row>
    <row r="57" spans="1:17" ht="23.25" customHeight="1" thickBot="1">
      <c r="A57" s="91" t="s">
        <v>204</v>
      </c>
      <c r="G57" s="99">
        <f>SUM(G53:G56)</f>
        <v>1108859002</v>
      </c>
      <c r="I57" s="99">
        <f>SUM(I53:I56)</f>
        <v>279958858.40000004</v>
      </c>
      <c r="K57" s="99">
        <f>SUM(K53:K56)</f>
        <v>42752220</v>
      </c>
      <c r="M57" s="99">
        <f>SUM(M53:M56)</f>
        <v>70474571.899999991</v>
      </c>
      <c r="O57" s="99">
        <f>SUM(O53:O56)</f>
        <v>358273098.10000008</v>
      </c>
      <c r="Q57" s="99">
        <f>SUM(Q53:Q56)</f>
        <v>1860317750.4000001</v>
      </c>
    </row>
    <row r="58" spans="1:17" ht="17.7" customHeight="1" thickTop="1">
      <c r="A58" s="91"/>
    </row>
    <row r="59" spans="1:17" ht="24" customHeight="1">
      <c r="A59" s="100" t="s">
        <v>60</v>
      </c>
    </row>
    <row r="60" spans="1:17" ht="24" customHeight="1">
      <c r="A60" s="37"/>
    </row>
    <row r="61" spans="1:17" ht="24" customHeight="1">
      <c r="F61" s="34"/>
      <c r="G61" s="101" t="s">
        <v>61</v>
      </c>
    </row>
    <row r="62" spans="1:17" ht="24" customHeight="1">
      <c r="F62" s="34"/>
      <c r="G62" s="34" t="s">
        <v>11</v>
      </c>
    </row>
    <row r="63" spans="1:17" ht="24" customHeight="1">
      <c r="E63" s="34"/>
      <c r="F63" s="34"/>
    </row>
  </sheetData>
  <mergeCells count="13">
    <mergeCell ref="A33:Q33"/>
    <mergeCell ref="A34:Q34"/>
    <mergeCell ref="G38:Q38"/>
    <mergeCell ref="M39:O39"/>
    <mergeCell ref="A35:Q35"/>
    <mergeCell ref="A36:Q36"/>
    <mergeCell ref="M8:O8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0"/>
  <sheetViews>
    <sheetView tabSelected="1" view="pageBreakPreview" topLeftCell="A3" zoomScale="70" zoomScaleNormal="90" zoomScaleSheetLayoutView="70" workbookViewId="0">
      <selection activeCell="J10" sqref="J10"/>
    </sheetView>
  </sheetViews>
  <sheetFormatPr defaultColWidth="9.33203125" defaultRowHeight="24" customHeight="1"/>
  <cols>
    <col min="1" max="1" width="4" style="110" customWidth="1"/>
    <col min="2" max="5" width="9.33203125" style="110" customWidth="1"/>
    <col min="6" max="6" width="12.33203125" style="110" customWidth="1"/>
    <col min="7" max="7" width="4.33203125" style="110" customWidth="1"/>
    <col min="8" max="8" width="17" style="110" customWidth="1"/>
    <col min="9" max="9" width="0.6640625" style="110" customWidth="1"/>
    <col min="10" max="10" width="18.6640625" style="110" customWidth="1"/>
    <col min="11" max="11" width="0.6640625" style="110" customWidth="1"/>
    <col min="12" max="12" width="17" style="110" customWidth="1"/>
    <col min="13" max="13" width="0.6640625" style="110" customWidth="1"/>
    <col min="14" max="14" width="18.6640625" style="110" customWidth="1"/>
    <col min="15" max="15" width="1.33203125" style="110" customWidth="1"/>
    <col min="16" max="16384" width="9.33203125" style="110"/>
  </cols>
  <sheetData>
    <row r="1" spans="1:14" s="108" customFormat="1" ht="23.25" customHeight="1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08" customFormat="1" ht="23.25" customHeight="1">
      <c r="A2" s="24" t="s">
        <v>137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108" customFormat="1" ht="23.25" customHeight="1">
      <c r="A3" s="109" t="s">
        <v>202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s="108" customFormat="1" ht="23.25" customHeight="1">
      <c r="A4" s="109" t="s">
        <v>190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ht="21.6">
      <c r="A5" s="28"/>
      <c r="B5" s="28"/>
      <c r="C5" s="28"/>
      <c r="D5" s="28"/>
      <c r="E5" s="28"/>
      <c r="F5" s="28"/>
      <c r="G5" s="28"/>
      <c r="H5" s="28"/>
      <c r="I5" s="28"/>
      <c r="J5" s="28"/>
      <c r="L5" s="28"/>
      <c r="M5" s="28"/>
      <c r="N5" s="28"/>
    </row>
    <row r="6" spans="1:14" ht="23.25" customHeight="1">
      <c r="A6" s="28"/>
      <c r="B6" s="28"/>
      <c r="C6" s="28"/>
      <c r="D6" s="28"/>
      <c r="E6" s="28"/>
      <c r="F6" s="28"/>
      <c r="G6" s="28"/>
      <c r="H6" s="28"/>
      <c r="I6" s="28"/>
      <c r="J6" s="111"/>
      <c r="L6" s="28"/>
      <c r="M6" s="28"/>
      <c r="N6" s="68" t="s">
        <v>33</v>
      </c>
    </row>
    <row r="7" spans="1:14" ht="23.25" customHeight="1">
      <c r="A7" s="28"/>
      <c r="B7" s="28"/>
      <c r="C7" s="28"/>
      <c r="D7" s="28"/>
      <c r="E7" s="28"/>
      <c r="F7" s="28"/>
      <c r="G7" s="28"/>
      <c r="H7" s="31"/>
      <c r="I7" s="69" t="s">
        <v>34</v>
      </c>
      <c r="J7" s="70"/>
      <c r="L7" s="31"/>
      <c r="M7" s="69" t="s">
        <v>35</v>
      </c>
      <c r="N7" s="70"/>
    </row>
    <row r="8" spans="1:14" ht="23.25" customHeight="1">
      <c r="A8" s="39"/>
      <c r="B8" s="39"/>
      <c r="C8" s="39"/>
      <c r="D8" s="39"/>
      <c r="E8" s="39"/>
      <c r="F8" s="39"/>
      <c r="G8" s="39"/>
      <c r="H8" s="33" t="s">
        <v>191</v>
      </c>
      <c r="I8" s="35"/>
      <c r="J8" s="33" t="s">
        <v>121</v>
      </c>
      <c r="K8" s="34"/>
      <c r="L8" s="33" t="s">
        <v>191</v>
      </c>
      <c r="M8" s="35"/>
      <c r="N8" s="33" t="s">
        <v>121</v>
      </c>
    </row>
    <row r="9" spans="1:14" s="108" customFormat="1" ht="23.25" customHeight="1">
      <c r="A9" s="37" t="s">
        <v>138</v>
      </c>
      <c r="B9" s="38"/>
      <c r="C9" s="38"/>
      <c r="D9" s="38"/>
      <c r="E9" s="38"/>
      <c r="F9" s="38"/>
      <c r="G9" s="38"/>
      <c r="H9" s="38"/>
      <c r="L9" s="38"/>
    </row>
    <row r="10" spans="1:14" ht="23.25" customHeight="1">
      <c r="A10" s="37" t="s">
        <v>139</v>
      </c>
      <c r="B10" s="39"/>
      <c r="C10" s="39"/>
      <c r="D10" s="39"/>
      <c r="E10" s="39"/>
      <c r="F10" s="39"/>
      <c r="G10" s="39"/>
      <c r="H10" s="13">
        <f>งบกำไร!H71</f>
        <v>34411524.949999906</v>
      </c>
      <c r="I10" s="13"/>
      <c r="J10" s="13">
        <f>งบกำไร!J71</f>
        <v>72535150.380000055</v>
      </c>
      <c r="K10" s="13"/>
      <c r="L10" s="13">
        <f>งบกำไร!L71</f>
        <v>32432195.569999941</v>
      </c>
      <c r="M10" s="13"/>
      <c r="N10" s="13">
        <f>งบกำไร!N71</f>
        <v>66989257.910000034</v>
      </c>
    </row>
    <row r="11" spans="1:14" ht="22.8" customHeight="1">
      <c r="A11" s="37" t="s">
        <v>140</v>
      </c>
      <c r="B11" s="39"/>
      <c r="C11" s="39"/>
      <c r="D11" s="39"/>
      <c r="E11" s="39"/>
      <c r="F11" s="39"/>
      <c r="G11" s="39"/>
      <c r="H11" s="13"/>
      <c r="I11" s="13"/>
      <c r="J11" s="13"/>
      <c r="K11" s="13"/>
      <c r="L11" s="13"/>
      <c r="M11" s="13"/>
      <c r="N11" s="13"/>
    </row>
    <row r="12" spans="1:14" ht="23.25" customHeight="1">
      <c r="A12" s="37"/>
      <c r="B12" s="39" t="s">
        <v>114</v>
      </c>
      <c r="C12" s="39"/>
      <c r="D12" s="39"/>
      <c r="E12" s="39"/>
      <c r="F12" s="39"/>
      <c r="G12" s="39"/>
      <c r="H12" s="13">
        <f>-งบกำไร!H70</f>
        <v>9195873.1400000006</v>
      </c>
      <c r="I12" s="13"/>
      <c r="J12" s="13">
        <f>-งบกำไร!J70</f>
        <v>17712387.960000001</v>
      </c>
      <c r="K12" s="13"/>
      <c r="L12" s="13">
        <f>-งบกำไร!L70</f>
        <v>8865299.6199999992</v>
      </c>
      <c r="M12" s="13"/>
      <c r="N12" s="13">
        <f>-งบกำไร!N70</f>
        <v>16437950.99</v>
      </c>
    </row>
    <row r="13" spans="1:14" ht="23.25" customHeight="1">
      <c r="A13" s="37"/>
      <c r="B13" s="39" t="s">
        <v>141</v>
      </c>
      <c r="C13" s="39"/>
      <c r="D13" s="39"/>
      <c r="E13" s="39"/>
      <c r="F13" s="39"/>
      <c r="G13" s="39"/>
      <c r="H13" s="13">
        <v>7002986.1500000004</v>
      </c>
      <c r="I13" s="13"/>
      <c r="J13" s="13">
        <v>7832033.2200000007</v>
      </c>
      <c r="K13" s="13"/>
      <c r="L13" s="13">
        <v>6435595.2800000003</v>
      </c>
      <c r="M13" s="13"/>
      <c r="N13" s="13">
        <v>7391718.5899999999</v>
      </c>
    </row>
    <row r="14" spans="1:14" ht="23.25" customHeight="1">
      <c r="A14" s="37"/>
      <c r="B14" s="39" t="s">
        <v>142</v>
      </c>
      <c r="C14" s="39"/>
      <c r="D14" s="39"/>
      <c r="E14" s="39"/>
      <c r="F14" s="39"/>
      <c r="G14" s="39"/>
      <c r="H14" s="13">
        <v>20100881.800000001</v>
      </c>
      <c r="I14" s="13"/>
      <c r="J14" s="13">
        <v>16257911.35</v>
      </c>
      <c r="K14" s="13"/>
      <c r="L14" s="13">
        <v>20100881.800000001</v>
      </c>
      <c r="M14" s="13"/>
      <c r="N14" s="13">
        <v>16257911.35</v>
      </c>
    </row>
    <row r="15" spans="1:14" ht="23.25" customHeight="1">
      <c r="A15" s="37"/>
      <c r="B15" s="39" t="s">
        <v>143</v>
      </c>
      <c r="C15" s="39"/>
      <c r="D15" s="39"/>
      <c r="E15" s="39"/>
      <c r="F15" s="39"/>
      <c r="G15" s="39"/>
      <c r="H15" s="13">
        <v>65292662.930000022</v>
      </c>
      <c r="I15" s="13"/>
      <c r="J15" s="13">
        <v>30210150.260000002</v>
      </c>
      <c r="K15" s="13"/>
      <c r="L15" s="13">
        <v>65292662.930000022</v>
      </c>
      <c r="M15" s="13"/>
      <c r="N15" s="13">
        <v>30210150.260000002</v>
      </c>
    </row>
    <row r="16" spans="1:14" ht="23.25" hidden="1" customHeight="1">
      <c r="A16" s="37"/>
      <c r="B16" s="39" t="s">
        <v>187</v>
      </c>
      <c r="C16" s="39"/>
      <c r="D16" s="39"/>
      <c r="E16" s="39"/>
      <c r="F16" s="39"/>
      <c r="G16" s="39"/>
      <c r="H16" s="13"/>
      <c r="I16" s="13"/>
      <c r="J16" s="13"/>
      <c r="K16" s="13"/>
      <c r="L16" s="13"/>
      <c r="M16" s="13"/>
      <c r="N16" s="13"/>
    </row>
    <row r="17" spans="1:14" ht="23.25" hidden="1" customHeight="1">
      <c r="A17" s="37"/>
      <c r="B17" s="39" t="s">
        <v>188</v>
      </c>
      <c r="C17" s="39"/>
      <c r="D17" s="39"/>
      <c r="E17" s="39"/>
      <c r="F17" s="39"/>
      <c r="G17" s="39"/>
      <c r="H17" s="13"/>
      <c r="I17" s="13"/>
      <c r="J17" s="13"/>
      <c r="K17" s="13"/>
      <c r="L17" s="13"/>
      <c r="M17" s="13"/>
      <c r="N17" s="13"/>
    </row>
    <row r="18" spans="1:14" ht="23.25" customHeight="1">
      <c r="A18" s="37"/>
      <c r="B18" s="39" t="s">
        <v>144</v>
      </c>
      <c r="C18" s="39"/>
      <c r="D18" s="39"/>
      <c r="E18" s="39"/>
      <c r="F18" s="39"/>
      <c r="G18" s="39"/>
      <c r="H18" s="13">
        <v>-759559.37</v>
      </c>
      <c r="I18" s="13"/>
      <c r="J18" s="13">
        <v>-666716.05000000005</v>
      </c>
      <c r="K18" s="13"/>
      <c r="L18" s="13">
        <v>0</v>
      </c>
      <c r="M18" s="13"/>
      <c r="N18" s="13">
        <v>0</v>
      </c>
    </row>
    <row r="19" spans="1:14" ht="23.25" customHeight="1">
      <c r="A19" s="37"/>
      <c r="B19" s="112" t="s">
        <v>145</v>
      </c>
      <c r="C19" s="39"/>
      <c r="D19" s="39"/>
      <c r="E19" s="39"/>
      <c r="F19" s="39"/>
      <c r="G19" s="39"/>
      <c r="H19" s="13">
        <v>129216.85000000021</v>
      </c>
      <c r="I19" s="13"/>
      <c r="J19" s="13">
        <v>44614.339999999989</v>
      </c>
      <c r="K19" s="13"/>
      <c r="L19" s="13">
        <v>129216.85000000021</v>
      </c>
      <c r="M19" s="13"/>
      <c r="N19" s="13">
        <v>44614.339999999989</v>
      </c>
    </row>
    <row r="20" spans="1:14" ht="21.6" hidden="1">
      <c r="A20" s="37"/>
      <c r="B20" s="39" t="s">
        <v>19</v>
      </c>
      <c r="C20" s="39"/>
      <c r="D20" s="39"/>
      <c r="E20" s="39"/>
      <c r="F20" s="39"/>
      <c r="G20" s="39"/>
      <c r="H20" s="13"/>
      <c r="I20" s="13"/>
      <c r="J20" s="13"/>
      <c r="K20" s="13"/>
      <c r="L20" s="13"/>
      <c r="M20" s="13"/>
      <c r="N20" s="13"/>
    </row>
    <row r="21" spans="1:14" ht="21.6" hidden="1">
      <c r="A21" s="37"/>
      <c r="B21" s="39" t="s">
        <v>27</v>
      </c>
      <c r="C21" s="39"/>
      <c r="D21" s="39"/>
      <c r="E21" s="39"/>
      <c r="F21" s="39"/>
      <c r="G21" s="39"/>
      <c r="H21" s="13"/>
      <c r="I21" s="13"/>
      <c r="J21" s="13"/>
      <c r="K21" s="13"/>
      <c r="L21" s="13"/>
      <c r="M21" s="13"/>
      <c r="N21" s="13"/>
    </row>
    <row r="22" spans="1:14" ht="23.25" customHeight="1">
      <c r="A22" s="37"/>
      <c r="B22" s="112" t="s">
        <v>146</v>
      </c>
      <c r="C22" s="39"/>
      <c r="D22" s="39"/>
      <c r="E22" s="39"/>
      <c r="F22" s="39"/>
      <c r="G22" s="39"/>
      <c r="H22" s="13">
        <v>-4162474.71</v>
      </c>
      <c r="I22" s="13"/>
      <c r="J22" s="13">
        <v>6267019.6500000004</v>
      </c>
      <c r="K22" s="13"/>
      <c r="L22" s="13">
        <v>-4162474.71</v>
      </c>
      <c r="M22" s="13"/>
      <c r="N22" s="13">
        <v>6267019.6500000004</v>
      </c>
    </row>
    <row r="23" spans="1:14" ht="23.25" customHeight="1">
      <c r="A23" s="37"/>
      <c r="B23" s="39" t="s">
        <v>147</v>
      </c>
      <c r="C23" s="39"/>
      <c r="D23" s="39"/>
      <c r="E23" s="39"/>
      <c r="F23" s="39"/>
      <c r="G23" s="39"/>
      <c r="H23" s="13">
        <v>-25589.58</v>
      </c>
      <c r="I23" s="13"/>
      <c r="J23" s="13">
        <v>0</v>
      </c>
      <c r="K23" s="13"/>
      <c r="L23" s="13">
        <v>-25589.58</v>
      </c>
      <c r="M23" s="13"/>
      <c r="N23" s="13">
        <v>0</v>
      </c>
    </row>
    <row r="24" spans="1:14" ht="23.25" customHeight="1">
      <c r="A24" s="37"/>
      <c r="B24" s="112" t="s">
        <v>148</v>
      </c>
      <c r="C24" s="39"/>
      <c r="D24" s="39"/>
      <c r="E24" s="39"/>
      <c r="F24" s="39"/>
      <c r="G24" s="39"/>
      <c r="H24" s="13">
        <v>2672921.96</v>
      </c>
      <c r="I24" s="13"/>
      <c r="J24" s="13">
        <v>2499395.7799999998</v>
      </c>
      <c r="K24" s="13"/>
      <c r="L24" s="13">
        <v>2672921.96</v>
      </c>
      <c r="M24" s="13"/>
      <c r="N24" s="13">
        <v>2499395.7799999998</v>
      </c>
    </row>
    <row r="25" spans="1:14" ht="23.25" customHeight="1">
      <c r="A25" s="37"/>
      <c r="B25" s="112" t="s">
        <v>149</v>
      </c>
      <c r="C25" s="39"/>
      <c r="D25" s="39"/>
      <c r="E25" s="39"/>
      <c r="F25" s="39"/>
      <c r="G25" s="39"/>
      <c r="H25" s="13">
        <v>-1020000</v>
      </c>
      <c r="I25" s="13"/>
      <c r="J25" s="13">
        <v>-7350000</v>
      </c>
      <c r="K25" s="13"/>
      <c r="L25" s="13">
        <v>-1020000</v>
      </c>
      <c r="M25" s="13"/>
      <c r="N25" s="13">
        <v>-7350000</v>
      </c>
    </row>
    <row r="26" spans="1:14" ht="21.6" hidden="1">
      <c r="A26" s="37"/>
      <c r="B26" s="112" t="s">
        <v>150</v>
      </c>
      <c r="C26" s="39"/>
      <c r="D26" s="39"/>
      <c r="E26" s="39"/>
      <c r="F26" s="39"/>
      <c r="G26" s="39"/>
      <c r="H26" s="13"/>
      <c r="I26" s="13"/>
      <c r="J26" s="13"/>
      <c r="K26" s="13"/>
      <c r="L26" s="13"/>
      <c r="M26" s="13"/>
      <c r="N26" s="13"/>
    </row>
    <row r="27" spans="1:14" s="34" customFormat="1" ht="21.6" hidden="1">
      <c r="A27" s="37"/>
      <c r="B27" s="112" t="s">
        <v>151</v>
      </c>
      <c r="C27" s="39"/>
      <c r="D27" s="39"/>
      <c r="E27" s="39"/>
      <c r="F27" s="39"/>
      <c r="G27" s="39"/>
      <c r="H27" s="13"/>
      <c r="I27" s="13"/>
      <c r="J27" s="13"/>
      <c r="K27" s="13"/>
      <c r="L27" s="13"/>
      <c r="M27" s="13"/>
      <c r="N27" s="13"/>
    </row>
    <row r="28" spans="1:14" s="34" customFormat="1" ht="23.25" hidden="1" customHeight="1">
      <c r="A28" s="37"/>
      <c r="B28" s="39" t="s">
        <v>28</v>
      </c>
      <c r="C28" s="39"/>
      <c r="D28" s="39"/>
      <c r="E28" s="39"/>
      <c r="F28" s="39"/>
      <c r="G28" s="39"/>
      <c r="H28" s="13"/>
      <c r="I28" s="13"/>
      <c r="J28" s="13"/>
      <c r="K28" s="13"/>
      <c r="L28" s="13"/>
      <c r="M28" s="13"/>
      <c r="N28" s="13"/>
    </row>
    <row r="29" spans="1:14" s="113" customFormat="1" ht="23.25" customHeight="1">
      <c r="A29" s="100"/>
      <c r="B29" s="112" t="s">
        <v>150</v>
      </c>
      <c r="C29" s="112"/>
      <c r="D29" s="112"/>
      <c r="E29" s="112"/>
      <c r="F29" s="112"/>
      <c r="G29" s="112"/>
      <c r="H29" s="13">
        <v>1761873.28</v>
      </c>
      <c r="I29" s="13"/>
      <c r="J29" s="13">
        <v>1529280.59</v>
      </c>
      <c r="K29" s="13"/>
      <c r="L29" s="13">
        <v>1696215.61</v>
      </c>
      <c r="M29" s="13"/>
      <c r="N29" s="13">
        <v>1336638</v>
      </c>
    </row>
    <row r="30" spans="1:14" ht="23.25" customHeight="1">
      <c r="A30" s="37"/>
      <c r="B30" s="112" t="s">
        <v>151</v>
      </c>
      <c r="C30" s="39"/>
      <c r="D30" s="39"/>
      <c r="E30" s="39"/>
      <c r="F30" s="39"/>
      <c r="G30" s="39"/>
      <c r="H30" s="11">
        <v>77232674.170000002</v>
      </c>
      <c r="I30" s="13"/>
      <c r="J30" s="11">
        <v>53172886.649999999</v>
      </c>
      <c r="K30" s="13"/>
      <c r="L30" s="11">
        <v>77225446.50999999</v>
      </c>
      <c r="M30" s="13"/>
      <c r="N30" s="11">
        <v>53161459.149999999</v>
      </c>
    </row>
    <row r="31" spans="1:14" ht="23.25" customHeight="1">
      <c r="A31" s="37" t="s">
        <v>152</v>
      </c>
      <c r="B31" s="38"/>
      <c r="C31" s="38"/>
      <c r="D31" s="38"/>
      <c r="E31" s="38"/>
      <c r="F31" s="38"/>
      <c r="G31" s="39"/>
      <c r="H31" s="13">
        <f>SUM(H10:H30)</f>
        <v>211832991.56999987</v>
      </c>
      <c r="I31" s="13"/>
      <c r="J31" s="13">
        <f>SUM(J10:J30)</f>
        <v>200044114.13000005</v>
      </c>
      <c r="K31" s="13"/>
      <c r="L31" s="13">
        <f>SUM(L10:L30)</f>
        <v>209642371.83999994</v>
      </c>
      <c r="M31" s="13"/>
      <c r="N31" s="13">
        <f>SUM(N10:N30)</f>
        <v>193246116.02000004</v>
      </c>
    </row>
    <row r="32" spans="1:14" ht="23.25" customHeight="1">
      <c r="A32" s="37"/>
      <c r="B32" s="39" t="s">
        <v>153</v>
      </c>
      <c r="C32" s="39"/>
      <c r="D32" s="39"/>
      <c r="E32" s="39"/>
      <c r="F32" s="39"/>
      <c r="G32" s="39"/>
      <c r="H32" s="13">
        <v>-277889814.94</v>
      </c>
      <c r="I32" s="13"/>
      <c r="J32" s="13">
        <v>-360118639.86000001</v>
      </c>
      <c r="K32" s="13"/>
      <c r="L32" s="13">
        <v>-277889814.94</v>
      </c>
      <c r="M32" s="13"/>
      <c r="N32" s="13">
        <v>-360118639.86000001</v>
      </c>
    </row>
    <row r="33" spans="1:14" ht="23.25" customHeight="1">
      <c r="A33" s="37"/>
      <c r="B33" s="39" t="s">
        <v>154</v>
      </c>
      <c r="C33" s="39"/>
      <c r="D33" s="39"/>
      <c r="E33" s="39"/>
      <c r="F33" s="39"/>
      <c r="G33" s="39"/>
      <c r="H33" s="13">
        <v>-11022804.229999999</v>
      </c>
      <c r="I33" s="13"/>
      <c r="J33" s="13">
        <v>-237579.14</v>
      </c>
      <c r="K33" s="13"/>
      <c r="L33" s="13">
        <v>-11022804.229999999</v>
      </c>
      <c r="M33" s="13"/>
      <c r="N33" s="13">
        <v>-237579.14</v>
      </c>
    </row>
    <row r="34" spans="1:14" ht="23.25" customHeight="1">
      <c r="A34" s="37"/>
      <c r="B34" s="39" t="s">
        <v>155</v>
      </c>
      <c r="C34" s="39"/>
      <c r="D34" s="39"/>
      <c r="E34" s="39"/>
      <c r="F34" s="39"/>
      <c r="G34" s="39"/>
      <c r="H34" s="13">
        <v>1129740.1399999999</v>
      </c>
      <c r="I34" s="13"/>
      <c r="J34" s="13">
        <v>-1912439.95</v>
      </c>
      <c r="K34" s="13"/>
      <c r="L34" s="13">
        <v>440210.86</v>
      </c>
      <c r="M34" s="13"/>
      <c r="N34" s="13">
        <v>-1287759.52</v>
      </c>
    </row>
    <row r="35" spans="1:14" ht="23.25" customHeight="1">
      <c r="A35" s="37"/>
      <c r="B35" s="39" t="s">
        <v>156</v>
      </c>
      <c r="C35" s="39"/>
      <c r="D35" s="39"/>
      <c r="E35" s="39"/>
      <c r="F35" s="39"/>
      <c r="G35" s="39"/>
      <c r="H35" s="13">
        <v>3521611.3</v>
      </c>
      <c r="I35" s="13"/>
      <c r="J35" s="13">
        <v>-18559808.970000021</v>
      </c>
      <c r="K35" s="13"/>
      <c r="L35" s="13">
        <v>3521611.3</v>
      </c>
      <c r="M35" s="13"/>
      <c r="N35" s="13">
        <v>-18559808.970000021</v>
      </c>
    </row>
    <row r="36" spans="1:14" ht="23.25" customHeight="1">
      <c r="A36" s="37"/>
      <c r="B36" s="39" t="s">
        <v>157</v>
      </c>
      <c r="C36" s="39"/>
      <c r="D36" s="39"/>
      <c r="E36" s="39"/>
      <c r="F36" s="39"/>
      <c r="G36" s="39"/>
      <c r="H36" s="13">
        <v>-65954015.680000015</v>
      </c>
      <c r="I36" s="13"/>
      <c r="J36" s="13">
        <v>-26202465.330000002</v>
      </c>
      <c r="K36" s="13"/>
      <c r="L36" s="13">
        <v>-65954015.680000015</v>
      </c>
      <c r="M36" s="13"/>
      <c r="N36" s="13">
        <v>-26202465.330000002</v>
      </c>
    </row>
    <row r="37" spans="1:14" ht="21.6">
      <c r="A37" s="37"/>
      <c r="B37" s="39" t="s">
        <v>158</v>
      </c>
      <c r="C37" s="39"/>
      <c r="D37" s="39"/>
      <c r="E37" s="39"/>
      <c r="F37" s="39"/>
      <c r="G37" s="39"/>
      <c r="H37" s="13">
        <v>-2323.0700000000002</v>
      </c>
      <c r="I37" s="13"/>
      <c r="J37" s="13">
        <v>-750.25</v>
      </c>
      <c r="K37" s="13"/>
      <c r="L37" s="13">
        <v>0</v>
      </c>
      <c r="M37" s="13"/>
      <c r="N37" s="13">
        <v>0</v>
      </c>
    </row>
    <row r="38" spans="1:14" ht="23.25" customHeight="1">
      <c r="A38" s="37"/>
      <c r="B38" s="39" t="s">
        <v>159</v>
      </c>
      <c r="C38" s="39"/>
      <c r="D38" s="39"/>
      <c r="E38" s="39"/>
      <c r="F38" s="39"/>
      <c r="G38" s="39"/>
      <c r="H38" s="13">
        <v>37248.14</v>
      </c>
      <c r="I38" s="13"/>
      <c r="J38" s="13">
        <v>1803.74</v>
      </c>
      <c r="K38" s="13"/>
      <c r="L38" s="13">
        <v>37248.14</v>
      </c>
      <c r="M38" s="13"/>
      <c r="N38" s="13">
        <v>1803.74</v>
      </c>
    </row>
    <row r="39" spans="1:14" ht="23.25" customHeight="1">
      <c r="A39" s="37"/>
      <c r="B39" s="39" t="s">
        <v>160</v>
      </c>
      <c r="C39" s="39"/>
      <c r="D39" s="39"/>
      <c r="E39" s="39"/>
      <c r="F39" s="39"/>
      <c r="G39" s="39"/>
      <c r="H39" s="13">
        <v>305379.53999999998</v>
      </c>
      <c r="I39" s="13"/>
      <c r="J39" s="13">
        <v>14802708.240000006</v>
      </c>
      <c r="K39" s="13"/>
      <c r="L39" s="13">
        <v>317454.23</v>
      </c>
      <c r="M39" s="13"/>
      <c r="N39" s="13">
        <v>13801436.54000001</v>
      </c>
    </row>
    <row r="40" spans="1:14" ht="21.6">
      <c r="A40" s="37"/>
      <c r="B40" s="39" t="s">
        <v>161</v>
      </c>
      <c r="C40" s="39"/>
      <c r="D40" s="39"/>
      <c r="E40" s="39"/>
      <c r="F40" s="39"/>
      <c r="G40" s="39"/>
      <c r="H40" s="11">
        <v>-1500840.6899999983</v>
      </c>
      <c r="I40" s="13"/>
      <c r="J40" s="11">
        <v>0</v>
      </c>
      <c r="K40" s="13"/>
      <c r="L40" s="11">
        <v>-1500840.6899999983</v>
      </c>
      <c r="M40" s="13"/>
      <c r="N40" s="11">
        <v>0</v>
      </c>
    </row>
    <row r="41" spans="1:14" ht="23.25" customHeight="1">
      <c r="A41" s="39" t="s">
        <v>162</v>
      </c>
      <c r="B41" s="38"/>
      <c r="C41" s="38"/>
      <c r="D41" s="38"/>
      <c r="E41" s="39"/>
      <c r="F41" s="39"/>
      <c r="G41" s="39"/>
      <c r="H41" s="13">
        <f>SUM(H31:H40)</f>
        <v>-139542827.92000017</v>
      </c>
      <c r="I41" s="13"/>
      <c r="J41" s="13">
        <f>SUM(J31:J40)</f>
        <v>-192183057.38999996</v>
      </c>
      <c r="K41" s="13"/>
      <c r="L41" s="13">
        <f>SUM(L31:L40)</f>
        <v>-142408579.17000011</v>
      </c>
      <c r="M41" s="13"/>
      <c r="N41" s="13">
        <f>SUM(N31:N40)</f>
        <v>-199356896.51999998</v>
      </c>
    </row>
    <row r="42" spans="1:14" ht="23.25" customHeight="1">
      <c r="A42" s="37"/>
      <c r="B42" s="39" t="s">
        <v>163</v>
      </c>
      <c r="C42" s="39"/>
      <c r="D42" s="39"/>
      <c r="E42" s="39"/>
      <c r="F42" s="39"/>
      <c r="G42" s="39"/>
      <c r="H42" s="13">
        <v>-76570535.649999976</v>
      </c>
      <c r="I42" s="13"/>
      <c r="J42" s="13">
        <v>-52638369.410000004</v>
      </c>
      <c r="K42" s="13"/>
      <c r="L42" s="13">
        <v>-76570535.649999976</v>
      </c>
      <c r="M42" s="13"/>
      <c r="N42" s="13">
        <v>-52638369.410000004</v>
      </c>
    </row>
    <row r="43" spans="1:14" ht="23.25" customHeight="1">
      <c r="A43" s="37"/>
      <c r="B43" s="39" t="s">
        <v>164</v>
      </c>
      <c r="C43" s="39"/>
      <c r="D43" s="39"/>
      <c r="E43" s="39"/>
      <c r="F43" s="39"/>
      <c r="G43" s="39"/>
      <c r="H43" s="13">
        <v>-13464686.880000001</v>
      </c>
      <c r="I43" s="13"/>
      <c r="J43" s="13">
        <v>-15789370.77</v>
      </c>
      <c r="K43" s="13"/>
      <c r="L43" s="13">
        <v>-13134113.360000001</v>
      </c>
      <c r="M43" s="13"/>
      <c r="N43" s="13">
        <v>-14741361.100000001</v>
      </c>
    </row>
    <row r="44" spans="1:14" ht="23.25" customHeight="1">
      <c r="A44" s="39" t="s">
        <v>165</v>
      </c>
      <c r="B44" s="39"/>
      <c r="C44" s="39"/>
      <c r="D44" s="39"/>
      <c r="E44" s="39"/>
      <c r="F44" s="39"/>
      <c r="G44" s="39"/>
      <c r="H44" s="22">
        <f>SUM(H41:H43)</f>
        <v>-229578050.45000014</v>
      </c>
      <c r="I44" s="13"/>
      <c r="J44" s="22">
        <f>SUM(J41:J43)</f>
        <v>-260610797.56999996</v>
      </c>
      <c r="K44" s="13"/>
      <c r="L44" s="22">
        <f>SUM(L41:L43)</f>
        <v>-232113228.1800001</v>
      </c>
      <c r="M44" s="13"/>
      <c r="N44" s="22">
        <f>SUM(N41:N43)</f>
        <v>-266736627.02999997</v>
      </c>
    </row>
    <row r="45" spans="1:14" ht="21.6">
      <c r="A45" s="39"/>
      <c r="C45" s="39"/>
      <c r="D45" s="39"/>
      <c r="E45" s="39"/>
      <c r="F45" s="39"/>
      <c r="G45" s="39"/>
      <c r="H45" s="39"/>
      <c r="J45" s="39"/>
      <c r="L45" s="39"/>
      <c r="N45" s="39"/>
    </row>
    <row r="46" spans="1:14" ht="21.6">
      <c r="A46" s="37" t="s">
        <v>60</v>
      </c>
      <c r="B46" s="39"/>
      <c r="C46" s="39"/>
      <c r="D46" s="39"/>
      <c r="E46" s="39"/>
      <c r="F46" s="39"/>
      <c r="G46" s="39"/>
      <c r="H46" s="39"/>
      <c r="L46" s="39"/>
      <c r="N46" s="39"/>
    </row>
    <row r="47" spans="1:14" ht="11.4" customHeight="1">
      <c r="A47" s="37"/>
      <c r="B47" s="39"/>
      <c r="C47" s="39"/>
      <c r="D47" s="39"/>
      <c r="E47" s="39"/>
      <c r="F47" s="39"/>
      <c r="G47" s="39"/>
      <c r="H47" s="39"/>
      <c r="L47" s="39"/>
      <c r="N47" s="39"/>
    </row>
    <row r="48" spans="1:14" ht="21.6">
      <c r="A48" s="37"/>
      <c r="B48" s="39"/>
      <c r="C48" s="39"/>
      <c r="D48" s="39"/>
      <c r="E48" s="39"/>
      <c r="F48" s="39"/>
      <c r="G48" s="39"/>
      <c r="H48" s="39"/>
      <c r="L48" s="39"/>
    </row>
    <row r="49" spans="1:14" ht="21.6">
      <c r="A49" s="39"/>
      <c r="D49" s="54" t="s">
        <v>61</v>
      </c>
    </row>
    <row r="50" spans="1:14" ht="21.6">
      <c r="A50" s="39"/>
      <c r="D50" s="110" t="s">
        <v>6</v>
      </c>
    </row>
    <row r="51" spans="1:14" ht="24" customHeight="1">
      <c r="A51" s="24" t="s">
        <v>5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24" customHeight="1">
      <c r="A52" s="28"/>
      <c r="B52" s="28"/>
      <c r="C52" s="28"/>
      <c r="D52" s="28"/>
      <c r="E52" s="28"/>
      <c r="F52" s="28"/>
      <c r="G52" s="28"/>
      <c r="H52" s="28"/>
      <c r="I52" s="28"/>
      <c r="J52" s="28"/>
      <c r="L52" s="28"/>
      <c r="M52" s="28"/>
      <c r="N52" s="28"/>
    </row>
    <row r="53" spans="1:14" s="108" customFormat="1" ht="24" customHeight="1">
      <c r="A53" s="24" t="s">
        <v>31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s="108" customFormat="1" ht="24" customHeight="1">
      <c r="A54" s="24" t="s">
        <v>166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s="108" customFormat="1" ht="23.25" customHeight="1">
      <c r="A55" s="109" t="str">
        <f>A3</f>
        <v>FOR THE SIX-MONTH PERIODS ENDED JUNE 30, 2024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</row>
    <row r="56" spans="1:14" s="108" customFormat="1" ht="23.25" customHeight="1">
      <c r="A56" s="109" t="s">
        <v>190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</row>
    <row r="57" spans="1:14" s="108" customFormat="1" ht="24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1:14" s="108" customFormat="1" ht="24" customHeight="1">
      <c r="A58" s="28"/>
      <c r="B58" s="28"/>
      <c r="C58" s="28"/>
      <c r="D58" s="28"/>
      <c r="E58" s="28"/>
      <c r="F58" s="28"/>
      <c r="G58" s="28"/>
      <c r="H58" s="28"/>
      <c r="I58" s="28"/>
      <c r="J58" s="111"/>
      <c r="K58" s="110"/>
      <c r="L58" s="28"/>
      <c r="M58" s="28"/>
      <c r="N58" s="68" t="s">
        <v>33</v>
      </c>
    </row>
    <row r="59" spans="1:14" s="108" customFormat="1" ht="24" customHeight="1">
      <c r="A59" s="28"/>
      <c r="B59" s="28"/>
      <c r="C59" s="28"/>
      <c r="D59" s="28"/>
      <c r="E59" s="28"/>
      <c r="F59" s="28"/>
      <c r="G59" s="28"/>
      <c r="H59" s="31"/>
      <c r="I59" s="31" t="s">
        <v>34</v>
      </c>
      <c r="J59" s="70"/>
      <c r="K59" s="110"/>
      <c r="L59" s="31"/>
      <c r="M59" s="31" t="s">
        <v>35</v>
      </c>
      <c r="N59" s="70"/>
    </row>
    <row r="60" spans="1:14" s="108" customFormat="1" ht="24" customHeight="1">
      <c r="A60" s="39"/>
      <c r="B60" s="39"/>
      <c r="C60" s="39"/>
      <c r="D60" s="39"/>
      <c r="E60" s="39"/>
      <c r="F60" s="39"/>
      <c r="G60" s="39"/>
      <c r="H60" s="33" t="s">
        <v>191</v>
      </c>
      <c r="I60" s="35"/>
      <c r="J60" s="33" t="s">
        <v>121</v>
      </c>
      <c r="K60" s="34"/>
      <c r="L60" s="33" t="s">
        <v>191</v>
      </c>
      <c r="M60" s="35"/>
      <c r="N60" s="33" t="s">
        <v>121</v>
      </c>
    </row>
    <row r="61" spans="1:14" ht="24" customHeight="1">
      <c r="A61" s="37" t="s">
        <v>167</v>
      </c>
      <c r="B61" s="39"/>
      <c r="C61" s="39"/>
      <c r="D61" s="39"/>
      <c r="E61" s="39"/>
      <c r="F61" s="39"/>
      <c r="G61" s="39"/>
      <c r="H61" s="39"/>
      <c r="J61" s="39"/>
      <c r="L61" s="39"/>
      <c r="N61" s="39"/>
    </row>
    <row r="62" spans="1:14" ht="24" hidden="1" customHeight="1">
      <c r="A62" s="46"/>
      <c r="B62" s="39" t="s">
        <v>13</v>
      </c>
      <c r="C62" s="39"/>
      <c r="D62" s="39"/>
      <c r="E62" s="39"/>
      <c r="F62" s="39"/>
      <c r="G62" s="39"/>
      <c r="H62" s="17"/>
      <c r="I62" s="39"/>
      <c r="J62" s="17">
        <v>0</v>
      </c>
      <c r="K62" s="39"/>
      <c r="L62" s="17"/>
      <c r="M62" s="39"/>
      <c r="N62" s="17">
        <v>0</v>
      </c>
    </row>
    <row r="63" spans="1:14" ht="24" customHeight="1">
      <c r="A63" s="37"/>
      <c r="B63" s="39" t="s">
        <v>168</v>
      </c>
      <c r="C63" s="39"/>
      <c r="D63" s="39"/>
      <c r="E63" s="39"/>
      <c r="F63" s="39"/>
      <c r="G63" s="39"/>
      <c r="H63" s="13">
        <v>0</v>
      </c>
      <c r="I63" s="13"/>
      <c r="J63" s="13">
        <v>10500000</v>
      </c>
      <c r="K63" s="13"/>
      <c r="L63" s="13">
        <v>0</v>
      </c>
      <c r="M63" s="13"/>
      <c r="N63" s="13">
        <v>10500000</v>
      </c>
    </row>
    <row r="64" spans="1:14" s="34" customFormat="1" ht="24" hidden="1" customHeight="1">
      <c r="A64" s="37"/>
      <c r="B64" s="39" t="s">
        <v>169</v>
      </c>
      <c r="C64" s="39"/>
      <c r="D64" s="39"/>
      <c r="E64" s="39"/>
      <c r="F64" s="39"/>
      <c r="G64" s="39"/>
      <c r="H64" s="13"/>
      <c r="I64" s="13"/>
      <c r="J64" s="13"/>
      <c r="K64" s="13"/>
      <c r="L64" s="13"/>
      <c r="M64" s="13"/>
      <c r="N64" s="13"/>
    </row>
    <row r="65" spans="1:14" ht="24" hidden="1" customHeight="1">
      <c r="A65" s="37"/>
      <c r="B65" s="39" t="s">
        <v>170</v>
      </c>
      <c r="C65" s="39"/>
      <c r="D65" s="39"/>
      <c r="E65" s="39"/>
      <c r="F65" s="39"/>
      <c r="G65" s="39"/>
      <c r="H65" s="13"/>
      <c r="I65" s="13"/>
      <c r="J65" s="13"/>
      <c r="K65" s="13"/>
      <c r="L65" s="13"/>
      <c r="M65" s="13"/>
      <c r="N65" s="13"/>
    </row>
    <row r="66" spans="1:14" ht="21.6" hidden="1">
      <c r="A66" s="37"/>
      <c r="B66" s="39" t="s">
        <v>171</v>
      </c>
      <c r="C66" s="39"/>
      <c r="D66" s="39"/>
      <c r="E66" s="39"/>
      <c r="F66" s="39"/>
      <c r="G66" s="39"/>
      <c r="H66" s="13"/>
      <c r="I66" s="13"/>
      <c r="J66" s="13"/>
      <c r="K66" s="13"/>
      <c r="L66" s="13"/>
      <c r="M66" s="13"/>
      <c r="N66" s="13"/>
    </row>
    <row r="67" spans="1:14" ht="23.25" hidden="1" customHeight="1">
      <c r="A67" s="37"/>
      <c r="B67" s="39" t="s">
        <v>187</v>
      </c>
      <c r="C67" s="39"/>
      <c r="D67" s="39"/>
      <c r="E67" s="39"/>
      <c r="F67" s="39"/>
      <c r="G67" s="39"/>
      <c r="H67" s="13"/>
      <c r="I67" s="13"/>
      <c r="J67" s="13"/>
      <c r="K67" s="13"/>
      <c r="L67" s="13"/>
      <c r="M67" s="13"/>
      <c r="N67" s="13"/>
    </row>
    <row r="68" spans="1:14" ht="23.25" hidden="1" customHeight="1">
      <c r="A68" s="37"/>
      <c r="B68" s="39" t="s">
        <v>188</v>
      </c>
      <c r="C68" s="39"/>
      <c r="D68" s="39"/>
      <c r="E68" s="39"/>
      <c r="F68" s="39"/>
      <c r="G68" s="39"/>
      <c r="H68" s="13"/>
      <c r="I68" s="13"/>
      <c r="J68" s="13"/>
      <c r="K68" s="13"/>
      <c r="L68" s="13"/>
      <c r="M68" s="13"/>
      <c r="N68" s="13"/>
    </row>
    <row r="69" spans="1:14" ht="24" customHeight="1">
      <c r="A69" s="37"/>
      <c r="B69" s="39" t="s">
        <v>169</v>
      </c>
      <c r="C69" s="39"/>
      <c r="D69" s="39"/>
      <c r="E69" s="39"/>
      <c r="F69" s="39"/>
      <c r="G69" s="39"/>
      <c r="H69" s="13">
        <v>-413732.00000000035</v>
      </c>
      <c r="I69" s="13"/>
      <c r="J69" s="13">
        <v>-182600</v>
      </c>
      <c r="K69" s="13"/>
      <c r="L69" s="13">
        <v>-383731.99999999994</v>
      </c>
      <c r="M69" s="13"/>
      <c r="N69" s="13">
        <v>-166599.99999999983</v>
      </c>
    </row>
    <row r="70" spans="1:14" ht="24" customHeight="1">
      <c r="A70" s="37"/>
      <c r="B70" s="39" t="s">
        <v>170</v>
      </c>
      <c r="C70" s="39"/>
      <c r="D70" s="39"/>
      <c r="E70" s="39"/>
      <c r="F70" s="39"/>
      <c r="G70" s="39"/>
      <c r="H70" s="13">
        <v>840206.12</v>
      </c>
      <c r="I70" s="13"/>
      <c r="J70" s="13">
        <v>1869.16</v>
      </c>
      <c r="K70" s="13"/>
      <c r="L70" s="13">
        <v>840206.12</v>
      </c>
      <c r="M70" s="13"/>
      <c r="N70" s="13">
        <v>1869.16</v>
      </c>
    </row>
    <row r="71" spans="1:14" ht="24" customHeight="1">
      <c r="A71" s="37"/>
      <c r="B71" s="39" t="s">
        <v>171</v>
      </c>
      <c r="C71" s="39"/>
      <c r="D71" s="39"/>
      <c r="E71" s="39"/>
      <c r="F71" s="39"/>
      <c r="G71" s="39"/>
      <c r="H71" s="13">
        <v>-2805382.2</v>
      </c>
      <c r="I71" s="13"/>
      <c r="J71" s="13">
        <v>-1856913.23</v>
      </c>
      <c r="K71" s="13"/>
      <c r="L71" s="13">
        <v>-2774882.76</v>
      </c>
      <c r="M71" s="13"/>
      <c r="N71" s="13">
        <v>-619858.61</v>
      </c>
    </row>
    <row r="72" spans="1:14" ht="24" customHeight="1">
      <c r="A72" s="39" t="s">
        <v>172</v>
      </c>
      <c r="C72" s="39"/>
      <c r="D72" s="39"/>
      <c r="E72" s="39"/>
      <c r="F72" s="39"/>
      <c r="G72" s="39"/>
      <c r="H72" s="22">
        <f>SUM(H62:H71)</f>
        <v>-2378908.0800000005</v>
      </c>
      <c r="I72" s="13"/>
      <c r="J72" s="22">
        <f>SUM(J62:J71)</f>
        <v>8462355.9299999997</v>
      </c>
      <c r="K72" s="13"/>
      <c r="L72" s="22">
        <f>SUM(L62:L71)</f>
        <v>-2318408.6399999997</v>
      </c>
      <c r="M72" s="13"/>
      <c r="N72" s="22">
        <f>SUM(N62:N71)</f>
        <v>9715410.5500000007</v>
      </c>
    </row>
    <row r="73" spans="1:14" ht="24" customHeight="1">
      <c r="A73" s="37" t="s">
        <v>173</v>
      </c>
      <c r="B73" s="39"/>
      <c r="C73" s="39"/>
      <c r="D73" s="39"/>
      <c r="E73" s="39"/>
      <c r="F73" s="39"/>
      <c r="G73" s="39"/>
      <c r="H73" s="39"/>
      <c r="J73" s="39"/>
      <c r="L73" s="39"/>
      <c r="N73" s="39"/>
    </row>
    <row r="74" spans="1:14" ht="24" customHeight="1">
      <c r="B74" s="37" t="s">
        <v>174</v>
      </c>
      <c r="C74" s="39"/>
      <c r="D74" s="39"/>
      <c r="E74" s="39"/>
      <c r="F74" s="39"/>
      <c r="G74" s="39"/>
      <c r="H74" s="13">
        <v>4765731.82</v>
      </c>
      <c r="I74" s="13"/>
      <c r="J74" s="13">
        <v>32378265.57</v>
      </c>
      <c r="K74" s="13"/>
      <c r="L74" s="13">
        <v>4765731.82</v>
      </c>
      <c r="M74" s="13"/>
      <c r="N74" s="13">
        <v>32378265.57</v>
      </c>
    </row>
    <row r="75" spans="1:14" ht="24" customHeight="1">
      <c r="B75" s="37" t="s">
        <v>175</v>
      </c>
      <c r="C75" s="39"/>
      <c r="D75" s="39"/>
      <c r="E75" s="39"/>
      <c r="F75" s="39"/>
      <c r="G75" s="39"/>
      <c r="H75" s="13">
        <v>0</v>
      </c>
      <c r="I75" s="13"/>
      <c r="J75" s="13">
        <v>3350000000</v>
      </c>
      <c r="K75" s="13"/>
      <c r="L75" s="13">
        <v>0</v>
      </c>
      <c r="M75" s="13"/>
      <c r="N75" s="13">
        <v>3350000000</v>
      </c>
    </row>
    <row r="76" spans="1:14" ht="24" customHeight="1">
      <c r="B76" s="37" t="s">
        <v>176</v>
      </c>
      <c r="C76" s="39"/>
      <c r="D76" s="39"/>
      <c r="E76" s="39"/>
      <c r="F76" s="39"/>
      <c r="G76" s="39"/>
      <c r="H76" s="13">
        <v>0</v>
      </c>
      <c r="I76" s="13"/>
      <c r="J76" s="13">
        <v>-3350000000</v>
      </c>
      <c r="K76" s="13"/>
      <c r="L76" s="13">
        <v>0</v>
      </c>
      <c r="M76" s="13"/>
      <c r="N76" s="13">
        <v>-3350000000</v>
      </c>
    </row>
    <row r="77" spans="1:14" ht="24" customHeight="1">
      <c r="B77" s="37" t="s">
        <v>177</v>
      </c>
      <c r="C77" s="39"/>
      <c r="D77" s="39"/>
      <c r="E77" s="39"/>
      <c r="F77" s="39"/>
      <c r="G77" s="39"/>
      <c r="H77" s="13">
        <v>50000000.000000007</v>
      </c>
      <c r="I77" s="13"/>
      <c r="J77" s="13">
        <v>29999999.999999985</v>
      </c>
      <c r="K77" s="13"/>
      <c r="L77" s="13">
        <v>50000000.000000007</v>
      </c>
      <c r="M77" s="13"/>
      <c r="N77" s="13">
        <v>29999999.999999985</v>
      </c>
    </row>
    <row r="78" spans="1:14" ht="24" hidden="1" customHeight="1">
      <c r="B78" s="37" t="s">
        <v>178</v>
      </c>
      <c r="C78" s="39"/>
      <c r="D78" s="39"/>
      <c r="E78" s="39"/>
      <c r="F78" s="39"/>
      <c r="G78" s="39"/>
      <c r="H78" s="13"/>
      <c r="I78" s="13"/>
      <c r="J78" s="13"/>
      <c r="K78" s="13"/>
      <c r="L78" s="13"/>
      <c r="M78" s="13"/>
      <c r="N78" s="13"/>
    </row>
    <row r="79" spans="1:14" ht="24" customHeight="1">
      <c r="B79" s="37" t="s">
        <v>179</v>
      </c>
      <c r="C79" s="39"/>
      <c r="D79" s="39"/>
      <c r="E79" s="39"/>
      <c r="F79" s="39"/>
      <c r="G79" s="39"/>
      <c r="H79" s="13">
        <v>690000000</v>
      </c>
      <c r="I79" s="13"/>
      <c r="J79" s="13">
        <v>760000000</v>
      </c>
      <c r="K79" s="13"/>
      <c r="L79" s="13">
        <v>690000000</v>
      </c>
      <c r="M79" s="13"/>
      <c r="N79" s="13">
        <v>760000000</v>
      </c>
    </row>
    <row r="80" spans="1:14" ht="24" customHeight="1">
      <c r="B80" s="37" t="s">
        <v>180</v>
      </c>
      <c r="C80" s="39"/>
      <c r="D80" s="39"/>
      <c r="E80" s="39"/>
      <c r="F80" s="39"/>
      <c r="G80" s="39"/>
      <c r="H80" s="13">
        <v>-475755000</v>
      </c>
      <c r="I80" s="13"/>
      <c r="J80" s="13">
        <v>-531603000</v>
      </c>
      <c r="K80" s="13"/>
      <c r="L80" s="13">
        <v>-475755000</v>
      </c>
      <c r="M80" s="13"/>
      <c r="N80" s="13">
        <v>-531603000</v>
      </c>
    </row>
    <row r="81" spans="1:14" ht="24" customHeight="1">
      <c r="B81" s="37" t="s">
        <v>181</v>
      </c>
      <c r="C81" s="39"/>
      <c r="D81" s="39"/>
      <c r="E81" s="39"/>
      <c r="F81" s="39"/>
      <c r="G81" s="39"/>
      <c r="H81" s="13">
        <v>-4948460.7700000042</v>
      </c>
      <c r="I81" s="13"/>
      <c r="J81" s="13">
        <v>-4952478.3600000022</v>
      </c>
      <c r="K81" s="13"/>
      <c r="L81" s="13">
        <v>-4827134.7700000023</v>
      </c>
      <c r="M81" s="13"/>
      <c r="N81" s="13">
        <v>-4831152.3600000003</v>
      </c>
    </row>
    <row r="82" spans="1:14" ht="24" hidden="1" customHeight="1">
      <c r="B82" s="37" t="s">
        <v>30</v>
      </c>
      <c r="C82" s="39"/>
      <c r="D82" s="39"/>
      <c r="E82" s="39"/>
      <c r="F82" s="39"/>
      <c r="G82" s="39"/>
      <c r="H82" s="13"/>
      <c r="I82" s="13"/>
      <c r="J82" s="13"/>
      <c r="K82" s="13"/>
      <c r="L82" s="13"/>
      <c r="M82" s="13"/>
      <c r="N82" s="13"/>
    </row>
    <row r="83" spans="1:14" ht="24" hidden="1" customHeight="1">
      <c r="B83" s="37" t="s">
        <v>29</v>
      </c>
      <c r="C83" s="39"/>
      <c r="D83" s="39"/>
      <c r="E83" s="39"/>
      <c r="F83" s="39"/>
      <c r="G83" s="39"/>
      <c r="H83" s="13"/>
      <c r="I83" s="13"/>
      <c r="J83" s="13"/>
      <c r="K83" s="13"/>
      <c r="L83" s="13"/>
      <c r="M83" s="13"/>
      <c r="N83" s="13"/>
    </row>
    <row r="84" spans="1:14" ht="24" hidden="1" customHeight="1">
      <c r="B84" s="37" t="s">
        <v>26</v>
      </c>
      <c r="C84" s="39"/>
      <c r="D84" s="39"/>
      <c r="E84" s="39"/>
      <c r="F84" s="39"/>
      <c r="G84" s="39"/>
      <c r="H84" s="13"/>
      <c r="I84" s="13"/>
      <c r="J84" s="13"/>
      <c r="K84" s="13"/>
      <c r="L84" s="13"/>
      <c r="M84" s="13"/>
      <c r="N84" s="13"/>
    </row>
    <row r="85" spans="1:14" ht="24" hidden="1" customHeight="1">
      <c r="B85" s="37" t="s">
        <v>23</v>
      </c>
      <c r="C85" s="39"/>
      <c r="D85" s="39"/>
      <c r="E85" s="39"/>
      <c r="F85" s="39"/>
      <c r="G85" s="39"/>
      <c r="H85" s="13"/>
      <c r="I85" s="13"/>
      <c r="J85" s="13"/>
      <c r="K85" s="13"/>
      <c r="L85" s="13"/>
      <c r="M85" s="13"/>
      <c r="N85" s="13"/>
    </row>
    <row r="86" spans="1:14" ht="24" customHeight="1">
      <c r="B86" s="91" t="s">
        <v>135</v>
      </c>
      <c r="C86" s="39"/>
      <c r="D86" s="39"/>
      <c r="E86" s="39"/>
      <c r="F86" s="39"/>
      <c r="G86" s="39"/>
      <c r="H86" s="13">
        <v>-22177158.039999999</v>
      </c>
      <c r="I86" s="13"/>
      <c r="J86" s="13">
        <v>-55436145.100000001</v>
      </c>
      <c r="K86" s="13"/>
      <c r="L86" s="13">
        <v>-22177158.039999999</v>
      </c>
      <c r="M86" s="13"/>
      <c r="N86" s="13">
        <v>-55436145.100000001</v>
      </c>
    </row>
    <row r="87" spans="1:14" ht="24" customHeight="1">
      <c r="A87" s="39" t="s">
        <v>182</v>
      </c>
      <c r="C87" s="39"/>
      <c r="D87" s="39"/>
      <c r="E87" s="39"/>
      <c r="F87" s="39"/>
      <c r="G87" s="39"/>
      <c r="H87" s="22">
        <f>SUM(H74:H86)</f>
        <v>241885113.01000005</v>
      </c>
      <c r="I87" s="13"/>
      <c r="J87" s="22">
        <f>SUM(J74:J86)</f>
        <v>230386642.11000016</v>
      </c>
      <c r="K87" s="13"/>
      <c r="L87" s="22">
        <f>SUM(L74:L86)</f>
        <v>242006439.01000005</v>
      </c>
      <c r="M87" s="13"/>
      <c r="N87" s="22">
        <f>SUM(N74:N86)</f>
        <v>230507968.11000016</v>
      </c>
    </row>
    <row r="88" spans="1:14" ht="24" hidden="1" customHeight="1">
      <c r="A88" s="37" t="s">
        <v>183</v>
      </c>
      <c r="C88" s="39"/>
      <c r="D88" s="39"/>
      <c r="E88" s="39"/>
      <c r="F88" s="39"/>
      <c r="G88" s="39"/>
      <c r="H88" s="13"/>
      <c r="I88" s="13"/>
      <c r="J88" s="13">
        <v>0</v>
      </c>
      <c r="K88" s="13"/>
      <c r="L88" s="13"/>
      <c r="M88" s="13"/>
      <c r="N88" s="13">
        <v>0</v>
      </c>
    </row>
    <row r="89" spans="1:14" ht="24" customHeight="1">
      <c r="A89" s="37" t="s">
        <v>183</v>
      </c>
      <c r="B89" s="39"/>
      <c r="C89" s="39"/>
      <c r="D89" s="39"/>
      <c r="E89" s="39"/>
      <c r="F89" s="39"/>
      <c r="G89" s="39"/>
      <c r="H89" s="13">
        <f>+H44+H72+H87+H88</f>
        <v>9928154.4799998999</v>
      </c>
      <c r="I89" s="13"/>
      <c r="J89" s="13">
        <f>+J44+J72+J87+J88</f>
        <v>-21761799.529999793</v>
      </c>
      <c r="K89" s="13"/>
      <c r="L89" s="13">
        <f>+L44+L72+L87+L88</f>
        <v>7574802.1899999678</v>
      </c>
      <c r="M89" s="13"/>
      <c r="N89" s="13">
        <f>+N44+N72+N87+N88</f>
        <v>-26513248.369999796</v>
      </c>
    </row>
    <row r="90" spans="1:14" ht="24" customHeight="1">
      <c r="A90" s="37" t="s">
        <v>184</v>
      </c>
      <c r="B90" s="39"/>
      <c r="C90" s="39"/>
      <c r="D90" s="39"/>
      <c r="E90" s="39"/>
      <c r="F90" s="39"/>
      <c r="G90" s="39"/>
      <c r="H90" s="13">
        <v>31064542.690000001</v>
      </c>
      <c r="I90" s="13"/>
      <c r="J90" s="13">
        <v>37402794.539999999</v>
      </c>
      <c r="K90" s="13"/>
      <c r="L90" s="13">
        <v>21081817.390000001</v>
      </c>
      <c r="M90" s="13"/>
      <c r="N90" s="13">
        <v>34409073.119999997</v>
      </c>
    </row>
    <row r="91" spans="1:14" ht="24" customHeight="1" thickBot="1">
      <c r="A91" s="37" t="s">
        <v>207</v>
      </c>
      <c r="B91" s="39"/>
      <c r="C91" s="39"/>
      <c r="D91" s="39"/>
      <c r="E91" s="39"/>
      <c r="F91" s="39"/>
      <c r="G91" s="39"/>
      <c r="H91" s="23">
        <f>SUM(H89:H90)</f>
        <v>40992697.169999897</v>
      </c>
      <c r="I91" s="13"/>
      <c r="J91" s="23">
        <f>SUM(J89:J90)</f>
        <v>15640995.010000207</v>
      </c>
      <c r="K91" s="13"/>
      <c r="L91" s="23">
        <f>SUM(L89:L90)</f>
        <v>28656619.579999968</v>
      </c>
      <c r="M91" s="13"/>
      <c r="N91" s="23">
        <f>SUM(N89:N90)</f>
        <v>7895824.7500002012</v>
      </c>
    </row>
    <row r="92" spans="1:14" ht="24" customHeight="1" thickTop="1">
      <c r="A92" s="37"/>
      <c r="B92" s="39"/>
      <c r="C92" s="39"/>
      <c r="D92" s="39"/>
      <c r="E92" s="39"/>
      <c r="F92" s="39"/>
      <c r="G92" s="39"/>
      <c r="H92" s="112"/>
      <c r="I92" s="113"/>
      <c r="J92" s="39"/>
      <c r="K92" s="34"/>
      <c r="L92" s="39"/>
      <c r="M92" s="34"/>
      <c r="N92" s="39"/>
    </row>
    <row r="93" spans="1:14" ht="24" customHeight="1">
      <c r="A93" s="37"/>
      <c r="B93" s="39"/>
      <c r="C93" s="39"/>
      <c r="D93" s="39"/>
      <c r="E93" s="39"/>
      <c r="F93" s="39"/>
      <c r="G93" s="39"/>
      <c r="H93" s="39"/>
      <c r="J93" s="39"/>
      <c r="L93" s="39"/>
      <c r="N93" s="39"/>
    </row>
    <row r="94" spans="1:14" ht="21.6">
      <c r="A94" s="37" t="s">
        <v>60</v>
      </c>
      <c r="B94" s="39"/>
      <c r="C94" s="39"/>
      <c r="D94" s="39"/>
      <c r="E94" s="39"/>
      <c r="F94" s="39"/>
      <c r="G94" s="39"/>
      <c r="H94" s="39"/>
      <c r="J94" s="39"/>
      <c r="L94" s="39"/>
      <c r="N94" s="39"/>
    </row>
    <row r="95" spans="1:14" ht="21.6">
      <c r="A95" s="37"/>
      <c r="B95" s="39"/>
      <c r="C95" s="39"/>
      <c r="D95" s="39"/>
      <c r="E95" s="39"/>
      <c r="F95" s="39"/>
      <c r="G95" s="39"/>
      <c r="H95" s="39"/>
      <c r="J95" s="39"/>
      <c r="L95" s="39"/>
      <c r="N95" s="39"/>
    </row>
    <row r="96" spans="1:14" ht="21.6">
      <c r="A96" s="37"/>
      <c r="B96" s="39"/>
      <c r="C96" s="39"/>
      <c r="D96" s="39"/>
      <c r="E96" s="39"/>
      <c r="F96" s="39"/>
      <c r="G96" s="39"/>
      <c r="H96" s="39"/>
      <c r="J96" s="39"/>
      <c r="L96" s="39"/>
      <c r="N96" s="39"/>
    </row>
    <row r="97" spans="1:4" ht="21.6"/>
    <row r="98" spans="1:4" ht="21.6"/>
    <row r="99" spans="1:4" ht="24" customHeight="1">
      <c r="A99" s="39"/>
      <c r="D99" s="54" t="s">
        <v>61</v>
      </c>
    </row>
    <row r="100" spans="1:4" ht="24" customHeight="1">
      <c r="A100" s="39"/>
      <c r="D100" s="110" t="s">
        <v>6</v>
      </c>
    </row>
  </sheetData>
  <mergeCells count="9">
    <mergeCell ref="A56:N56"/>
    <mergeCell ref="A55:N55"/>
    <mergeCell ref="A54:N54"/>
    <mergeCell ref="A1:N1"/>
    <mergeCell ref="A2:N2"/>
    <mergeCell ref="A3:N3"/>
    <mergeCell ref="A51:N51"/>
    <mergeCell ref="A53:N53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2024-02-21T03:05:55Z</cp:lastPrinted>
  <dcterms:created xsi:type="dcterms:W3CDTF">1999-04-17T06:02:17Z</dcterms:created>
  <dcterms:modified xsi:type="dcterms:W3CDTF">2024-08-13T01:31:42Z</dcterms:modified>
</cp:coreProperties>
</file>