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4/financial statement/TYPIST/Q2 ' 2567/Final_T  --  ส่ง ตลาด/"/>
    </mc:Choice>
  </mc:AlternateContent>
  <xr:revisionPtr revIDLastSave="32" documentId="13_ncr:1_{55BA52FD-121D-4557-9A54-00A8796E1922}" xr6:coauthVersionLast="47" xr6:coauthVersionMax="47" xr10:uidLastSave="{D8D89325-0353-4162-B232-F87AA1B3A986}"/>
  <bookViews>
    <workbookView xWindow="-120" yWindow="-120" windowWidth="29040" windowHeight="15720" tabRatio="836" xr2:uid="{00000000-000D-0000-FFFF-FFFF00000000}"/>
  </bookViews>
  <sheets>
    <sheet name="งบฐานะการเงิน" sheetId="5" r:id="rId1"/>
    <sheet name="งบกำไรขาดทุน 3 เดือน" sheetId="18" r:id="rId2"/>
    <sheet name="งบกำไรขาดทุน 6 เดือน" sheetId="19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6 เดือน'!$A$1:$N$53</definedName>
    <definedName name="_xlnm.Print_Area" localSheetId="0">งบฐานะการเงิน!$A$1:$O$153</definedName>
    <definedName name="_xlnm.Print_Area" localSheetId="4">งบเปลี่ยนแปลง!$A$1:$P$55</definedName>
    <definedName name="_xlnm.Print_Area" localSheetId="3">งบเปลี่ยนแปลงงบรวม!$A$1:$P$55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6" l="1"/>
  <c r="N17" i="19" l="1"/>
  <c r="L17" i="19"/>
  <c r="J17" i="19"/>
  <c r="H17" i="19"/>
  <c r="N11" i="19"/>
  <c r="L11" i="19"/>
  <c r="J11" i="19"/>
  <c r="J21" i="19" s="1"/>
  <c r="J23" i="19" s="1"/>
  <c r="H11" i="19"/>
  <c r="H21" i="19" l="1"/>
  <c r="H23" i="19" s="1"/>
  <c r="L21" i="19"/>
  <c r="L23" i="19" s="1"/>
  <c r="N21" i="19"/>
  <c r="N23" i="19" s="1"/>
  <c r="J26" i="19"/>
  <c r="J36" i="19" s="1"/>
  <c r="J31" i="19"/>
  <c r="L26" i="19" l="1"/>
  <c r="H31" i="19"/>
  <c r="H26" i="19"/>
  <c r="H36" i="19" s="1"/>
  <c r="N26" i="19"/>
  <c r="P20" i="17" l="1"/>
  <c r="P20" i="16"/>
  <c r="J17" i="16" l="1"/>
  <c r="J18" i="16" s="1"/>
  <c r="H17" i="16"/>
  <c r="H18" i="16" s="1"/>
  <c r="F17" i="16"/>
  <c r="F18" i="16" s="1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P13" i="17"/>
  <c r="J24" i="16"/>
  <c r="J25" i="16" s="1"/>
  <c r="H24" i="16"/>
  <c r="H25" i="16" s="1"/>
  <c r="F24" i="16"/>
  <c r="F25" i="16" s="1"/>
  <c r="N28" i="5" l="1"/>
  <c r="L28" i="5"/>
  <c r="J28" i="5"/>
  <c r="H28" i="5"/>
  <c r="O64" i="6" l="1"/>
  <c r="M64" i="6"/>
  <c r="K64" i="6"/>
  <c r="I64" i="6"/>
  <c r="O25" i="6" l="1"/>
  <c r="O35" i="6" s="1"/>
  <c r="O38" i="6" s="1"/>
  <c r="I25" i="6"/>
  <c r="I35" i="6" s="1"/>
  <c r="I38" i="6" s="1"/>
  <c r="H17" i="18" l="1"/>
  <c r="N17" i="18"/>
  <c r="L17" i="18"/>
  <c r="J17" i="18"/>
  <c r="O72" i="6"/>
  <c r="K72" i="6"/>
  <c r="I72" i="6"/>
  <c r="N24" i="17"/>
  <c r="N25" i="17" s="1"/>
  <c r="N17" i="16" l="1"/>
  <c r="N18" i="16" s="1"/>
  <c r="N17" i="17"/>
  <c r="N18" i="17" s="1"/>
  <c r="P16" i="17"/>
  <c r="P23" i="16"/>
  <c r="N24" i="16"/>
  <c r="N25" i="16" s="1"/>
  <c r="N11" i="18"/>
  <c r="L11" i="18"/>
  <c r="J11" i="18"/>
  <c r="H11" i="18"/>
  <c r="L21" i="18" l="1"/>
  <c r="L23" i="18" s="1"/>
  <c r="H21" i="18"/>
  <c r="N21" i="18"/>
  <c r="N23" i="18" s="1"/>
  <c r="J21" i="18"/>
  <c r="J23" i="18" s="1"/>
  <c r="J29" i="18" l="1"/>
  <c r="J31" i="18" s="1"/>
  <c r="H23" i="18"/>
  <c r="H29" i="18" s="1"/>
  <c r="L26" i="18"/>
  <c r="N26" i="18"/>
  <c r="J26" i="18"/>
  <c r="L24" i="17" l="1"/>
  <c r="L25" i="17" s="1"/>
  <c r="P22" i="17"/>
  <c r="H26" i="18"/>
  <c r="H34" i="18" s="1"/>
  <c r="H36" i="18" s="1"/>
  <c r="P15" i="17"/>
  <c r="P17" i="17" s="1"/>
  <c r="P18" i="17" s="1"/>
  <c r="L17" i="17"/>
  <c r="L18" i="17" s="1"/>
  <c r="P17" i="16"/>
  <c r="P18" i="16" s="1"/>
  <c r="L17" i="16"/>
  <c r="L18" i="16" s="1"/>
  <c r="H31" i="18"/>
  <c r="J34" i="18"/>
  <c r="J36" i="18" s="1"/>
  <c r="L24" i="16" l="1"/>
  <c r="L25" i="16" s="1"/>
  <c r="P22" i="16"/>
  <c r="P24" i="16" s="1"/>
  <c r="P25" i="16" s="1"/>
  <c r="A3" i="17"/>
  <c r="P23" i="17"/>
  <c r="P24" i="17" s="1"/>
  <c r="P25" i="17" s="1"/>
  <c r="H18" i="5" l="1"/>
  <c r="H74" i="5" l="1"/>
  <c r="J80" i="5" l="1"/>
  <c r="L80" i="5"/>
  <c r="N80" i="5"/>
  <c r="N74" i="5"/>
  <c r="L74" i="5"/>
  <c r="J74" i="5"/>
  <c r="N18" i="5"/>
  <c r="L18" i="5"/>
  <c r="J18" i="5"/>
  <c r="M25" i="6"/>
  <c r="M35" i="6" s="1"/>
  <c r="M38" i="6" s="1"/>
  <c r="M74" i="6" s="1"/>
  <c r="M76" i="6" s="1"/>
  <c r="K25" i="6"/>
  <c r="H80" i="5"/>
  <c r="A53" i="6"/>
  <c r="K35" i="6" l="1"/>
  <c r="O74" i="6"/>
  <c r="O76" i="6" s="1"/>
  <c r="L30" i="5"/>
  <c r="H82" i="5"/>
  <c r="N30" i="5"/>
  <c r="L82" i="5"/>
  <c r="N82" i="5"/>
  <c r="H30" i="5"/>
  <c r="J30" i="5"/>
  <c r="J82" i="5"/>
  <c r="K38" i="6" l="1"/>
  <c r="K74" i="6" s="1"/>
  <c r="K76" i="6" s="1"/>
  <c r="I74" i="6"/>
  <c r="I76" i="6" s="1"/>
  <c r="N124" i="5"/>
  <c r="J124" i="5"/>
  <c r="N126" i="5" l="1"/>
  <c r="J126" i="5"/>
  <c r="J128" i="5" s="1"/>
  <c r="H124" i="5"/>
  <c r="L124" i="5"/>
  <c r="N128" i="5" l="1"/>
  <c r="L126" i="5"/>
  <c r="H126" i="5"/>
  <c r="L128" i="5" l="1"/>
  <c r="H128" i="5"/>
</calcChain>
</file>

<file path=xl/sharedStrings.xml><?xml version="1.0" encoding="utf-8"?>
<sst xmlns="http://schemas.openxmlformats.org/spreadsheetml/2006/main" count="356" uniqueCount="183">
  <si>
    <t>บริษัท เอส. แพ็ค แอนด์ พริ้นท์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</si>
  <si>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</si>
  <si>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</si>
  <si>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</si>
  <si>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</si>
  <si>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</si>
  <si>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</si>
  <si>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30 มิถุนายน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</si>
  <si>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</si>
  <si>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</si>
  <si>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</si>
  <si>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</si>
  <si>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</si>
  <si>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</si>
  <si>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</si>
  <si>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</si>
  <si>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</si>
  <si>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</si>
  <si>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</si>
  <si>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</si>
  <si>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</si>
  <si>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</si>
  <si>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</si>
  <si>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</si>
  <si>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</si>
  <si>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</si>
  <si>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</si>
  <si>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</si>
  <si>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</si>
  <si>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</si>
  <si>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</si>
  <si>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</si>
  <si>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</si>
  <si>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</si>
  <si>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28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</si>
  <si>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</si>
  <si>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</si>
  <si>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</si>
  <si>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</si>
  <si>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13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</si>
  <si>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</si>
  <si>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</si>
  <si>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</si>
  <si>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</si>
  <si>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</si>
  <si>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</si>
  <si>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</si>
  <si>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</si>
  <si>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</si>
  <si>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</si>
  <si>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</si>
  <si>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</si>
  <si>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</si>
  <si>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</si>
  <si>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</si>
  <si>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</si>
  <si>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28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</si>
  <si>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</si>
  <si>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</si>
  <si>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</si>
  <si>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</si>
  <si>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</si>
  <si>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</si>
  <si>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</si>
  <si>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</si>
  <si>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</si>
  <si>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</si>
  <si>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</si>
  <si>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</si>
  <si>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</si>
  <si>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</si>
  <si>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28</t>
  </si>
  <si>
    <t>งบกำไรขาดทุนเบ็ดเสร็จ</t>
  </si>
  <si>
    <t>สำหรับงวดสามเดือน สิ้นสุดวันที่ 30 มิถุนายน 2567</t>
  </si>
  <si>
    <t>ปี 2567</t>
  </si>
  <si>
    <t>ปี 2566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</si>
  <si>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</si>
  <si>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</si>
  <si>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</si>
  <si>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</si>
  <si>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</si>
  <si>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</si>
  <si>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</si>
  <si>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</si>
  <si>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</si>
  <si>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</si>
  <si>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</si>
  <si>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</si>
  <si>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</si>
  <si>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</si>
  <si>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</si>
  <si>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</si>
  <si>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</si>
  <si>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</si>
  <si>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</si>
  <si>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</si>
  <si>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</si>
  <si>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</si>
  <si>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28</t>
  </si>
  <si>
    <t>งบกำไรขาดทุนเบ็ดเสร็จ (ต่อ)</t>
  </si>
  <si>
    <t>สำหรับงวดหกเดือน สิ้นสุดวันที่ 30 มิถุนายน 2567</t>
  </si>
  <si>
    <t>หน้า 5 จาก 28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</si>
  <si>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</si>
  <si>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</si>
  <si>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</si>
  <si>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</si>
  <si>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</si>
  <si>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</si>
  <si>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</si>
  <si>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</si>
  <si>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</si>
  <si>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</si>
  <si>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</si>
  <si>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</si>
  <si>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</si>
  <si>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2566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</si>
  <si>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</si>
  <si>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</si>
  <si>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</si>
  <si>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>ยอดคงเหลือ ณ วันที่ 30 มิถุนายน 2566</t>
  </si>
  <si>
    <t xml:space="preserve"> </t>
  </si>
  <si>
    <t>ยอดคงเหลือ ณ วันที่ 1 มกราคม 2567</t>
  </si>
  <si>
    <t>ยอดคงเหลือ ณ วันที่ 30 มิถุนายน 2567</t>
  </si>
  <si>
    <t>หน้า 6 จาก 28</t>
  </si>
  <si>
    <t>งบการเปลี่ยนแปลงส่วนของผู้ถือหุ้น (ต่อ)</t>
  </si>
  <si>
    <t>หน้า 7 จาก 28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</si>
  <si>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</si>
  <si>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</si>
  <si>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</si>
  <si>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</si>
  <si>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</si>
  <si>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</si>
  <si>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</si>
  <si>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</si>
  <si>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</si>
  <si>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</si>
  <si>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</si>
  <si>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</si>
  <si>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</si>
  <si>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</si>
  <si>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</si>
  <si>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</si>
  <si>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</si>
  <si>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</si>
  <si>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</si>
  <si>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</si>
  <si>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</si>
  <si>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</si>
  <si>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</si>
  <si>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</si>
  <si>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</si>
  <si>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</si>
  <si>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</si>
  <si>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</si>
  <si>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28</t>
  </si>
  <si>
    <t>งบกระแสเงินสด (ต่อ)</t>
  </si>
  <si>
    <t>กระแสเงินสดจากกิจกรรมลงทุน</t>
  </si>
  <si>
    <t>ดอกเบี้ยรับ</t>
  </si>
  <si>
    <t>จ่ายชำระเจ้าหนี้ค่าทรัพย์สิน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</si>
  <si>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</si>
  <si>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</si>
  <si>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</si>
  <si>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</si>
  <si>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</si>
  <si>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</si>
  <si>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</si>
  <si>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</si>
  <si>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</si>
  <si>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</si>
  <si>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</si>
  <si>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</si>
  <si>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</si>
  <si>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</si>
  <si>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</si>
  <si>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ซื้อสินทรัพย์โดยการก่อหนี้</t>
  </si>
  <si>
    <t>10 และ 13</t>
  </si>
  <si>
    <t>โอนเงินมัดจำเป็นสินทรัพย์ถาวร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</si>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</sst>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29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239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43" fontId="12" fillId="0" borderId="0" xfId="581" applyFont="1" applyFill="1"/>
    <xf numFmtId="43" fontId="12" fillId="0" borderId="0" xfId="1" applyFont="1" applyFill="1"/>
    <xf numFmtId="238" fontId="12" fillId="0" borderId="0" xfId="1" applyNumberFormat="1" applyFont="1" applyFill="1" applyAlignment="1"/>
    <xf numFmtId="238" fontId="12" fillId="0" borderId="3" xfId="1" applyNumberFormat="1" applyFont="1" applyFill="1" applyBorder="1" applyAlignment="1"/>
    <xf numFmtId="170" fontId="12" fillId="0" borderId="0" xfId="894" applyNumberFormat="1" applyFont="1" applyFill="1"/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2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172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43" fontId="12" fillId="0" borderId="0" xfId="27" applyNumberFormat="1" applyFont="1"/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Continuous"/>
    </xf>
    <xf numFmtId="171" fontId="12" fillId="0" borderId="3" xfId="27" applyNumberFormat="1" applyFont="1" applyBorder="1"/>
    <xf numFmtId="0" fontId="12" fillId="0" borderId="0" xfId="0" applyFont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1" fontId="12" fillId="0" borderId="5" xfId="27" applyNumberFormat="1" applyFont="1" applyBorder="1"/>
    <xf numFmtId="171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4" fillId="0" borderId="0" xfId="1679" applyNumberFormat="1" applyFont="1" applyAlignment="1">
      <alignment horizontal="right" shrinkToFit="1" readingOrder="2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170" fontId="12" fillId="0" borderId="0" xfId="27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0" fontId="12" fillId="0" borderId="0" xfId="28" applyFont="1"/>
    <xf numFmtId="43" fontId="12" fillId="0" borderId="0" xfId="28" applyNumberFormat="1" applyFont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43" fontId="12" fillId="0" borderId="6" xfId="27" applyNumberFormat="1" applyFont="1" applyBorder="1" applyAlignment="1">
      <alignment horizontal="center"/>
    </xf>
    <xf numFmtId="0" fontId="11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0" fontId="12" fillId="0" borderId="0" xfId="28" applyFont="1" applyAlignment="1">
      <alignment horizontal="center"/>
    </xf>
    <xf numFmtId="4" fontId="12" fillId="0" borderId="0" xfId="0" applyNumberFormat="1" applyFont="1"/>
    <xf numFmtId="238" fontId="12" fillId="0" borderId="3" xfId="28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3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  <xf numFmtId="0" fontId="12" fillId="0" borderId="0" xfId="27" applyFont="1" applyAlignment="1">
      <alignment horizontal="center"/>
    </xf>
    <xf numFmtId="0" fontId="12" fillId="0" borderId="0" xfId="27" quotePrefix="1" applyFont="1" applyAlignment="1">
      <alignment horizontal="center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AE682"/>
      <color rgb="FFFFCC99"/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957943</xdr:colOff>
      <xdr:row>0</xdr:row>
      <xdr:rowOff>185058</xdr:rowOff>
    </xdr:from>
    <xdr:to>
      <xdr:col>13</xdr:col>
      <xdr:colOff>938424</xdr:colOff>
      <xdr:row>2</xdr:row>
      <xdr:rowOff>271598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C528605-C0C7-48AF-A990-7D1E99C99BCC}"/>
            </a:ext>
          </a:extLst>
        </xdr:cNvPr>
        <xdr:cNvSpPr/>
      </xdr:nvSpPr>
      <xdr:spPr>
        <a:xfrm>
          <a:off x="7587343" y="185058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957943</xdr:colOff>
      <xdr:row>0</xdr:row>
      <xdr:rowOff>185058</xdr:rowOff>
    </xdr:from>
    <xdr:to>
      <xdr:col>13</xdr:col>
      <xdr:colOff>938424</xdr:colOff>
      <xdr:row>2</xdr:row>
      <xdr:rowOff>271598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98BEB5-2739-4473-9497-1AADA7053C5A}"/>
            </a:ext>
          </a:extLst>
        </xdr:cNvPr>
        <xdr:cNvSpPr/>
      </xdr:nvSpPr>
      <xdr:spPr>
        <a:xfrm>
          <a:off x="7579723" y="185058"/>
          <a:ext cx="1313981" cy="66566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1013460</xdr:colOff>
      <xdr:row>0</xdr:row>
      <xdr:rowOff>228600</xdr:rowOff>
    </xdr:from>
    <xdr:to>
      <xdr:col>15</xdr:col>
      <xdr:colOff>816504</xdr:colOff>
      <xdr:row>3</xdr:row>
      <xdr:rowOff>34289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8FAFE7F-E395-44B0-A2C1-BCBA9A5FACDD}"/>
            </a:ext>
          </a:extLst>
        </xdr:cNvPr>
        <xdr:cNvSpPr/>
      </xdr:nvSpPr>
      <xdr:spPr>
        <a:xfrm>
          <a:off x="8275320" y="22860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1000125</xdr:colOff>
      <xdr:row>0</xdr:row>
      <xdr:rowOff>171450</xdr:rowOff>
    </xdr:from>
    <xdr:to>
      <xdr:col>15</xdr:col>
      <xdr:colOff>805074</xdr:colOff>
      <xdr:row>2</xdr:row>
      <xdr:rowOff>274319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DEBAB8A-F77C-464B-8275-A1293CB0E004}"/>
            </a:ext>
          </a:extLst>
        </xdr:cNvPr>
        <xdr:cNvSpPr/>
      </xdr:nvSpPr>
      <xdr:spPr>
        <a:xfrm>
          <a:off x="8248650" y="17145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522514</xdr:colOff>
      <xdr:row>0</xdr:row>
      <xdr:rowOff>217714</xdr:rowOff>
    </xdr:from>
    <xdr:to>
      <xdr:col>14</xdr:col>
      <xdr:colOff>688053</xdr:colOff>
      <xdr:row>3</xdr:row>
      <xdr:rowOff>10340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36EC5-56A3-4FF7-8AD2-577B0A7F9ABA}"/>
            </a:ext>
          </a:extLst>
        </xdr:cNvPr>
        <xdr:cNvSpPr/>
      </xdr:nvSpPr>
      <xdr:spPr>
        <a:xfrm>
          <a:off x="7511143" y="217714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707571</xdr:colOff>
      <xdr:row>50</xdr:row>
      <xdr:rowOff>250371</xdr:rowOff>
    </xdr:from>
    <xdr:to>
      <xdr:col>14</xdr:col>
      <xdr:colOff>873110</xdr:colOff>
      <xdr:row>53</xdr:row>
      <xdr:rowOff>42997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8ECD842-F9A5-4176-858A-19627C1A757E}"/>
            </a:ext>
          </a:extLst>
        </xdr:cNvPr>
        <xdr:cNvSpPr/>
      </xdr:nvSpPr>
      <xdr:spPr>
        <a:xfrm>
          <a:off x="7696200" y="13737771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0.33203125" style="50" hidden="1" customWidth="1"/>
    <col min="16" max="16" width="17.5" style="50" customWidth="1"/>
    <col min="17" max="17" width="1.83203125" style="50" customWidth="1"/>
    <col min="18" max="18" width="17" style="50" bestFit="1" customWidth="1"/>
    <col min="19" max="19" width="1.83203125" style="50" customWidth="1"/>
    <col min="20" max="20" width="17" style="50" bestFit="1" customWidth="1"/>
    <col min="21" max="21" width="2.33203125" style="50" customWidth="1"/>
    <col min="22" max="22" width="17" style="50" bestFit="1" customWidth="1"/>
    <col min="23" max="23" width="0.6640625" style="50" customWidth="1"/>
    <col min="24" max="24" width="18.6640625" style="50" bestFit="1" customWidth="1"/>
    <col min="25" max="16384" width="9.33203125" style="50"/>
  </cols>
  <sheetData>
    <row r="1" spans="1:24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4" ht="23.1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4" ht="23.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4" ht="23.1" customHeight="1"/>
    <row r="5" spans="1:24" ht="23.1" customHeight="1">
      <c r="H5" s="123" t="s">
        <v>3</v>
      </c>
      <c r="I5" s="123"/>
      <c r="J5" s="123"/>
      <c r="K5" s="123"/>
      <c r="L5" s="123"/>
      <c r="M5" s="123"/>
      <c r="N5" s="123"/>
    </row>
    <row r="6" spans="1:24" ht="23.1" customHeight="1">
      <c r="H6" s="121" t="s">
        <v>4</v>
      </c>
      <c r="I6" s="121"/>
      <c r="J6" s="121"/>
      <c r="L6" s="122" t="s">
        <v>5</v>
      </c>
      <c r="M6" s="122"/>
      <c r="N6" s="122"/>
    </row>
    <row r="7" spans="1:24" ht="23.1" customHeight="1">
      <c r="H7" s="53" t="s">
        <v>6</v>
      </c>
      <c r="I7" s="54"/>
      <c r="J7" s="53" t="s">
        <v>6</v>
      </c>
      <c r="L7" s="53" t="s">
        <v>6</v>
      </c>
      <c r="M7" s="54"/>
      <c r="N7" s="53" t="s">
        <v>6</v>
      </c>
    </row>
    <row r="8" spans="1:24" ht="23.1" customHeight="1">
      <c r="H8" s="55" t="s">
        <v>7</v>
      </c>
      <c r="I8" s="54"/>
      <c r="J8" s="56" t="s">
        <v>8</v>
      </c>
      <c r="L8" s="55" t="s">
        <v>7</v>
      </c>
      <c r="M8" s="54"/>
      <c r="N8" s="56" t="s">
        <v>8</v>
      </c>
    </row>
    <row r="9" spans="1:24" ht="23.1" customHeight="1">
      <c r="H9" s="53" t="s">
        <v>9</v>
      </c>
      <c r="I9" s="54"/>
      <c r="J9" s="53" t="s">
        <v>10</v>
      </c>
      <c r="L9" s="53" t="s">
        <v>9</v>
      </c>
      <c r="M9" s="54"/>
      <c r="N9" s="53" t="s">
        <v>10</v>
      </c>
    </row>
    <row r="10" spans="1:24" ht="23.1" customHeight="1">
      <c r="F10" s="51" t="s">
        <v>11</v>
      </c>
      <c r="H10" s="57" t="s">
        <v>12</v>
      </c>
      <c r="I10" s="58"/>
      <c r="J10" s="57" t="s">
        <v>13</v>
      </c>
      <c r="L10" s="57" t="s">
        <v>12</v>
      </c>
      <c r="M10" s="58"/>
      <c r="N10" s="57" t="s">
        <v>13</v>
      </c>
    </row>
    <row r="11" spans="1:24" ht="23.1" customHeight="1">
      <c r="A11" s="124" t="s">
        <v>14</v>
      </c>
      <c r="B11" s="124"/>
      <c r="C11" s="124"/>
      <c r="D11" s="124"/>
      <c r="E11" s="124"/>
      <c r="I11" s="60"/>
      <c r="J11" s="53"/>
      <c r="K11" s="53"/>
      <c r="M11" s="60"/>
      <c r="N11" s="60"/>
      <c r="O11" s="60"/>
    </row>
    <row r="12" spans="1:24" ht="23.1" customHeight="1">
      <c r="A12" s="49" t="s">
        <v>15</v>
      </c>
      <c r="H12" s="4"/>
      <c r="K12" s="4"/>
      <c r="L12" s="4"/>
      <c r="M12" s="4"/>
      <c r="N12" s="4"/>
      <c r="O12" s="4"/>
    </row>
    <row r="13" spans="1:24" ht="23.1" customHeight="1">
      <c r="A13" s="50" t="s">
        <v>16</v>
      </c>
      <c r="F13" s="53">
        <v>6</v>
      </c>
      <c r="H13" s="4">
        <v>136700672.66</v>
      </c>
      <c r="I13" s="4"/>
      <c r="J13" s="4">
        <v>142199664.50999999</v>
      </c>
      <c r="K13" s="4"/>
      <c r="L13" s="4">
        <v>97115856.469999999</v>
      </c>
      <c r="M13" s="4"/>
      <c r="N13" s="4">
        <v>83992336.560000002</v>
      </c>
      <c r="O13" s="4"/>
      <c r="V13" s="61"/>
      <c r="W13" s="61"/>
      <c r="X13" s="61"/>
    </row>
    <row r="14" spans="1:24" ht="23.1" customHeight="1">
      <c r="A14" s="50" t="s">
        <v>17</v>
      </c>
      <c r="F14" s="53" t="s">
        <v>18</v>
      </c>
      <c r="H14" s="4">
        <v>248187522.80000001</v>
      </c>
      <c r="I14" s="4"/>
      <c r="J14" s="4">
        <v>196751890.51999998</v>
      </c>
      <c r="K14" s="4"/>
      <c r="L14" s="4">
        <v>141262094.34</v>
      </c>
      <c r="M14" s="4"/>
      <c r="N14" s="4">
        <v>116573494.56000002</v>
      </c>
      <c r="O14" s="4"/>
      <c r="V14" s="61"/>
      <c r="W14" s="61"/>
      <c r="X14" s="61"/>
    </row>
    <row r="15" spans="1:24" ht="23.1" customHeight="1">
      <c r="A15" s="50" t="s">
        <v>19</v>
      </c>
      <c r="F15" s="53">
        <v>5.2</v>
      </c>
      <c r="H15" s="4">
        <v>0</v>
      </c>
      <c r="I15" s="4"/>
      <c r="J15" s="4">
        <v>0</v>
      </c>
      <c r="K15" s="4"/>
      <c r="L15" s="4">
        <v>40000000</v>
      </c>
      <c r="M15" s="4"/>
      <c r="N15" s="4">
        <v>0</v>
      </c>
      <c r="O15" s="4"/>
      <c r="V15" s="61"/>
      <c r="W15" s="61"/>
      <c r="X15" s="61"/>
    </row>
    <row r="16" spans="1:24" ht="23.1" customHeight="1">
      <c r="A16" s="50" t="s">
        <v>20</v>
      </c>
      <c r="F16" s="53">
        <v>8</v>
      </c>
      <c r="H16" s="4">
        <v>188349562.96000001</v>
      </c>
      <c r="I16" s="4"/>
      <c r="J16" s="4">
        <v>157921868.02000001</v>
      </c>
      <c r="K16" s="4"/>
      <c r="L16" s="4">
        <v>92786011.870000005</v>
      </c>
      <c r="M16" s="4"/>
      <c r="N16" s="4">
        <v>80569017.969999999</v>
      </c>
      <c r="O16" s="4"/>
      <c r="V16" s="61"/>
      <c r="W16" s="61"/>
      <c r="X16" s="61"/>
    </row>
    <row r="17" spans="1:24" ht="23.1" customHeight="1">
      <c r="A17" s="50" t="s">
        <v>21</v>
      </c>
      <c r="F17" s="53"/>
      <c r="H17" s="4">
        <v>169020.02</v>
      </c>
      <c r="I17" s="4"/>
      <c r="J17" s="4">
        <v>147330.07</v>
      </c>
      <c r="K17" s="4"/>
      <c r="L17" s="4">
        <v>24651.48</v>
      </c>
      <c r="M17" s="4"/>
      <c r="N17" s="4">
        <v>22409.86</v>
      </c>
      <c r="O17" s="4"/>
      <c r="V17" s="61"/>
      <c r="W17" s="61"/>
      <c r="X17" s="61"/>
    </row>
    <row r="18" spans="1:24" ht="23.1" customHeight="1">
      <c r="A18" s="50" t="s">
        <v>22</v>
      </c>
      <c r="F18" s="53"/>
      <c r="H18" s="7">
        <f>SUM(H13:H17)</f>
        <v>573406778.44000006</v>
      </c>
      <c r="I18" s="4"/>
      <c r="J18" s="7">
        <f>SUM(J13:J17)</f>
        <v>497020753.11999995</v>
      </c>
      <c r="K18" s="4"/>
      <c r="L18" s="7">
        <f>SUM(L13:L17)</f>
        <v>371188614.16000003</v>
      </c>
      <c r="M18" s="4"/>
      <c r="N18" s="7">
        <f>SUM(N13:N17)</f>
        <v>281157258.95000005</v>
      </c>
      <c r="O18" s="4"/>
      <c r="R18" s="4"/>
      <c r="S18" s="61"/>
      <c r="V18" s="61"/>
      <c r="W18" s="61"/>
      <c r="X18" s="61"/>
    </row>
    <row r="19" spans="1:24" ht="15" customHeight="1">
      <c r="D19" s="49"/>
      <c r="F19" s="53"/>
      <c r="H19" s="4"/>
      <c r="I19" s="4"/>
      <c r="J19" s="4"/>
      <c r="K19" s="4"/>
      <c r="L19" s="4"/>
      <c r="M19" s="4"/>
      <c r="N19" s="4"/>
      <c r="O19" s="4"/>
      <c r="V19" s="61"/>
      <c r="W19" s="61"/>
      <c r="X19" s="61"/>
    </row>
    <row r="20" spans="1:24" ht="23.1" customHeight="1">
      <c r="A20" s="49" t="s">
        <v>23</v>
      </c>
      <c r="F20" s="53"/>
      <c r="H20" s="4"/>
      <c r="I20" s="4"/>
      <c r="J20" s="4"/>
      <c r="K20" s="4"/>
      <c r="L20" s="4"/>
      <c r="M20" s="4"/>
      <c r="N20" s="4"/>
      <c r="O20" s="4"/>
      <c r="V20" s="61"/>
      <c r="W20" s="61"/>
      <c r="X20" s="61"/>
    </row>
    <row r="21" spans="1:24" ht="23.1" customHeight="1">
      <c r="A21" s="50" t="s">
        <v>24</v>
      </c>
      <c r="F21" s="53">
        <v>9</v>
      </c>
      <c r="H21" s="4">
        <v>0</v>
      </c>
      <c r="I21" s="4"/>
      <c r="J21" s="4">
        <v>0</v>
      </c>
      <c r="K21" s="4"/>
      <c r="L21" s="4">
        <v>500100399.39999998</v>
      </c>
      <c r="M21" s="4"/>
      <c r="N21" s="4">
        <v>500100399.39999998</v>
      </c>
      <c r="O21" s="4"/>
      <c r="V21" s="61"/>
      <c r="W21" s="61"/>
      <c r="X21" s="61"/>
    </row>
    <row r="22" spans="1:24" ht="23.1" customHeight="1">
      <c r="A22" s="50" t="s">
        <v>25</v>
      </c>
      <c r="F22" s="53"/>
      <c r="H22" s="4">
        <v>14298750</v>
      </c>
      <c r="I22" s="4"/>
      <c r="J22" s="4">
        <v>14298750</v>
      </c>
      <c r="K22" s="4"/>
      <c r="L22" s="4">
        <v>0</v>
      </c>
      <c r="M22" s="4"/>
      <c r="N22" s="4">
        <v>0</v>
      </c>
      <c r="O22" s="4"/>
      <c r="R22" s="4"/>
    </row>
    <row r="23" spans="1:24" ht="23.1" customHeight="1">
      <c r="A23" s="50" t="s">
        <v>26</v>
      </c>
      <c r="F23" s="53">
        <v>10</v>
      </c>
      <c r="H23" s="4">
        <v>798827036.79999995</v>
      </c>
      <c r="I23" s="4"/>
      <c r="J23" s="4">
        <v>820418321.46000004</v>
      </c>
      <c r="K23" s="4"/>
      <c r="L23" s="4">
        <v>291624499.33000004</v>
      </c>
      <c r="M23" s="4"/>
      <c r="N23" s="4">
        <v>298985697.68000007</v>
      </c>
      <c r="O23" s="4"/>
    </row>
    <row r="24" spans="1:24" ht="23.1" customHeight="1">
      <c r="A24" s="50" t="s">
        <v>27</v>
      </c>
      <c r="F24" s="53">
        <v>11.1</v>
      </c>
      <c r="H24" s="4">
        <v>4204271.8600000003</v>
      </c>
      <c r="I24" s="4"/>
      <c r="J24" s="4">
        <v>4743493.54</v>
      </c>
      <c r="K24" s="4"/>
      <c r="L24" s="4">
        <v>3433951.9700000007</v>
      </c>
      <c r="M24" s="4"/>
      <c r="N24" s="4">
        <v>3844787.0300000003</v>
      </c>
      <c r="O24" s="4"/>
    </row>
    <row r="25" spans="1:24" ht="23.1" customHeight="1">
      <c r="A25" s="50" t="s">
        <v>28</v>
      </c>
      <c r="F25" s="53"/>
      <c r="H25" s="4">
        <v>2292910.7899999991</v>
      </c>
      <c r="I25" s="4"/>
      <c r="J25" s="4">
        <v>2752543.2699999986</v>
      </c>
      <c r="K25" s="4"/>
      <c r="L25" s="4">
        <v>1292829.4100000001</v>
      </c>
      <c r="M25" s="4"/>
      <c r="N25" s="4">
        <v>1584322.7999999998</v>
      </c>
      <c r="O25" s="4"/>
    </row>
    <row r="26" spans="1:24" ht="23.1" customHeight="1">
      <c r="A26" s="50" t="s">
        <v>29</v>
      </c>
      <c r="F26" s="53">
        <v>12</v>
      </c>
      <c r="H26" s="4">
        <v>2302694.9499999993</v>
      </c>
      <c r="I26" s="4"/>
      <c r="J26" s="4">
        <v>2586024.4999999995</v>
      </c>
      <c r="K26" s="4"/>
      <c r="L26" s="4">
        <v>6530481.3399999999</v>
      </c>
      <c r="M26" s="4"/>
      <c r="N26" s="4">
        <v>6519754.3999999994</v>
      </c>
      <c r="O26" s="4"/>
    </row>
    <row r="27" spans="1:24" ht="23.1" customHeight="1">
      <c r="A27" s="50" t="s">
        <v>30</v>
      </c>
      <c r="F27" s="53"/>
      <c r="H27" s="16">
        <v>1031953.23</v>
      </c>
      <c r="I27" s="4"/>
      <c r="J27" s="16">
        <v>794584.92</v>
      </c>
      <c r="K27" s="4"/>
      <c r="L27" s="16">
        <v>815789.64</v>
      </c>
      <c r="M27" s="4"/>
      <c r="N27" s="4">
        <v>543190.12</v>
      </c>
      <c r="O27" s="4"/>
    </row>
    <row r="28" spans="1:24" ht="23.1" customHeight="1">
      <c r="A28" s="50" t="s">
        <v>31</v>
      </c>
      <c r="H28" s="7">
        <f>SUM(H21:H27)</f>
        <v>822957617.63</v>
      </c>
      <c r="I28" s="4"/>
      <c r="J28" s="7">
        <f>SUM(J21:J27)</f>
        <v>845593717.68999994</v>
      </c>
      <c r="K28" s="4"/>
      <c r="L28" s="7">
        <f>SUM(L21:L27)</f>
        <v>803797951.09000003</v>
      </c>
      <c r="M28" s="4"/>
      <c r="N28" s="7">
        <f>SUM(N21:N27)</f>
        <v>811578151.42999995</v>
      </c>
      <c r="O28" s="4"/>
      <c r="V28" s="4"/>
      <c r="W28" s="4"/>
      <c r="X28" s="4"/>
    </row>
    <row r="29" spans="1:24" ht="15" customHeight="1">
      <c r="I29" s="4"/>
      <c r="J29" s="4"/>
      <c r="L29" s="4"/>
    </row>
    <row r="30" spans="1:24" ht="23.1" customHeight="1" thickBot="1">
      <c r="A30" s="49" t="s">
        <v>32</v>
      </c>
      <c r="H30" s="15">
        <f>H18+H28</f>
        <v>1396364396.0700002</v>
      </c>
      <c r="I30" s="4"/>
      <c r="J30" s="15">
        <f>J18+J28</f>
        <v>1342614470.8099999</v>
      </c>
      <c r="K30" s="4"/>
      <c r="L30" s="15">
        <f>L18+L28</f>
        <v>1174986565.25</v>
      </c>
      <c r="M30" s="4"/>
      <c r="N30" s="15">
        <f>N18+N28</f>
        <v>1092735410.3800001</v>
      </c>
      <c r="O30" s="4"/>
    </row>
    <row r="31" spans="1:24" ht="23.1" customHeight="1" thickTop="1">
      <c r="H31" s="4"/>
      <c r="I31" s="4"/>
      <c r="J31" s="4"/>
      <c r="K31" s="4"/>
      <c r="L31" s="4"/>
      <c r="M31" s="4"/>
      <c r="N31" s="4"/>
      <c r="O31" s="4"/>
    </row>
    <row r="32" spans="1:24" ht="23.1" customHeight="1">
      <c r="A32" s="50" t="s">
        <v>33</v>
      </c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24" ht="36.950000000000003" customHeight="1">
      <c r="H49" s="4"/>
      <c r="I49" s="4"/>
      <c r="J49" s="4"/>
      <c r="K49" s="4"/>
      <c r="L49" s="4"/>
      <c r="M49" s="4"/>
      <c r="N49" s="4"/>
      <c r="O49" s="4"/>
    </row>
    <row r="50" spans="1:24" ht="23.1" customHeight="1">
      <c r="H50" s="4"/>
      <c r="I50" s="4"/>
      <c r="J50" s="4"/>
      <c r="K50" s="4"/>
      <c r="L50" s="4"/>
      <c r="M50" s="4"/>
      <c r="N50" s="4"/>
      <c r="O50" s="4"/>
    </row>
    <row r="51" spans="1:24" ht="23.1" customHeight="1">
      <c r="A51" s="62"/>
      <c r="H51" s="4"/>
      <c r="I51" s="4"/>
      <c r="J51" s="4"/>
      <c r="K51" s="4"/>
      <c r="L51" s="4"/>
      <c r="M51" s="4"/>
      <c r="N51" s="17" t="s">
        <v>34</v>
      </c>
      <c r="O51" s="4"/>
    </row>
    <row r="52" spans="1:24" ht="23.1" customHeight="1">
      <c r="A52" s="49" t="s">
        <v>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24" ht="23.1" customHeight="1">
      <c r="A53" s="49" t="s">
        <v>35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24" ht="23.1" customHeight="1">
      <c r="A54" s="49" t="s">
        <v>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1:24" ht="23.1" customHeight="1"/>
    <row r="56" spans="1:24" ht="23.1" customHeight="1">
      <c r="H56" s="123" t="s">
        <v>3</v>
      </c>
      <c r="I56" s="123"/>
      <c r="J56" s="123"/>
      <c r="K56" s="123"/>
      <c r="L56" s="123"/>
      <c r="M56" s="123"/>
      <c r="N56" s="123"/>
    </row>
    <row r="57" spans="1:24" ht="23.1" customHeight="1">
      <c r="H57" s="121" t="s">
        <v>4</v>
      </c>
      <c r="I57" s="121"/>
      <c r="J57" s="121"/>
      <c r="L57" s="122" t="s">
        <v>5</v>
      </c>
      <c r="M57" s="122"/>
      <c r="N57" s="122"/>
    </row>
    <row r="58" spans="1:24" ht="23.1" customHeight="1">
      <c r="H58" s="53" t="s">
        <v>6</v>
      </c>
      <c r="I58" s="54"/>
      <c r="J58" s="53" t="s">
        <v>6</v>
      </c>
      <c r="L58" s="53" t="s">
        <v>6</v>
      </c>
      <c r="M58" s="54"/>
      <c r="N58" s="53" t="s">
        <v>6</v>
      </c>
    </row>
    <row r="59" spans="1:24" ht="23.1" customHeight="1">
      <c r="H59" s="55" t="s">
        <v>7</v>
      </c>
      <c r="I59" s="54"/>
      <c r="J59" s="56" t="s">
        <v>8</v>
      </c>
      <c r="L59" s="55" t="s">
        <v>7</v>
      </c>
      <c r="M59" s="54"/>
      <c r="N59" s="56" t="s">
        <v>8</v>
      </c>
    </row>
    <row r="60" spans="1:24" ht="23.1" customHeight="1">
      <c r="H60" s="53" t="s">
        <v>9</v>
      </c>
      <c r="I60" s="54"/>
      <c r="J60" s="53" t="s">
        <v>10</v>
      </c>
      <c r="L60" s="53" t="s">
        <v>9</v>
      </c>
      <c r="M60" s="54"/>
      <c r="N60" s="53" t="s">
        <v>10</v>
      </c>
    </row>
    <row r="61" spans="1:24" ht="23.1" customHeight="1">
      <c r="F61" s="51" t="s">
        <v>11</v>
      </c>
      <c r="H61" s="57" t="s">
        <v>12</v>
      </c>
      <c r="I61" s="58"/>
      <c r="J61" s="57" t="s">
        <v>13</v>
      </c>
      <c r="L61" s="57" t="s">
        <v>12</v>
      </c>
      <c r="M61" s="58"/>
      <c r="N61" s="57" t="s">
        <v>13</v>
      </c>
    </row>
    <row r="62" spans="1:24" ht="23.1" customHeight="1">
      <c r="A62" s="59" t="s">
        <v>36</v>
      </c>
      <c r="B62" s="63"/>
      <c r="C62" s="63"/>
      <c r="D62" s="63"/>
      <c r="E62" s="63"/>
      <c r="H62" s="64"/>
      <c r="I62" s="65"/>
      <c r="J62" s="53"/>
      <c r="K62" s="53"/>
      <c r="L62" s="64"/>
      <c r="M62" s="65"/>
      <c r="N62" s="65"/>
      <c r="O62" s="65"/>
      <c r="R62" s="4"/>
    </row>
    <row r="63" spans="1:24" ht="23.1" customHeight="1">
      <c r="A63" s="66" t="s">
        <v>37</v>
      </c>
      <c r="B63" s="63"/>
      <c r="C63" s="63"/>
      <c r="D63" s="63"/>
      <c r="E63" s="63"/>
      <c r="F63" s="67"/>
      <c r="H63" s="68"/>
      <c r="I63" s="69"/>
      <c r="J63" s="70"/>
      <c r="K63" s="71"/>
      <c r="L63" s="68"/>
      <c r="M63" s="69"/>
      <c r="N63" s="69"/>
      <c r="O63" s="69"/>
      <c r="R63" s="4"/>
    </row>
    <row r="64" spans="1:24" ht="23.1" customHeight="1">
      <c r="A64" s="50" t="s">
        <v>38</v>
      </c>
      <c r="F64" s="53" t="s">
        <v>39</v>
      </c>
      <c r="H64" s="4">
        <v>226256015.31999999</v>
      </c>
      <c r="I64" s="4"/>
      <c r="J64" s="4">
        <v>138136504.44999999</v>
      </c>
      <c r="K64" s="4"/>
      <c r="L64" s="4">
        <v>127552400.51000001</v>
      </c>
      <c r="M64" s="4"/>
      <c r="N64" s="4">
        <v>86930264.849999994</v>
      </c>
      <c r="O64" s="4"/>
      <c r="R64" s="4"/>
      <c r="V64" s="4"/>
      <c r="W64" s="4"/>
      <c r="X64" s="4"/>
    </row>
    <row r="65" spans="1:24" ht="23.1" customHeight="1">
      <c r="A65" s="50" t="s">
        <v>40</v>
      </c>
      <c r="F65" s="53"/>
      <c r="H65" s="4"/>
      <c r="I65" s="4"/>
      <c r="J65" s="4"/>
      <c r="K65" s="4"/>
      <c r="L65" s="4"/>
      <c r="M65" s="4"/>
      <c r="N65" s="4"/>
      <c r="O65" s="4"/>
      <c r="R65" s="4"/>
      <c r="V65" s="4"/>
      <c r="W65" s="4"/>
      <c r="X65" s="4"/>
    </row>
    <row r="66" spans="1:24" ht="23.1" customHeight="1">
      <c r="B66" s="50" t="s">
        <v>41</v>
      </c>
      <c r="F66" s="53">
        <v>14</v>
      </c>
      <c r="H66" s="4">
        <v>0</v>
      </c>
      <c r="I66" s="4"/>
      <c r="J66" s="4">
        <v>15099100</v>
      </c>
      <c r="K66" s="4"/>
      <c r="L66" s="4">
        <v>0</v>
      </c>
      <c r="M66" s="4"/>
      <c r="N66" s="4">
        <v>0</v>
      </c>
      <c r="O66" s="4"/>
      <c r="R66" s="4"/>
      <c r="V66" s="4"/>
      <c r="W66" s="4"/>
      <c r="X66" s="4"/>
    </row>
    <row r="67" spans="1:24" ht="23.1" customHeight="1">
      <c r="B67" s="50" t="s">
        <v>42</v>
      </c>
      <c r="F67" s="53">
        <v>11.2</v>
      </c>
      <c r="H67" s="4">
        <v>1018019.97</v>
      </c>
      <c r="I67" s="4"/>
      <c r="J67" s="4">
        <v>996112.64000000013</v>
      </c>
      <c r="K67" s="4"/>
      <c r="L67" s="4">
        <v>767501.79</v>
      </c>
      <c r="M67" s="4"/>
      <c r="N67" s="4">
        <v>751365.20000000007</v>
      </c>
      <c r="O67" s="4"/>
      <c r="R67" s="4"/>
      <c r="V67" s="4"/>
      <c r="W67" s="4"/>
      <c r="X67" s="4"/>
    </row>
    <row r="68" spans="1:24" ht="23.1" customHeight="1">
      <c r="A68" s="50" t="s">
        <v>43</v>
      </c>
      <c r="F68" s="53">
        <v>5.2</v>
      </c>
      <c r="H68" s="4">
        <v>435000000</v>
      </c>
      <c r="I68" s="4"/>
      <c r="J68" s="4">
        <v>485000000</v>
      </c>
      <c r="K68" s="4"/>
      <c r="L68" s="4">
        <v>0</v>
      </c>
      <c r="M68" s="4"/>
      <c r="N68" s="4">
        <v>0</v>
      </c>
      <c r="O68" s="4"/>
      <c r="R68" s="4"/>
      <c r="V68" s="4"/>
      <c r="W68" s="4"/>
      <c r="X68" s="4"/>
    </row>
    <row r="69" spans="1:24" ht="23.1" customHeight="1">
      <c r="A69" s="50" t="s">
        <v>44</v>
      </c>
      <c r="F69" s="53"/>
      <c r="H69" s="4">
        <v>7251849.3600000003</v>
      </c>
      <c r="I69" s="4"/>
      <c r="J69" s="4">
        <v>3795445.44</v>
      </c>
      <c r="K69" s="4"/>
      <c r="L69" s="4">
        <v>7251849.3600000003</v>
      </c>
      <c r="M69" s="4"/>
      <c r="N69" s="4">
        <v>3795445.44</v>
      </c>
      <c r="O69" s="4"/>
      <c r="R69" s="4"/>
      <c r="V69" s="4"/>
      <c r="W69" s="4"/>
      <c r="X69" s="4"/>
    </row>
    <row r="70" spans="1:24" ht="23.1" customHeight="1">
      <c r="A70" s="50" t="s">
        <v>45</v>
      </c>
      <c r="F70" s="53"/>
      <c r="H70" s="4"/>
      <c r="I70" s="4"/>
      <c r="J70" s="4"/>
      <c r="K70" s="4"/>
      <c r="L70" s="4"/>
      <c r="M70" s="4"/>
      <c r="N70" s="4"/>
      <c r="O70" s="4"/>
      <c r="R70" s="4"/>
      <c r="V70" s="4"/>
      <c r="W70" s="4"/>
      <c r="X70" s="4"/>
    </row>
    <row r="71" spans="1:24" ht="23.1" customHeight="1">
      <c r="B71" s="50" t="s">
        <v>46</v>
      </c>
      <c r="F71" s="53">
        <v>15</v>
      </c>
      <c r="H71" s="4">
        <v>1763450</v>
      </c>
      <c r="I71" s="4"/>
      <c r="J71" s="4">
        <v>3290917</v>
      </c>
      <c r="K71" s="4"/>
      <c r="L71" s="4">
        <v>1218915</v>
      </c>
      <c r="M71" s="4"/>
      <c r="N71" s="4">
        <v>2746382</v>
      </c>
      <c r="O71" s="4"/>
      <c r="R71" s="4"/>
      <c r="V71" s="4"/>
      <c r="W71" s="4"/>
      <c r="X71" s="4"/>
    </row>
    <row r="72" spans="1:24" ht="23.1" customHeight="1">
      <c r="A72" s="50" t="s">
        <v>47</v>
      </c>
      <c r="F72" s="53"/>
      <c r="H72" s="4">
        <v>20535329.420000002</v>
      </c>
      <c r="I72" s="4"/>
      <c r="J72" s="4">
        <v>20535329.420000002</v>
      </c>
      <c r="K72" s="4"/>
      <c r="L72" s="4">
        <v>20535329.420000002</v>
      </c>
      <c r="M72" s="4"/>
      <c r="N72" s="4">
        <v>20535329.420000002</v>
      </c>
      <c r="O72" s="4"/>
      <c r="R72" s="4"/>
      <c r="V72" s="4"/>
      <c r="W72" s="4"/>
      <c r="X72" s="4"/>
    </row>
    <row r="73" spans="1:24" ht="23.1" customHeight="1">
      <c r="A73" s="50" t="s">
        <v>48</v>
      </c>
      <c r="F73" s="53"/>
      <c r="H73" s="4">
        <v>2060997.6600000001</v>
      </c>
      <c r="I73" s="4"/>
      <c r="J73" s="4">
        <v>1961314.61</v>
      </c>
      <c r="K73" s="4"/>
      <c r="L73" s="4">
        <v>686496.27</v>
      </c>
      <c r="M73" s="4"/>
      <c r="N73" s="16">
        <v>873636.03</v>
      </c>
      <c r="O73" s="4"/>
      <c r="V73" s="4"/>
      <c r="W73" s="4"/>
      <c r="X73" s="4"/>
    </row>
    <row r="74" spans="1:24" ht="23.1" customHeight="1">
      <c r="A74" s="50" t="s">
        <v>49</v>
      </c>
      <c r="F74" s="53"/>
      <c r="H74" s="7">
        <f>SUM(H64:H73)</f>
        <v>693885661.7299999</v>
      </c>
      <c r="I74" s="4"/>
      <c r="J74" s="7">
        <f>SUM(J64:J73)</f>
        <v>668814723.55999994</v>
      </c>
      <c r="K74" s="4"/>
      <c r="L74" s="7">
        <f>SUM(L64:L73)</f>
        <v>158012492.35000005</v>
      </c>
      <c r="M74" s="4"/>
      <c r="N74" s="7">
        <f>SUM(N64:N73)</f>
        <v>115632422.94</v>
      </c>
      <c r="O74" s="4"/>
      <c r="V74" s="4"/>
      <c r="W74" s="4"/>
      <c r="X74" s="4"/>
    </row>
    <row r="75" spans="1:24" ht="23.1" customHeight="1">
      <c r="F75" s="53"/>
      <c r="H75" s="4"/>
      <c r="I75" s="4"/>
      <c r="J75" s="4"/>
      <c r="K75" s="4"/>
      <c r="L75" s="4"/>
      <c r="M75" s="4"/>
      <c r="N75" s="4"/>
      <c r="O75" s="4"/>
    </row>
    <row r="76" spans="1:24" ht="23.1" customHeight="1">
      <c r="A76" s="49" t="s">
        <v>50</v>
      </c>
      <c r="F76" s="53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A77" s="50" t="s">
        <v>51</v>
      </c>
      <c r="F77" s="53">
        <v>11.2</v>
      </c>
      <c r="H77" s="4">
        <v>3416193.96</v>
      </c>
      <c r="I77" s="4"/>
      <c r="J77" s="4">
        <v>3930741.31</v>
      </c>
      <c r="K77" s="4"/>
      <c r="L77" s="4">
        <v>2878728.63</v>
      </c>
      <c r="M77" s="4"/>
      <c r="N77" s="4">
        <v>3266557.4</v>
      </c>
      <c r="O77" s="4"/>
    </row>
    <row r="78" spans="1:24" ht="23.1" customHeight="1">
      <c r="A78" s="50" t="s">
        <v>52</v>
      </c>
      <c r="F78" s="53"/>
      <c r="H78" s="4"/>
      <c r="I78" s="4"/>
      <c r="J78" s="4"/>
      <c r="K78" s="4"/>
      <c r="L78" s="4"/>
      <c r="M78" s="4"/>
      <c r="N78" s="4"/>
      <c r="O78" s="4"/>
    </row>
    <row r="79" spans="1:24" ht="23.1" customHeight="1">
      <c r="B79" s="72" t="s">
        <v>53</v>
      </c>
      <c r="F79" s="53">
        <v>15</v>
      </c>
      <c r="H79" s="4">
        <v>45820632.009999998</v>
      </c>
      <c r="I79" s="4"/>
      <c r="J79" s="4">
        <v>43266210</v>
      </c>
      <c r="K79" s="4"/>
      <c r="L79" s="4">
        <v>31307860.02</v>
      </c>
      <c r="M79" s="4"/>
      <c r="N79" s="4">
        <v>29725763.000000004</v>
      </c>
      <c r="O79" s="4"/>
    </row>
    <row r="80" spans="1:24" ht="23.1" customHeight="1">
      <c r="A80" s="50" t="s">
        <v>54</v>
      </c>
      <c r="F80" s="53"/>
      <c r="H80" s="7">
        <f>SUM(H77:H79)</f>
        <v>49236825.969999999</v>
      </c>
      <c r="I80" s="4"/>
      <c r="J80" s="7">
        <f>SUM(J77:J79)</f>
        <v>47196951.310000002</v>
      </c>
      <c r="K80" s="4"/>
      <c r="L80" s="7">
        <f>SUM(L77:L79)</f>
        <v>34186588.649999999</v>
      </c>
      <c r="M80" s="4"/>
      <c r="N80" s="7">
        <f>SUM(N77:N79)</f>
        <v>32992320.400000002</v>
      </c>
      <c r="O80" s="4"/>
    </row>
    <row r="81" spans="1:15" ht="15" customHeight="1">
      <c r="D81" s="49"/>
      <c r="F81" s="53"/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49" t="s">
        <v>55</v>
      </c>
      <c r="H82" s="16">
        <f>H74+H80</f>
        <v>743122487.69999993</v>
      </c>
      <c r="I82" s="4"/>
      <c r="J82" s="16">
        <f>J74+J80</f>
        <v>716011674.86999989</v>
      </c>
      <c r="K82" s="4"/>
      <c r="L82" s="16">
        <f>L74+L80</f>
        <v>192199081.00000006</v>
      </c>
      <c r="M82" s="4"/>
      <c r="N82" s="16">
        <f>N74+N80</f>
        <v>148624743.34</v>
      </c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A84" s="50" t="s">
        <v>33</v>
      </c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9.1" customHeight="1">
      <c r="H100" s="4"/>
      <c r="I100" s="4"/>
      <c r="J100" s="4"/>
      <c r="K100" s="4"/>
      <c r="L100" s="4"/>
      <c r="M100" s="4"/>
      <c r="N100" s="4"/>
      <c r="O100" s="4"/>
    </row>
    <row r="101" spans="1:15" ht="23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62"/>
      <c r="B102" s="63"/>
      <c r="C102" s="63"/>
      <c r="D102" s="63"/>
      <c r="E102" s="63"/>
      <c r="H102" s="64"/>
      <c r="I102" s="65"/>
      <c r="J102" s="53"/>
      <c r="K102" s="53"/>
      <c r="L102" s="64"/>
      <c r="M102" s="65"/>
      <c r="N102" s="17" t="s">
        <v>56</v>
      </c>
      <c r="O102" s="65"/>
    </row>
    <row r="103" spans="1:15" ht="23.1" customHeight="1">
      <c r="A103" s="49" t="s">
        <v>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</row>
    <row r="104" spans="1:15" ht="23.1" customHeight="1">
      <c r="A104" s="49" t="s">
        <v>35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</row>
    <row r="105" spans="1:15" ht="23.1" customHeight="1">
      <c r="A105" s="49" t="s">
        <v>2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</row>
    <row r="106" spans="1:15" ht="23.1" customHeight="1"/>
    <row r="107" spans="1:15" ht="23.1" customHeight="1">
      <c r="H107" s="123" t="s">
        <v>3</v>
      </c>
      <c r="I107" s="123"/>
      <c r="J107" s="123"/>
      <c r="K107" s="123"/>
      <c r="L107" s="123"/>
      <c r="M107" s="123"/>
      <c r="N107" s="123"/>
    </row>
    <row r="108" spans="1:15" ht="23.1" customHeight="1">
      <c r="H108" s="121" t="s">
        <v>4</v>
      </c>
      <c r="I108" s="121"/>
      <c r="J108" s="121"/>
      <c r="L108" s="122" t="s">
        <v>5</v>
      </c>
      <c r="M108" s="122"/>
      <c r="N108" s="122"/>
    </row>
    <row r="109" spans="1:15" ht="23.1" customHeight="1">
      <c r="H109" s="53" t="s">
        <v>6</v>
      </c>
      <c r="I109" s="54"/>
      <c r="J109" s="53" t="s">
        <v>6</v>
      </c>
      <c r="L109" s="53" t="s">
        <v>6</v>
      </c>
      <c r="M109" s="54"/>
      <c r="N109" s="53" t="s">
        <v>6</v>
      </c>
    </row>
    <row r="110" spans="1:15" ht="23.1" customHeight="1">
      <c r="H110" s="55" t="s">
        <v>7</v>
      </c>
      <c r="I110" s="54"/>
      <c r="J110" s="56" t="s">
        <v>8</v>
      </c>
      <c r="L110" s="55" t="s">
        <v>7</v>
      </c>
      <c r="M110" s="54"/>
      <c r="N110" s="56" t="s">
        <v>8</v>
      </c>
    </row>
    <row r="111" spans="1:15" ht="23.1" customHeight="1">
      <c r="H111" s="53" t="s">
        <v>9</v>
      </c>
      <c r="I111" s="54"/>
      <c r="J111" s="53" t="s">
        <v>10</v>
      </c>
      <c r="L111" s="53" t="s">
        <v>9</v>
      </c>
      <c r="M111" s="54"/>
      <c r="N111" s="53" t="s">
        <v>10</v>
      </c>
    </row>
    <row r="112" spans="1:15" ht="23.1" customHeight="1">
      <c r="F112" s="51" t="s">
        <v>11</v>
      </c>
      <c r="H112" s="57" t="s">
        <v>12</v>
      </c>
      <c r="I112" s="58"/>
      <c r="J112" s="57" t="s">
        <v>13</v>
      </c>
      <c r="L112" s="57" t="s">
        <v>12</v>
      </c>
      <c r="M112" s="58"/>
      <c r="N112" s="57" t="s">
        <v>13</v>
      </c>
    </row>
    <row r="113" spans="1:24" ht="23.1" customHeight="1">
      <c r="A113" s="49" t="s">
        <v>57</v>
      </c>
      <c r="H113" s="4"/>
      <c r="I113" s="4"/>
      <c r="J113" s="4"/>
      <c r="K113" s="4"/>
      <c r="L113" s="4"/>
      <c r="M113" s="4"/>
      <c r="N113" s="4"/>
      <c r="O113" s="4"/>
    </row>
    <row r="114" spans="1:24" ht="23.1" customHeight="1">
      <c r="A114" s="50" t="s">
        <v>58</v>
      </c>
      <c r="F114" s="56"/>
      <c r="H114" s="4"/>
      <c r="I114" s="4"/>
      <c r="J114" s="4"/>
      <c r="K114" s="4"/>
      <c r="L114" s="4"/>
      <c r="M114" s="4"/>
      <c r="N114" s="4"/>
      <c r="O114" s="4"/>
    </row>
    <row r="115" spans="1:24" ht="23.1" customHeight="1">
      <c r="A115" s="50" t="s">
        <v>59</v>
      </c>
      <c r="F115" s="53"/>
      <c r="H115" s="4"/>
      <c r="I115" s="4"/>
      <c r="J115" s="4"/>
      <c r="K115" s="4"/>
      <c r="L115" s="4"/>
      <c r="M115" s="4"/>
      <c r="N115" s="4"/>
      <c r="O115" s="4"/>
    </row>
    <row r="116" spans="1:24" ht="23.1" customHeight="1">
      <c r="B116" s="50" t="s">
        <v>60</v>
      </c>
      <c r="F116" s="53"/>
      <c r="H116" s="18">
        <v>300000000</v>
      </c>
      <c r="I116" s="4"/>
      <c r="J116" s="18">
        <v>300000000</v>
      </c>
      <c r="K116" s="4"/>
      <c r="L116" s="18">
        <v>300000000</v>
      </c>
      <c r="M116" s="4"/>
      <c r="N116" s="18">
        <v>300000000</v>
      </c>
      <c r="O116" s="4"/>
      <c r="V116" s="4"/>
      <c r="W116" s="4"/>
      <c r="X116" s="4"/>
    </row>
    <row r="117" spans="1:24" ht="23.1" customHeight="1">
      <c r="A117" s="50" t="s">
        <v>61</v>
      </c>
      <c r="F117" s="53"/>
      <c r="H117" s="4"/>
      <c r="I117" s="4"/>
      <c r="J117" s="4"/>
      <c r="K117" s="4"/>
      <c r="M117" s="4"/>
      <c r="O117" s="4"/>
      <c r="V117" s="4"/>
      <c r="W117" s="4"/>
      <c r="X117" s="4"/>
    </row>
    <row r="118" spans="1:24" ht="23.1" customHeight="1">
      <c r="B118" s="50" t="s">
        <v>60</v>
      </c>
      <c r="F118" s="53"/>
      <c r="H118" s="4">
        <v>300000000</v>
      </c>
      <c r="I118" s="4"/>
      <c r="J118" s="4">
        <v>300000000</v>
      </c>
      <c r="K118" s="4"/>
      <c r="L118" s="4">
        <v>300000000</v>
      </c>
      <c r="M118" s="4"/>
      <c r="N118" s="4">
        <v>300000000</v>
      </c>
      <c r="O118" s="4"/>
      <c r="V118" s="4"/>
      <c r="W118" s="4"/>
      <c r="X118" s="4"/>
    </row>
    <row r="119" spans="1:24" ht="23.1" customHeight="1">
      <c r="A119" s="50" t="s">
        <v>62</v>
      </c>
      <c r="F119" s="73"/>
      <c r="H119" s="4">
        <v>278374901.60000002</v>
      </c>
      <c r="I119" s="4"/>
      <c r="J119" s="4">
        <v>278374901.60000002</v>
      </c>
      <c r="K119" s="4"/>
      <c r="L119" s="4">
        <v>278374901.60000002</v>
      </c>
      <c r="M119" s="4"/>
      <c r="N119" s="4">
        <v>278374901.60000002</v>
      </c>
      <c r="O119" s="4"/>
      <c r="V119" s="4"/>
      <c r="W119" s="4"/>
      <c r="X119" s="4"/>
    </row>
    <row r="120" spans="1:24" ht="23.1" customHeight="1">
      <c r="A120" s="50" t="s">
        <v>63</v>
      </c>
      <c r="H120" s="4"/>
      <c r="I120" s="13"/>
      <c r="J120" s="4"/>
      <c r="K120" s="13"/>
      <c r="L120" s="4"/>
      <c r="M120" s="13"/>
      <c r="N120" s="4"/>
      <c r="O120" s="13"/>
      <c r="V120" s="4"/>
      <c r="W120" s="4"/>
      <c r="X120" s="4"/>
    </row>
    <row r="121" spans="1:24" ht="23.1" customHeight="1">
      <c r="B121" s="50" t="s">
        <v>64</v>
      </c>
      <c r="F121" s="53"/>
      <c r="H121" s="6">
        <v>30000000</v>
      </c>
      <c r="I121" s="13"/>
      <c r="J121" s="6">
        <v>30000000</v>
      </c>
      <c r="K121" s="13"/>
      <c r="L121" s="6">
        <v>30000000</v>
      </c>
      <c r="M121" s="13"/>
      <c r="N121" s="6">
        <v>30000000</v>
      </c>
      <c r="O121" s="13"/>
      <c r="V121" s="4"/>
      <c r="W121" s="4"/>
      <c r="X121" s="4"/>
    </row>
    <row r="122" spans="1:24" ht="23.1" customHeight="1">
      <c r="B122" s="50" t="s">
        <v>65</v>
      </c>
      <c r="F122" s="53"/>
      <c r="H122" s="6">
        <v>30519334.469999999</v>
      </c>
      <c r="I122" s="13"/>
      <c r="J122" s="6">
        <v>3880222.04</v>
      </c>
      <c r="K122" s="13"/>
      <c r="L122" s="6">
        <v>373282676.74000031</v>
      </c>
      <c r="M122" s="13"/>
      <c r="N122" s="6">
        <v>334605859.52999991</v>
      </c>
      <c r="O122" s="13"/>
      <c r="V122" s="4"/>
      <c r="W122" s="4"/>
      <c r="X122" s="4"/>
    </row>
    <row r="123" spans="1:24" ht="23.1" customHeight="1">
      <c r="A123" s="50" t="s">
        <v>66</v>
      </c>
      <c r="F123" s="53"/>
      <c r="H123" s="74">
        <v>14347672.299999997</v>
      </c>
      <c r="I123" s="13"/>
      <c r="J123" s="74">
        <v>14347672.299999999</v>
      </c>
      <c r="K123" s="13"/>
      <c r="L123" s="14">
        <v>1129905.9099999992</v>
      </c>
      <c r="M123" s="13"/>
      <c r="N123" s="14">
        <v>1129905.9099999999</v>
      </c>
      <c r="O123" s="13"/>
      <c r="V123" s="4"/>
      <c r="W123" s="4"/>
      <c r="X123" s="4"/>
    </row>
    <row r="124" spans="1:24" ht="23.1" customHeight="1">
      <c r="A124" s="49" t="s">
        <v>67</v>
      </c>
      <c r="H124" s="6">
        <f>SUM(H118:H123)</f>
        <v>653241908.37</v>
      </c>
      <c r="I124" s="13"/>
      <c r="J124" s="6">
        <f>SUM(J118:J123)</f>
        <v>626602795.93999994</v>
      </c>
      <c r="K124" s="13"/>
      <c r="L124" s="6">
        <f>SUM(L118:L123)</f>
        <v>982787484.25000036</v>
      </c>
      <c r="M124" s="13"/>
      <c r="N124" s="6">
        <f>SUM(N118:N123)</f>
        <v>944110667.03999984</v>
      </c>
      <c r="O124" s="13"/>
      <c r="V124" s="4"/>
      <c r="W124" s="4"/>
      <c r="X124" s="4"/>
    </row>
    <row r="125" spans="1:24" ht="23.1" customHeight="1">
      <c r="A125" s="75" t="s">
        <v>68</v>
      </c>
      <c r="H125" s="14">
        <v>0</v>
      </c>
      <c r="I125" s="4"/>
      <c r="J125" s="14">
        <v>0</v>
      </c>
      <c r="K125" s="4"/>
      <c r="L125" s="14">
        <v>0</v>
      </c>
      <c r="M125" s="4"/>
      <c r="N125" s="14">
        <v>0</v>
      </c>
      <c r="O125" s="4"/>
      <c r="V125" s="4"/>
      <c r="W125" s="4"/>
      <c r="X125" s="4"/>
    </row>
    <row r="126" spans="1:24" ht="23.1" customHeight="1">
      <c r="A126" s="49" t="s">
        <v>69</v>
      </c>
      <c r="H126" s="5">
        <f>SUM(H124:H125)</f>
        <v>653241908.37</v>
      </c>
      <c r="I126" s="13"/>
      <c r="J126" s="5">
        <f>SUM(J124:J125)</f>
        <v>626602795.93999994</v>
      </c>
      <c r="K126" s="13"/>
      <c r="L126" s="5">
        <f>SUM(L124:L125)</f>
        <v>982787484.25000036</v>
      </c>
      <c r="M126" s="13"/>
      <c r="N126" s="5">
        <f>SUM(N124:N125)</f>
        <v>944110667.03999984</v>
      </c>
      <c r="O126" s="13"/>
      <c r="P126" s="61"/>
      <c r="Q126" s="61"/>
      <c r="R126" s="61"/>
      <c r="S126" s="61"/>
      <c r="T126" s="61"/>
      <c r="U126" s="61"/>
      <c r="V126" s="61"/>
      <c r="W126" s="61"/>
      <c r="X126" s="4"/>
    </row>
    <row r="127" spans="1:24" ht="15" customHeight="1">
      <c r="B127" s="49"/>
      <c r="H127" s="13"/>
      <c r="I127" s="13"/>
      <c r="J127" s="13"/>
      <c r="K127" s="13"/>
      <c r="L127" s="13"/>
      <c r="M127" s="13"/>
      <c r="N127" s="13"/>
      <c r="O127" s="13"/>
      <c r="V127" s="4"/>
      <c r="W127" s="4"/>
      <c r="X127" s="4"/>
    </row>
    <row r="128" spans="1:24" ht="23.1" customHeight="1" thickBot="1">
      <c r="A128" s="49" t="s">
        <v>70</v>
      </c>
      <c r="H128" s="19">
        <f>H126+H82</f>
        <v>1396364396.0699999</v>
      </c>
      <c r="I128" s="13"/>
      <c r="J128" s="19">
        <f>J126+J82</f>
        <v>1342614470.8099999</v>
      </c>
      <c r="K128" s="13"/>
      <c r="L128" s="19">
        <f>L126+L82</f>
        <v>1174986565.2500005</v>
      </c>
      <c r="M128" s="13"/>
      <c r="N128" s="19">
        <f>N126+N82</f>
        <v>1092735410.3799999</v>
      </c>
      <c r="O128" s="13"/>
      <c r="P128" s="45"/>
      <c r="R128" s="45"/>
      <c r="S128" s="45"/>
      <c r="T128" s="45"/>
      <c r="U128" s="45"/>
      <c r="V128" s="45"/>
      <c r="W128" s="4"/>
      <c r="X128" s="61"/>
    </row>
    <row r="129" spans="1:24" ht="23.1" customHeight="1" thickTop="1">
      <c r="H129" s="4"/>
      <c r="I129" s="4"/>
      <c r="J129" s="4"/>
      <c r="K129" s="4"/>
      <c r="L129" s="4"/>
      <c r="M129" s="4"/>
      <c r="N129" s="4"/>
      <c r="O129" s="13"/>
      <c r="V129" s="4"/>
      <c r="W129" s="4"/>
      <c r="X129" s="4"/>
    </row>
    <row r="130" spans="1:24" ht="23.1" customHeight="1">
      <c r="A130" s="50" t="s">
        <v>33</v>
      </c>
      <c r="H130" s="4"/>
      <c r="I130" s="4"/>
      <c r="J130" s="4"/>
      <c r="K130" s="4"/>
      <c r="L130" s="4"/>
      <c r="M130" s="4"/>
      <c r="N130" s="4"/>
      <c r="O130" s="4"/>
      <c r="T130" s="61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4"/>
      <c r="I138" s="4"/>
      <c r="J138" s="4"/>
      <c r="K138" s="4"/>
      <c r="L138" s="4"/>
      <c r="M138" s="4"/>
      <c r="N138" s="4"/>
      <c r="O138" s="4"/>
      <c r="V138" s="4"/>
      <c r="W138" s="4"/>
      <c r="X138" s="4"/>
    </row>
    <row r="139" spans="1:24" ht="23.1" customHeight="1">
      <c r="H139" s="4"/>
      <c r="I139" s="4"/>
      <c r="J139" s="4"/>
      <c r="K139" s="4"/>
      <c r="L139" s="4"/>
      <c r="M139" s="4"/>
      <c r="N139" s="4"/>
      <c r="O139" s="4"/>
      <c r="V139" s="4"/>
      <c r="W139" s="4"/>
      <c r="X139" s="4"/>
    </row>
    <row r="140" spans="1:24" ht="23.1" customHeight="1">
      <c r="H140" s="4"/>
      <c r="I140" s="4"/>
      <c r="J140" s="4"/>
      <c r="K140" s="4"/>
      <c r="L140" s="4"/>
      <c r="M140" s="4"/>
      <c r="N140" s="4"/>
      <c r="O140" s="4"/>
      <c r="V140" s="4"/>
      <c r="W140" s="4"/>
      <c r="X140" s="4"/>
    </row>
    <row r="141" spans="1:24" ht="23.1" customHeight="1">
      <c r="H141" s="4"/>
      <c r="I141" s="4"/>
      <c r="J141" s="4"/>
      <c r="K141" s="4"/>
      <c r="L141" s="4"/>
      <c r="M141" s="4"/>
      <c r="N141" s="4"/>
      <c r="O141" s="4"/>
      <c r="V141" s="4"/>
      <c r="W141" s="4"/>
      <c r="X141" s="4"/>
    </row>
    <row r="142" spans="1:24" ht="23.1" customHeight="1">
      <c r="H142" s="4"/>
      <c r="I142" s="4"/>
      <c r="J142" s="4"/>
      <c r="K142" s="4"/>
      <c r="L142" s="4"/>
      <c r="M142" s="4"/>
      <c r="N142" s="4"/>
      <c r="O142" s="4"/>
      <c r="V142" s="4"/>
      <c r="W142" s="4"/>
      <c r="X142" s="4"/>
    </row>
    <row r="143" spans="1:24" ht="23.1" customHeight="1">
      <c r="H143" s="13"/>
      <c r="I143" s="13"/>
      <c r="J143" s="13"/>
      <c r="K143" s="13"/>
      <c r="L143" s="13"/>
      <c r="M143" s="13"/>
      <c r="N143" s="13"/>
      <c r="O143" s="13"/>
      <c r="V143" s="4"/>
      <c r="W143" s="4"/>
      <c r="X143" s="4"/>
    </row>
    <row r="144" spans="1:24" ht="23.1" customHeight="1">
      <c r="H144" s="13"/>
      <c r="I144" s="13"/>
      <c r="J144" s="13"/>
      <c r="K144" s="13"/>
      <c r="L144" s="13"/>
      <c r="M144" s="13"/>
      <c r="N144" s="13"/>
      <c r="O144" s="13"/>
      <c r="V144" s="4"/>
      <c r="W144" s="4"/>
      <c r="X144" s="4"/>
    </row>
    <row r="145" spans="1:24" ht="23.1" customHeight="1">
      <c r="H145" s="13"/>
      <c r="I145" s="13"/>
      <c r="J145" s="13"/>
      <c r="K145" s="13"/>
      <c r="L145" s="13"/>
      <c r="M145" s="13"/>
      <c r="N145" s="13"/>
      <c r="O145" s="13"/>
      <c r="V145" s="4"/>
      <c r="W145" s="4"/>
      <c r="X145" s="4"/>
    </row>
    <row r="146" spans="1:24" ht="23.1" customHeight="1">
      <c r="H146" s="13"/>
      <c r="I146" s="13"/>
      <c r="J146" s="13"/>
      <c r="K146" s="13"/>
      <c r="L146" s="13"/>
      <c r="M146" s="13"/>
      <c r="N146" s="13"/>
      <c r="O146" s="13"/>
      <c r="V146" s="4"/>
      <c r="W146" s="4"/>
      <c r="X146" s="4"/>
    </row>
    <row r="147" spans="1:24" ht="23.1" customHeight="1">
      <c r="H147" s="13"/>
      <c r="I147" s="13"/>
      <c r="J147" s="13"/>
      <c r="K147" s="13"/>
      <c r="L147" s="13"/>
      <c r="M147" s="13"/>
      <c r="N147" s="13"/>
      <c r="O147" s="13"/>
      <c r="V147" s="4"/>
      <c r="W147" s="4"/>
      <c r="X147" s="4"/>
    </row>
    <row r="148" spans="1:24" ht="23.1" customHeight="1">
      <c r="H148" s="13"/>
      <c r="I148" s="13"/>
      <c r="J148" s="13"/>
      <c r="K148" s="13"/>
      <c r="L148" s="13"/>
      <c r="M148" s="13"/>
      <c r="N148" s="13"/>
      <c r="O148" s="13"/>
      <c r="V148" s="4"/>
      <c r="W148" s="4"/>
      <c r="X148" s="4"/>
    </row>
    <row r="149" spans="1:24" ht="23.1" customHeight="1">
      <c r="H149" s="13"/>
      <c r="I149" s="13"/>
      <c r="J149" s="13"/>
      <c r="K149" s="13"/>
      <c r="L149" s="13"/>
      <c r="M149" s="13"/>
      <c r="N149" s="13"/>
      <c r="O149" s="13"/>
      <c r="V149" s="4"/>
      <c r="W149" s="4"/>
      <c r="X149" s="4"/>
    </row>
    <row r="150" spans="1:24" ht="23.1" customHeight="1">
      <c r="H150" s="13"/>
      <c r="I150" s="13"/>
      <c r="J150" s="13"/>
      <c r="K150" s="13"/>
      <c r="L150" s="13"/>
      <c r="M150" s="13"/>
      <c r="N150" s="13"/>
      <c r="O150" s="13"/>
      <c r="V150" s="4"/>
      <c r="W150" s="4"/>
      <c r="X150" s="4"/>
    </row>
    <row r="151" spans="1:24" ht="29.1" customHeight="1">
      <c r="H151" s="13"/>
      <c r="I151" s="13"/>
      <c r="J151" s="13"/>
      <c r="K151" s="13"/>
      <c r="L151" s="13"/>
      <c r="M151" s="13"/>
      <c r="N151" s="13"/>
      <c r="O151" s="13"/>
      <c r="V151" s="4"/>
      <c r="W151" s="4"/>
      <c r="X151" s="4"/>
    </row>
    <row r="152" spans="1:24" ht="23.1" customHeight="1">
      <c r="H152" s="13"/>
      <c r="I152" s="13"/>
      <c r="J152" s="13"/>
      <c r="K152" s="13"/>
      <c r="L152" s="13"/>
      <c r="M152" s="13"/>
      <c r="N152" s="13"/>
      <c r="O152" s="13"/>
      <c r="V152" s="4"/>
      <c r="W152" s="4"/>
      <c r="X152" s="4"/>
    </row>
    <row r="153" spans="1:24" ht="23.1" customHeight="1">
      <c r="A153" s="62"/>
      <c r="H153" s="13"/>
      <c r="I153" s="13"/>
      <c r="J153" s="13"/>
      <c r="K153" s="13"/>
      <c r="L153" s="13"/>
      <c r="M153" s="13"/>
      <c r="N153" s="17" t="s">
        <v>71</v>
      </c>
      <c r="O153" s="13"/>
    </row>
  </sheetData>
  <mergeCells count="10">
    <mergeCell ref="A11:E11"/>
    <mergeCell ref="H5:N5"/>
    <mergeCell ref="L6:N6"/>
    <mergeCell ref="H6:J6"/>
    <mergeCell ref="H56:N56"/>
    <mergeCell ref="H57:J57"/>
    <mergeCell ref="L57:N57"/>
    <mergeCell ref="H107:N107"/>
    <mergeCell ref="H108:J108"/>
    <mergeCell ref="L108:N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1.6640625" style="50" customWidth="1"/>
    <col min="16" max="16" width="9.33203125" style="50"/>
    <col min="17" max="17" width="17" style="4" bestFit="1" customWidth="1"/>
    <col min="18" max="18" width="17" style="50" bestFit="1" customWidth="1"/>
    <col min="19" max="19" width="9.33203125" style="50"/>
    <col min="20" max="20" width="20.1640625" style="50" customWidth="1"/>
    <col min="21" max="21" width="0.83203125" style="50" customWidth="1"/>
    <col min="22" max="22" width="15.5" style="50" customWidth="1"/>
    <col min="23" max="16384" width="9.33203125" style="50"/>
  </cols>
  <sheetData>
    <row r="1" spans="1:20" s="49" customFormat="1" ht="23.1" customHeight="1">
      <c r="A1" s="49" t="s">
        <v>0</v>
      </c>
      <c r="Q1" s="34"/>
    </row>
    <row r="2" spans="1:20" s="49" customFormat="1" ht="23.1" customHeight="1">
      <c r="A2" s="49" t="s">
        <v>72</v>
      </c>
      <c r="Q2" s="34"/>
    </row>
    <row r="3" spans="1:20" s="49" customFormat="1" ht="23.1" customHeight="1">
      <c r="A3" s="49" t="s">
        <v>73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23" t="s">
        <v>3</v>
      </c>
      <c r="I5" s="123"/>
      <c r="J5" s="123"/>
      <c r="K5" s="123"/>
      <c r="L5" s="123"/>
      <c r="M5" s="123"/>
      <c r="N5" s="123"/>
    </row>
    <row r="6" spans="1:20" ht="23.1" customHeight="1">
      <c r="A6" s="76"/>
      <c r="B6" s="76"/>
      <c r="C6" s="76"/>
      <c r="D6" s="76"/>
      <c r="E6" s="76"/>
      <c r="F6" s="76"/>
      <c r="H6" s="122" t="s">
        <v>4</v>
      </c>
      <c r="I6" s="122"/>
      <c r="J6" s="122"/>
      <c r="L6" s="122" t="s">
        <v>5</v>
      </c>
      <c r="M6" s="122"/>
      <c r="N6" s="122"/>
    </row>
    <row r="7" spans="1:20" ht="23.1" customHeight="1">
      <c r="A7" s="77"/>
      <c r="B7" s="77"/>
      <c r="C7" s="77"/>
      <c r="D7" s="77"/>
      <c r="E7" s="77"/>
      <c r="F7" s="51" t="s">
        <v>11</v>
      </c>
      <c r="H7" s="52" t="s">
        <v>74</v>
      </c>
      <c r="I7" s="53"/>
      <c r="J7" s="52" t="s">
        <v>75</v>
      </c>
      <c r="L7" s="52" t="s">
        <v>74</v>
      </c>
      <c r="M7" s="53"/>
      <c r="N7" s="52" t="s">
        <v>75</v>
      </c>
    </row>
    <row r="8" spans="1:20" ht="23.1" customHeight="1">
      <c r="A8" s="49" t="s">
        <v>76</v>
      </c>
      <c r="B8" s="77"/>
      <c r="C8" s="77"/>
      <c r="D8" s="77"/>
      <c r="E8" s="77"/>
      <c r="H8" s="1"/>
      <c r="I8" s="53"/>
      <c r="J8" s="53"/>
      <c r="K8" s="53"/>
      <c r="L8" s="53"/>
      <c r="M8" s="53"/>
      <c r="N8" s="53"/>
    </row>
    <row r="9" spans="1:20" ht="23.1" customHeight="1">
      <c r="A9" s="50" t="s">
        <v>77</v>
      </c>
      <c r="F9" s="53">
        <v>5.0999999999999996</v>
      </c>
      <c r="H9" s="4">
        <v>332055651.31</v>
      </c>
      <c r="I9" s="4"/>
      <c r="J9" s="4">
        <v>303005446.25000018</v>
      </c>
      <c r="K9" s="4"/>
      <c r="L9" s="4">
        <v>196440477.09</v>
      </c>
      <c r="M9" s="4"/>
      <c r="N9" s="4">
        <v>156147238.27000007</v>
      </c>
      <c r="O9" s="4"/>
      <c r="R9" s="78"/>
    </row>
    <row r="10" spans="1:20" ht="23.1" customHeight="1">
      <c r="A10" s="50" t="s">
        <v>78</v>
      </c>
      <c r="F10" s="53">
        <v>5.0999999999999996</v>
      </c>
      <c r="H10" s="4">
        <v>967811.15999999992</v>
      </c>
      <c r="I10" s="4"/>
      <c r="J10" s="46">
        <v>658649.0199999999</v>
      </c>
      <c r="K10" s="4"/>
      <c r="L10" s="4">
        <v>898965.33000000007</v>
      </c>
      <c r="M10" s="4"/>
      <c r="N10" s="4">
        <v>383970.0199999999</v>
      </c>
      <c r="O10" s="4"/>
      <c r="R10" s="78"/>
    </row>
    <row r="11" spans="1:20" ht="23.1" customHeight="1">
      <c r="A11" s="49" t="s">
        <v>79</v>
      </c>
      <c r="F11" s="53"/>
      <c r="H11" s="5">
        <f>SUM(H9:H10)</f>
        <v>333023462.47000003</v>
      </c>
      <c r="I11" s="4"/>
      <c r="J11" s="5">
        <f>SUM(J9:J10)</f>
        <v>303664095.27000016</v>
      </c>
      <c r="K11" s="4"/>
      <c r="L11" s="5">
        <f>SUM(L9:L10)</f>
        <v>197339442.42000002</v>
      </c>
      <c r="M11" s="4"/>
      <c r="N11" s="5">
        <f>SUM(N9:N10)</f>
        <v>156531208.29000008</v>
      </c>
    </row>
    <row r="12" spans="1:20" ht="6.75" customHeight="1">
      <c r="F12" s="53"/>
      <c r="H12" s="4"/>
      <c r="I12" s="4"/>
      <c r="J12" s="6"/>
      <c r="K12" s="4"/>
      <c r="L12" s="4"/>
      <c r="M12" s="4"/>
      <c r="N12" s="4"/>
    </row>
    <row r="13" spans="1:20" ht="23.1" customHeight="1">
      <c r="A13" s="49" t="s">
        <v>80</v>
      </c>
      <c r="F13" s="5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0" t="s">
        <v>81</v>
      </c>
      <c r="F14" s="53">
        <v>5.0999999999999996</v>
      </c>
      <c r="H14" s="4">
        <v>285400842.79000002</v>
      </c>
      <c r="I14" s="4"/>
      <c r="J14" s="4">
        <v>267849554.7669999</v>
      </c>
      <c r="K14" s="4"/>
      <c r="L14" s="4">
        <v>163449702.41999993</v>
      </c>
      <c r="M14" s="4"/>
      <c r="N14" s="4">
        <v>136428568.20999998</v>
      </c>
      <c r="Q14" s="35"/>
      <c r="R14" s="78"/>
      <c r="T14" s="8"/>
    </row>
    <row r="15" spans="1:20" ht="23.1" customHeight="1">
      <c r="A15" s="50" t="s">
        <v>82</v>
      </c>
      <c r="F15" s="53"/>
      <c r="H15" s="4">
        <v>13582951.679999996</v>
      </c>
      <c r="I15" s="4"/>
      <c r="J15" s="4">
        <v>13109171.720000003</v>
      </c>
      <c r="K15" s="4"/>
      <c r="L15" s="4">
        <v>5523026.1100000003</v>
      </c>
      <c r="M15" s="4"/>
      <c r="N15" s="4">
        <v>4508396.7700000014</v>
      </c>
      <c r="R15" s="78"/>
      <c r="T15" s="8"/>
    </row>
    <row r="16" spans="1:20" ht="23.1" customHeight="1">
      <c r="A16" s="50" t="s">
        <v>83</v>
      </c>
      <c r="F16" s="53">
        <v>5.0999999999999996</v>
      </c>
      <c r="H16" s="4">
        <v>15419848.670000002</v>
      </c>
      <c r="I16" s="4"/>
      <c r="J16" s="4">
        <v>17351293.919999998</v>
      </c>
      <c r="L16" s="4">
        <v>8456259.1400000006</v>
      </c>
      <c r="N16" s="4">
        <v>9524791.3099999987</v>
      </c>
      <c r="R16" s="78"/>
      <c r="T16" s="8"/>
    </row>
    <row r="17" spans="1:20" ht="23.1" customHeight="1">
      <c r="A17" s="49" t="s">
        <v>84</v>
      </c>
      <c r="F17" s="53"/>
      <c r="H17" s="7">
        <f>SUM(H14:H16)</f>
        <v>314403643.14000005</v>
      </c>
      <c r="I17" s="4"/>
      <c r="J17" s="7">
        <f>SUM(J14:J16)</f>
        <v>298310020.40699995</v>
      </c>
      <c r="K17" s="4"/>
      <c r="L17" s="7">
        <f>SUM(L14:L16)</f>
        <v>177428987.66999996</v>
      </c>
      <c r="M17" s="4"/>
      <c r="N17" s="7">
        <f>SUM(N14:N16)</f>
        <v>150461756.28999999</v>
      </c>
      <c r="T17" s="8"/>
    </row>
    <row r="18" spans="1:20" ht="9.75" customHeight="1">
      <c r="F18" s="53"/>
      <c r="H18" s="4"/>
      <c r="I18" s="4"/>
      <c r="J18" s="4"/>
      <c r="K18" s="4"/>
      <c r="L18" s="4"/>
      <c r="M18" s="4"/>
      <c r="N18" s="4"/>
    </row>
    <row r="19" spans="1:20" ht="23.1" customHeight="1">
      <c r="A19" s="49" t="s">
        <v>85</v>
      </c>
      <c r="D19" s="49"/>
      <c r="F19" s="53"/>
      <c r="H19" s="4">
        <v>18619819.329999983</v>
      </c>
      <c r="I19" s="4"/>
      <c r="J19" s="4">
        <v>5354074.8630002141</v>
      </c>
      <c r="K19" s="4"/>
      <c r="L19" s="4">
        <v>19910454.75000006</v>
      </c>
      <c r="M19" s="4"/>
      <c r="N19" s="4">
        <v>6069452.0000000894</v>
      </c>
    </row>
    <row r="20" spans="1:20" ht="23.1" customHeight="1">
      <c r="A20" s="50" t="s">
        <v>86</v>
      </c>
      <c r="F20" s="53">
        <v>5.0999999999999996</v>
      </c>
      <c r="H20" s="9">
        <v>-2328194.2600000002</v>
      </c>
      <c r="I20" s="4"/>
      <c r="J20" s="9">
        <v>-3215576.9000000008</v>
      </c>
      <c r="K20" s="8"/>
      <c r="L20" s="9">
        <v>-44767.090000000004</v>
      </c>
      <c r="M20" s="8"/>
      <c r="N20" s="47">
        <v>-299503.59000000003</v>
      </c>
      <c r="R20" s="78"/>
      <c r="T20" s="8"/>
    </row>
    <row r="21" spans="1:20" ht="23.1" customHeight="1">
      <c r="A21" s="49" t="s">
        <v>87</v>
      </c>
      <c r="F21" s="53"/>
      <c r="H21" s="12">
        <f>SUM(H19:H20)</f>
        <v>16291625.069999984</v>
      </c>
      <c r="I21" s="4"/>
      <c r="J21" s="36">
        <f>SUM(J19:J20)</f>
        <v>2138497.9630002133</v>
      </c>
      <c r="K21" s="4"/>
      <c r="L21" s="12">
        <f>SUM(L19:L20)</f>
        <v>19865687.66000006</v>
      </c>
      <c r="M21" s="4"/>
      <c r="N21" s="12">
        <f>SUM(N19:N20)</f>
        <v>5769948.4100000896</v>
      </c>
      <c r="T21" s="8"/>
    </row>
    <row r="22" spans="1:20" ht="23.1" customHeight="1">
      <c r="A22" s="50" t="s">
        <v>88</v>
      </c>
      <c r="F22" s="53">
        <v>12.2</v>
      </c>
      <c r="H22" s="9">
        <v>-3482930.709999999</v>
      </c>
      <c r="I22" s="8"/>
      <c r="J22" s="9">
        <v>-1040626.1300000008</v>
      </c>
      <c r="K22" s="8"/>
      <c r="L22" s="9">
        <v>-3036734.71</v>
      </c>
      <c r="M22" s="8"/>
      <c r="N22" s="47">
        <v>-557837.81000000052</v>
      </c>
      <c r="R22" s="78"/>
    </row>
    <row r="23" spans="1:20" ht="23.1" customHeight="1">
      <c r="A23" s="49" t="s">
        <v>89</v>
      </c>
      <c r="F23" s="53"/>
      <c r="H23" s="4">
        <f>SUM(H21:H22)</f>
        <v>12808694.359999985</v>
      </c>
      <c r="I23" s="4"/>
      <c r="J23" s="4">
        <f>SUM(J21:J22)</f>
        <v>1097871.8330002124</v>
      </c>
      <c r="K23" s="4"/>
      <c r="L23" s="4">
        <f>SUM(L21:L22)</f>
        <v>16828952.950000059</v>
      </c>
      <c r="M23" s="4"/>
      <c r="N23" s="4">
        <f>SUM(N21:N22)</f>
        <v>5212110.600000089</v>
      </c>
    </row>
    <row r="24" spans="1:20" ht="9.9499999999999993" customHeight="1">
      <c r="A24" s="49"/>
      <c r="F24" s="53"/>
      <c r="H24" s="8"/>
      <c r="J24" s="8"/>
      <c r="L24" s="8"/>
      <c r="N24" s="8"/>
    </row>
    <row r="25" spans="1:20" ht="23.1" customHeight="1">
      <c r="A25" s="49" t="s">
        <v>90</v>
      </c>
      <c r="F25" s="53"/>
      <c r="H25" s="74">
        <v>0</v>
      </c>
      <c r="J25" s="74">
        <v>0</v>
      </c>
      <c r="L25" s="74">
        <v>0</v>
      </c>
      <c r="N25" s="74">
        <v>0</v>
      </c>
    </row>
    <row r="26" spans="1:20" ht="23.1" customHeight="1" thickBot="1">
      <c r="A26" s="49" t="s">
        <v>91</v>
      </c>
      <c r="F26" s="53"/>
      <c r="H26" s="79">
        <f>SUM(H23:H25)</f>
        <v>12808694.359999985</v>
      </c>
      <c r="J26" s="79">
        <f>SUM(J23:J25)</f>
        <v>1097871.8330002124</v>
      </c>
      <c r="L26" s="79">
        <f>SUM(L23:L25)</f>
        <v>16828952.950000059</v>
      </c>
      <c r="N26" s="79">
        <f>SUM(N23:N25)</f>
        <v>5212110.600000089</v>
      </c>
    </row>
    <row r="27" spans="1:20" ht="23.1" customHeight="1" thickTop="1">
      <c r="A27" s="49"/>
      <c r="J27" s="80"/>
      <c r="L27" s="4"/>
      <c r="N27" s="80"/>
    </row>
    <row r="28" spans="1:20" ht="23.1" customHeight="1">
      <c r="A28" s="49" t="s">
        <v>92</v>
      </c>
      <c r="H28" s="80"/>
      <c r="J28" s="80"/>
      <c r="L28" s="4"/>
      <c r="N28" s="80"/>
    </row>
    <row r="29" spans="1:20" ht="23.1" customHeight="1">
      <c r="B29" s="50" t="s">
        <v>93</v>
      </c>
      <c r="H29" s="80">
        <f>H23</f>
        <v>12808694.359999985</v>
      </c>
      <c r="J29" s="80">
        <f>J23</f>
        <v>1097871.8330002124</v>
      </c>
      <c r="L29" s="4"/>
      <c r="N29" s="80"/>
    </row>
    <row r="30" spans="1:20" ht="23.1" customHeight="1">
      <c r="B30" s="75" t="s">
        <v>94</v>
      </c>
      <c r="H30" s="80">
        <v>0</v>
      </c>
      <c r="J30" s="80">
        <v>0</v>
      </c>
      <c r="L30" s="4"/>
      <c r="N30" s="80"/>
    </row>
    <row r="31" spans="1:20" ht="23.1" customHeight="1" thickBot="1">
      <c r="A31" s="49" t="s">
        <v>89</v>
      </c>
      <c r="H31" s="79">
        <f>SUM(H29:H30)</f>
        <v>12808694.359999985</v>
      </c>
      <c r="J31" s="79">
        <f>SUM(J29:J30)</f>
        <v>1097871.8330002124</v>
      </c>
      <c r="L31" s="4"/>
    </row>
    <row r="32" spans="1:20" ht="9.75" customHeight="1" thickTop="1">
      <c r="A32" s="49"/>
      <c r="H32" s="80"/>
      <c r="J32" s="80"/>
    </row>
    <row r="33" spans="1:14" ht="23.1" customHeight="1">
      <c r="A33" s="81" t="s">
        <v>95</v>
      </c>
      <c r="H33" s="80"/>
      <c r="J33" s="80"/>
    </row>
    <row r="34" spans="1:14" ht="23.1" customHeight="1">
      <c r="B34" s="50" t="s">
        <v>93</v>
      </c>
      <c r="H34" s="80">
        <f>H26</f>
        <v>12808694.359999985</v>
      </c>
      <c r="J34" s="80">
        <f>J26</f>
        <v>1097871.8330002124</v>
      </c>
    </row>
    <row r="35" spans="1:14" ht="23.1" customHeight="1">
      <c r="A35" s="75"/>
      <c r="B35" s="50" t="s">
        <v>94</v>
      </c>
      <c r="H35" s="80">
        <v>0</v>
      </c>
      <c r="J35" s="80">
        <v>0</v>
      </c>
    </row>
    <row r="36" spans="1:14" ht="23.1" customHeight="1" thickBot="1">
      <c r="A36" s="81" t="s">
        <v>91</v>
      </c>
      <c r="H36" s="79">
        <f>SUM(H34:H35)</f>
        <v>12808694.359999985</v>
      </c>
      <c r="J36" s="79">
        <f>SUM(J34:J35)</f>
        <v>1097871.8330002124</v>
      </c>
    </row>
    <row r="37" spans="1:14" ht="10.5" customHeight="1" thickTop="1">
      <c r="A37" s="49"/>
      <c r="H37" s="80"/>
      <c r="J37" s="80"/>
    </row>
    <row r="38" spans="1:14" ht="23.1" customHeight="1">
      <c r="A38" s="81" t="s">
        <v>96</v>
      </c>
      <c r="F38" s="53"/>
      <c r="H38" s="82"/>
      <c r="J38" s="82"/>
      <c r="L38" s="82"/>
      <c r="N38" s="82"/>
    </row>
    <row r="39" spans="1:14" ht="23.1" customHeight="1">
      <c r="A39" s="75" t="s">
        <v>97</v>
      </c>
      <c r="B39" s="75"/>
      <c r="F39" s="53">
        <v>17</v>
      </c>
      <c r="H39" s="83">
        <v>4.2695647866666617E-2</v>
      </c>
      <c r="I39" s="83"/>
      <c r="J39" s="83">
        <v>3.6595727766673748E-3</v>
      </c>
      <c r="K39" s="83"/>
      <c r="L39" s="83">
        <v>5.609650983333353E-2</v>
      </c>
      <c r="M39" s="83"/>
      <c r="N39" s="83">
        <v>1.7373702000000296E-2</v>
      </c>
    </row>
    <row r="40" spans="1:14" ht="23.1" customHeight="1">
      <c r="A40" s="81"/>
      <c r="F40" s="53"/>
      <c r="H40" s="82"/>
      <c r="J40" s="82"/>
      <c r="L40" s="82"/>
      <c r="N40" s="82"/>
    </row>
    <row r="41" spans="1:14" ht="23.1" customHeight="1">
      <c r="A41" s="50" t="s">
        <v>33</v>
      </c>
      <c r="F41" s="53"/>
      <c r="H41" s="82"/>
      <c r="J41" s="82"/>
      <c r="L41" s="82"/>
      <c r="N41" s="82"/>
    </row>
    <row r="42" spans="1:14" ht="23.1" customHeight="1">
      <c r="F42" s="53"/>
      <c r="H42" s="82"/>
      <c r="J42" s="82"/>
      <c r="L42" s="82"/>
      <c r="N42" s="82"/>
    </row>
    <row r="43" spans="1:14" ht="23.1" customHeight="1">
      <c r="F43" s="53"/>
      <c r="H43" s="82"/>
      <c r="J43" s="82"/>
      <c r="L43" s="82"/>
      <c r="N43" s="82"/>
    </row>
    <row r="44" spans="1:14" ht="23.1" customHeight="1">
      <c r="F44" s="53"/>
      <c r="H44" s="82"/>
      <c r="J44" s="82"/>
      <c r="L44" s="82"/>
      <c r="N44" s="82"/>
    </row>
    <row r="45" spans="1:14" ht="23.1" customHeight="1">
      <c r="F45" s="53"/>
      <c r="H45" s="82"/>
      <c r="J45" s="82"/>
      <c r="L45" s="82"/>
      <c r="N45" s="82"/>
    </row>
    <row r="46" spans="1:14" ht="23.1" customHeight="1">
      <c r="F46" s="53"/>
      <c r="H46" s="82"/>
      <c r="J46" s="82"/>
      <c r="L46" s="82"/>
      <c r="N46" s="82"/>
    </row>
    <row r="47" spans="1:14" ht="23.1" customHeight="1">
      <c r="F47" s="53"/>
      <c r="H47" s="82"/>
      <c r="J47" s="82"/>
      <c r="L47" s="82"/>
      <c r="N47" s="82"/>
    </row>
    <row r="48" spans="1:14" ht="23.1" customHeight="1">
      <c r="F48" s="53"/>
      <c r="H48" s="82"/>
      <c r="J48" s="82"/>
      <c r="L48" s="82"/>
      <c r="N48" s="82"/>
    </row>
    <row r="49" spans="1:14" ht="23.1" customHeight="1">
      <c r="F49" s="53"/>
      <c r="H49" s="82"/>
      <c r="J49" s="82"/>
      <c r="L49" s="82"/>
      <c r="N49" s="82"/>
    </row>
    <row r="50" spans="1:14" ht="23.1" customHeight="1">
      <c r="F50" s="53"/>
      <c r="H50" s="82"/>
      <c r="J50" s="82"/>
      <c r="L50" s="82"/>
      <c r="N50" s="82"/>
    </row>
    <row r="51" spans="1:14" ht="43.35" customHeight="1">
      <c r="A51" s="81"/>
      <c r="F51" s="53"/>
      <c r="H51" s="82"/>
      <c r="J51" s="82"/>
      <c r="L51" s="82"/>
      <c r="N51" s="82"/>
    </row>
    <row r="52" spans="1:14" ht="23.1" customHeight="1">
      <c r="A52" s="75"/>
      <c r="F52" s="53"/>
      <c r="H52" s="82"/>
      <c r="J52" s="82"/>
      <c r="L52" s="82"/>
      <c r="N52" s="82"/>
    </row>
    <row r="53" spans="1:14" ht="23.1" customHeight="1">
      <c r="A53" s="62"/>
      <c r="B53" s="81"/>
      <c r="F53" s="53"/>
      <c r="H53" s="82"/>
      <c r="J53" s="82"/>
      <c r="L53" s="82"/>
      <c r="N53" s="17" t="s">
        <v>98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D3A-2B8B-41DC-92CF-B551E614EA7B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1.6640625" style="50" customWidth="1"/>
    <col min="16" max="16" width="9.33203125" style="50"/>
    <col min="17" max="17" width="17" style="4" bestFit="1" customWidth="1"/>
    <col min="18" max="18" width="17" style="50" bestFit="1" customWidth="1"/>
    <col min="19" max="19" width="9.33203125" style="50"/>
    <col min="20" max="20" width="20.1640625" style="50" customWidth="1"/>
    <col min="21" max="21" width="0.83203125" style="50" customWidth="1"/>
    <col min="22" max="22" width="15.5" style="50" customWidth="1"/>
    <col min="23" max="16384" width="9.33203125" style="50"/>
  </cols>
  <sheetData>
    <row r="1" spans="1:20" s="49" customFormat="1" ht="23.1" customHeight="1">
      <c r="A1" s="49" t="s">
        <v>0</v>
      </c>
      <c r="Q1" s="34"/>
    </row>
    <row r="2" spans="1:20" s="49" customFormat="1" ht="23.1" customHeight="1">
      <c r="A2" s="49" t="s">
        <v>99</v>
      </c>
      <c r="Q2" s="34"/>
    </row>
    <row r="3" spans="1:20" s="49" customFormat="1" ht="23.1" customHeight="1">
      <c r="A3" s="49" t="s">
        <v>100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23" t="s">
        <v>3</v>
      </c>
      <c r="I5" s="123"/>
      <c r="J5" s="123"/>
      <c r="K5" s="123"/>
      <c r="L5" s="123"/>
      <c r="M5" s="123"/>
      <c r="N5" s="123"/>
    </row>
    <row r="6" spans="1:20" ht="23.1" customHeight="1">
      <c r="A6" s="76"/>
      <c r="B6" s="76"/>
      <c r="C6" s="76"/>
      <c r="D6" s="76"/>
      <c r="E6" s="76"/>
      <c r="F6" s="76"/>
      <c r="H6" s="122" t="s">
        <v>4</v>
      </c>
      <c r="I6" s="122"/>
      <c r="J6" s="122"/>
      <c r="L6" s="122" t="s">
        <v>5</v>
      </c>
      <c r="M6" s="122"/>
      <c r="N6" s="122"/>
    </row>
    <row r="7" spans="1:20" ht="23.1" customHeight="1">
      <c r="A7" s="77"/>
      <c r="B7" s="77"/>
      <c r="C7" s="77"/>
      <c r="D7" s="77"/>
      <c r="E7" s="77"/>
      <c r="F7" s="51" t="s">
        <v>11</v>
      </c>
      <c r="H7" s="52" t="s">
        <v>74</v>
      </c>
      <c r="I7" s="53"/>
      <c r="J7" s="52" t="s">
        <v>75</v>
      </c>
      <c r="L7" s="52" t="s">
        <v>74</v>
      </c>
      <c r="M7" s="53"/>
      <c r="N7" s="52" t="s">
        <v>75</v>
      </c>
    </row>
    <row r="8" spans="1:20" ht="23.1" customHeight="1">
      <c r="A8" s="49" t="s">
        <v>76</v>
      </c>
      <c r="B8" s="77"/>
      <c r="C8" s="77"/>
      <c r="D8" s="77"/>
      <c r="E8" s="77"/>
      <c r="H8" s="1"/>
      <c r="I8" s="53"/>
      <c r="J8" s="53"/>
      <c r="K8" s="53"/>
      <c r="L8" s="53"/>
      <c r="M8" s="53"/>
      <c r="N8" s="53"/>
    </row>
    <row r="9" spans="1:20" ht="23.1" customHeight="1">
      <c r="A9" s="50" t="s">
        <v>77</v>
      </c>
      <c r="F9" s="53">
        <v>5.0999999999999996</v>
      </c>
      <c r="H9" s="4">
        <v>674075425.24000001</v>
      </c>
      <c r="I9" s="4"/>
      <c r="J9" s="4">
        <v>645617114.59000003</v>
      </c>
      <c r="K9" s="4"/>
      <c r="L9" s="4">
        <v>409477305.36000001</v>
      </c>
      <c r="M9" s="4"/>
      <c r="N9" s="4">
        <v>356435144.46000004</v>
      </c>
      <c r="O9" s="4"/>
      <c r="R9" s="78"/>
    </row>
    <row r="10" spans="1:20" ht="23.1" customHeight="1">
      <c r="A10" s="50" t="s">
        <v>78</v>
      </c>
      <c r="F10" s="53">
        <v>5.0999999999999996</v>
      </c>
      <c r="H10" s="4">
        <v>1734401.91</v>
      </c>
      <c r="I10" s="4"/>
      <c r="J10" s="4">
        <v>1043519.48</v>
      </c>
      <c r="K10" s="4"/>
      <c r="L10" s="4">
        <v>1400928.68</v>
      </c>
      <c r="M10" s="4"/>
      <c r="N10" s="4">
        <v>582235.29999999993</v>
      </c>
      <c r="O10" s="4"/>
      <c r="R10" s="78"/>
    </row>
    <row r="11" spans="1:20" ht="23.1" customHeight="1">
      <c r="A11" s="49" t="s">
        <v>79</v>
      </c>
      <c r="F11" s="53"/>
      <c r="H11" s="5">
        <f>SUM(H9:H10)</f>
        <v>675809827.14999998</v>
      </c>
      <c r="I11" s="4"/>
      <c r="J11" s="5">
        <f>SUM(J9:J10)</f>
        <v>646660634.07000005</v>
      </c>
      <c r="K11" s="4"/>
      <c r="L11" s="5">
        <f>SUM(L9:L10)</f>
        <v>410878234.04000002</v>
      </c>
      <c r="M11" s="4"/>
      <c r="N11" s="5">
        <f>SUM(N9:N10)</f>
        <v>357017379.76000005</v>
      </c>
    </row>
    <row r="12" spans="1:20" ht="6.75" customHeight="1">
      <c r="F12" s="53"/>
      <c r="H12" s="4"/>
      <c r="I12" s="4"/>
      <c r="J12" s="6"/>
      <c r="K12" s="4"/>
      <c r="L12" s="4"/>
      <c r="M12" s="4"/>
      <c r="N12" s="4"/>
    </row>
    <row r="13" spans="1:20" ht="23.1" customHeight="1">
      <c r="A13" s="49" t="s">
        <v>80</v>
      </c>
      <c r="F13" s="5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0" t="s">
        <v>81</v>
      </c>
      <c r="F14" s="53">
        <v>5.0999999999999996</v>
      </c>
      <c r="H14" s="4">
        <v>576746352.24000001</v>
      </c>
      <c r="I14" s="4"/>
      <c r="J14" s="4">
        <v>568763985.0769999</v>
      </c>
      <c r="K14" s="4"/>
      <c r="L14" s="4">
        <v>335595445.35999972</v>
      </c>
      <c r="M14" s="4"/>
      <c r="N14" s="4">
        <v>306563810.54999995</v>
      </c>
      <c r="Q14" s="35"/>
      <c r="R14" s="78"/>
      <c r="T14" s="8"/>
    </row>
    <row r="15" spans="1:20" ht="23.1" customHeight="1">
      <c r="A15" s="50" t="s">
        <v>82</v>
      </c>
      <c r="F15" s="53"/>
      <c r="H15" s="4">
        <v>27129003.799999997</v>
      </c>
      <c r="I15" s="4"/>
      <c r="J15" s="4">
        <v>27625608.370000001</v>
      </c>
      <c r="K15" s="4"/>
      <c r="L15" s="4">
        <v>11385868.129999999</v>
      </c>
      <c r="M15" s="4"/>
      <c r="N15" s="4">
        <v>10034865.640000001</v>
      </c>
      <c r="R15" s="78"/>
      <c r="T15" s="8"/>
    </row>
    <row r="16" spans="1:20" ht="23.1" customHeight="1">
      <c r="A16" s="50" t="s">
        <v>83</v>
      </c>
      <c r="F16" s="53">
        <v>5.0999999999999996</v>
      </c>
      <c r="H16" s="4">
        <v>32049085.620000001</v>
      </c>
      <c r="I16" s="4"/>
      <c r="J16" s="4">
        <v>30572849.140000001</v>
      </c>
      <c r="L16" s="4">
        <v>17887473.689999998</v>
      </c>
      <c r="N16" s="4">
        <v>17458683.18</v>
      </c>
      <c r="R16" s="78"/>
      <c r="T16" s="8"/>
    </row>
    <row r="17" spans="1:20" ht="23.1" customHeight="1">
      <c r="A17" s="49" t="s">
        <v>84</v>
      </c>
      <c r="F17" s="53"/>
      <c r="H17" s="7">
        <f>SUM(H14:H16)</f>
        <v>635924441.65999997</v>
      </c>
      <c r="I17" s="4"/>
      <c r="J17" s="7">
        <f>SUM(J14:J16)</f>
        <v>626962442.58699989</v>
      </c>
      <c r="K17" s="4"/>
      <c r="L17" s="7">
        <f>SUM(L14:L16)</f>
        <v>364868787.17999971</v>
      </c>
      <c r="M17" s="4"/>
      <c r="N17" s="7">
        <f>SUM(N14:N16)</f>
        <v>334057359.36999995</v>
      </c>
      <c r="T17" s="8"/>
    </row>
    <row r="18" spans="1:20" ht="9.75" customHeight="1">
      <c r="F18" s="53"/>
      <c r="H18" s="4"/>
      <c r="I18" s="4"/>
      <c r="J18" s="4"/>
      <c r="K18" s="4"/>
      <c r="L18" s="4"/>
      <c r="M18" s="4"/>
      <c r="N18" s="4"/>
    </row>
    <row r="19" spans="1:20" ht="23.1" customHeight="1">
      <c r="A19" s="49" t="s">
        <v>85</v>
      </c>
      <c r="D19" s="49"/>
      <c r="F19" s="53"/>
      <c r="H19" s="4">
        <v>39885385.49000001</v>
      </c>
      <c r="I19" s="4"/>
      <c r="J19" s="4">
        <v>19698191.483000159</v>
      </c>
      <c r="K19" s="4"/>
      <c r="L19" s="4">
        <v>46009446.860000312</v>
      </c>
      <c r="M19" s="4"/>
      <c r="N19" s="4">
        <v>22960020.390000105</v>
      </c>
    </row>
    <row r="20" spans="1:20" ht="23.1" customHeight="1">
      <c r="A20" s="50" t="s">
        <v>86</v>
      </c>
      <c r="F20" s="53">
        <v>5.0999999999999996</v>
      </c>
      <c r="H20" s="9">
        <v>-5711094.7400000002</v>
      </c>
      <c r="I20" s="4"/>
      <c r="J20" s="9">
        <v>-6540537.5900000008</v>
      </c>
      <c r="K20" s="8"/>
      <c r="L20" s="9">
        <v>-91507.82</v>
      </c>
      <c r="M20" s="8"/>
      <c r="N20" s="9">
        <v>-778071.38</v>
      </c>
      <c r="R20" s="78"/>
      <c r="T20" s="8"/>
    </row>
    <row r="21" spans="1:20" ht="23.1" customHeight="1">
      <c r="A21" s="49" t="s">
        <v>87</v>
      </c>
      <c r="F21" s="53"/>
      <c r="H21" s="12">
        <f>SUM(H19:H20)</f>
        <v>34174290.750000007</v>
      </c>
      <c r="I21" s="4"/>
      <c r="J21" s="36">
        <f>SUM(J19:J20)</f>
        <v>13157653.893000159</v>
      </c>
      <c r="K21" s="4"/>
      <c r="L21" s="12">
        <f>SUM(L19:L20)</f>
        <v>45917939.040000312</v>
      </c>
      <c r="M21" s="4"/>
      <c r="N21" s="12">
        <f>SUM(N19:N20)</f>
        <v>22181949.010000106</v>
      </c>
      <c r="T21" s="8"/>
    </row>
    <row r="22" spans="1:20" ht="23.1" customHeight="1">
      <c r="A22" s="50" t="s">
        <v>88</v>
      </c>
      <c r="F22" s="53">
        <v>12.2</v>
      </c>
      <c r="H22" s="9">
        <v>-7535178.3199999994</v>
      </c>
      <c r="I22" s="8"/>
      <c r="J22" s="9">
        <v>-4186599.7700000005</v>
      </c>
      <c r="K22" s="8"/>
      <c r="L22" s="9">
        <v>-7241121.8299999991</v>
      </c>
      <c r="M22" s="8"/>
      <c r="N22" s="9">
        <v>-3430781.41</v>
      </c>
      <c r="R22" s="78"/>
    </row>
    <row r="23" spans="1:20" ht="23.1" customHeight="1">
      <c r="A23" s="49" t="s">
        <v>89</v>
      </c>
      <c r="F23" s="53"/>
      <c r="H23" s="4">
        <f>SUM(H21:H22)</f>
        <v>26639112.430000007</v>
      </c>
      <c r="I23" s="4"/>
      <c r="J23" s="4">
        <f>SUM(J21:J22)</f>
        <v>8971054.1230001599</v>
      </c>
      <c r="K23" s="4"/>
      <c r="L23" s="4">
        <f>SUM(L21:L22)</f>
        <v>38676817.210000314</v>
      </c>
      <c r="M23" s="4"/>
      <c r="N23" s="4">
        <f>SUM(N21:N22)</f>
        <v>18751167.600000106</v>
      </c>
    </row>
    <row r="24" spans="1:20" ht="9.9499999999999993" customHeight="1">
      <c r="A24" s="49"/>
      <c r="F24" s="53"/>
      <c r="H24" s="8"/>
      <c r="J24" s="8"/>
      <c r="L24" s="8"/>
      <c r="N24" s="8"/>
    </row>
    <row r="25" spans="1:20" ht="23.1" customHeight="1">
      <c r="A25" s="49" t="s">
        <v>90</v>
      </c>
      <c r="F25" s="53"/>
      <c r="H25" s="74">
        <v>0</v>
      </c>
      <c r="J25" s="74">
        <v>0</v>
      </c>
      <c r="L25" s="74">
        <v>0</v>
      </c>
      <c r="N25" s="74">
        <v>0</v>
      </c>
    </row>
    <row r="26" spans="1:20" ht="23.1" customHeight="1" thickBot="1">
      <c r="A26" s="49" t="s">
        <v>91</v>
      </c>
      <c r="F26" s="53"/>
      <c r="H26" s="79">
        <f>SUM(H23:H25)</f>
        <v>26639112.430000007</v>
      </c>
      <c r="J26" s="79">
        <f>SUM(J23:J25)</f>
        <v>8971054.1230001599</v>
      </c>
      <c r="L26" s="79">
        <f>SUM(L23:L25)</f>
        <v>38676817.210000314</v>
      </c>
      <c r="N26" s="79">
        <f>SUM(N23:N25)</f>
        <v>18751167.600000106</v>
      </c>
    </row>
    <row r="27" spans="1:20" ht="23.1" customHeight="1" thickTop="1">
      <c r="A27" s="49"/>
      <c r="J27" s="80"/>
      <c r="L27" s="4"/>
      <c r="N27" s="80"/>
    </row>
    <row r="28" spans="1:20" ht="23.1" customHeight="1">
      <c r="A28" s="49" t="s">
        <v>92</v>
      </c>
      <c r="H28" s="80"/>
      <c r="J28" s="80"/>
      <c r="L28" s="4"/>
      <c r="N28" s="80"/>
    </row>
    <row r="29" spans="1:20" ht="23.1" customHeight="1">
      <c r="B29" s="50" t="s">
        <v>93</v>
      </c>
      <c r="H29" s="80">
        <v>26639112.430000007</v>
      </c>
      <c r="J29" s="80">
        <v>8971054.1230001599</v>
      </c>
      <c r="L29" s="4"/>
      <c r="N29" s="80"/>
    </row>
    <row r="30" spans="1:20" ht="23.1" customHeight="1">
      <c r="B30" s="75" t="s">
        <v>94</v>
      </c>
      <c r="H30" s="80">
        <v>0</v>
      </c>
      <c r="J30" s="80">
        <v>0</v>
      </c>
      <c r="L30" s="4"/>
      <c r="N30" s="80"/>
    </row>
    <row r="31" spans="1:20" ht="23.1" customHeight="1" thickBot="1">
      <c r="A31" s="49" t="s">
        <v>89</v>
      </c>
      <c r="H31" s="79">
        <f>SUM(H29:H30)</f>
        <v>26639112.430000007</v>
      </c>
      <c r="J31" s="79">
        <f>SUM(J29:J30)</f>
        <v>8971054.1230001599</v>
      </c>
      <c r="L31" s="4"/>
    </row>
    <row r="32" spans="1:20" ht="9.75" customHeight="1" thickTop="1">
      <c r="A32" s="49"/>
      <c r="H32" s="80"/>
      <c r="J32" s="80"/>
    </row>
    <row r="33" spans="1:14" ht="23.1" customHeight="1">
      <c r="A33" s="81" t="s">
        <v>95</v>
      </c>
      <c r="H33" s="80"/>
      <c r="J33" s="80"/>
    </row>
    <row r="34" spans="1:14" ht="23.1" customHeight="1">
      <c r="B34" s="50" t="s">
        <v>93</v>
      </c>
      <c r="H34" s="80">
        <v>26639112.430000007</v>
      </c>
      <c r="J34" s="80">
        <v>8971054.1230001599</v>
      </c>
    </row>
    <row r="35" spans="1:14" ht="23.1" customHeight="1">
      <c r="A35" s="75"/>
      <c r="B35" s="50" t="s">
        <v>94</v>
      </c>
      <c r="H35" s="80">
        <v>0</v>
      </c>
      <c r="J35" s="80">
        <v>0</v>
      </c>
    </row>
    <row r="36" spans="1:14" ht="23.1" customHeight="1" thickBot="1">
      <c r="A36" s="81" t="s">
        <v>91</v>
      </c>
      <c r="H36" s="79">
        <f>SUM(H34:H35)</f>
        <v>26639112.430000007</v>
      </c>
      <c r="J36" s="79">
        <f>SUM(J34:J35)</f>
        <v>8971054.1230001599</v>
      </c>
    </row>
    <row r="37" spans="1:14" ht="10.5" customHeight="1" thickTop="1">
      <c r="A37" s="49"/>
      <c r="H37" s="80"/>
      <c r="J37" s="80"/>
    </row>
    <row r="38" spans="1:14" ht="23.1" customHeight="1">
      <c r="A38" s="81" t="s">
        <v>96</v>
      </c>
      <c r="F38" s="53"/>
      <c r="H38" s="82"/>
      <c r="J38" s="82"/>
      <c r="L38" s="82"/>
      <c r="N38" s="82"/>
    </row>
    <row r="39" spans="1:14" ht="23.1" customHeight="1">
      <c r="A39" s="75" t="s">
        <v>97</v>
      </c>
      <c r="B39" s="75"/>
      <c r="F39" s="53">
        <v>17</v>
      </c>
      <c r="H39" s="83">
        <v>8.8797041433333362E-2</v>
      </c>
      <c r="I39" s="83"/>
      <c r="J39" s="83">
        <v>2.9903513743333866E-2</v>
      </c>
      <c r="K39" s="83"/>
      <c r="L39" s="83">
        <v>0.12892272403333438</v>
      </c>
      <c r="M39" s="83"/>
      <c r="N39" s="83">
        <v>6.2503892000000352E-2</v>
      </c>
    </row>
    <row r="40" spans="1:14" ht="23.1" customHeight="1">
      <c r="A40" s="81"/>
      <c r="F40" s="53"/>
      <c r="H40" s="82"/>
      <c r="J40" s="82"/>
      <c r="L40" s="82"/>
      <c r="N40" s="82"/>
    </row>
    <row r="41" spans="1:14" ht="23.1" customHeight="1">
      <c r="A41" s="50" t="s">
        <v>33</v>
      </c>
      <c r="F41" s="53"/>
      <c r="H41" s="82"/>
      <c r="J41" s="82"/>
      <c r="L41" s="82"/>
      <c r="N41" s="82"/>
    </row>
    <row r="42" spans="1:14" ht="23.1" customHeight="1">
      <c r="F42" s="53"/>
      <c r="H42" s="82"/>
      <c r="J42" s="82"/>
      <c r="L42" s="82"/>
      <c r="N42" s="82"/>
    </row>
    <row r="43" spans="1:14" ht="23.1" customHeight="1">
      <c r="F43" s="53"/>
      <c r="H43" s="82"/>
      <c r="J43" s="82"/>
      <c r="L43" s="82"/>
      <c r="N43" s="82"/>
    </row>
    <row r="44" spans="1:14" ht="23.1" customHeight="1">
      <c r="F44" s="53"/>
      <c r="H44" s="82"/>
      <c r="J44" s="82"/>
      <c r="L44" s="82"/>
      <c r="N44" s="82"/>
    </row>
    <row r="45" spans="1:14" ht="23.1" customHeight="1">
      <c r="F45" s="53"/>
      <c r="H45" s="82"/>
      <c r="J45" s="82"/>
      <c r="L45" s="82"/>
      <c r="N45" s="82"/>
    </row>
    <row r="46" spans="1:14" ht="23.1" customHeight="1">
      <c r="F46" s="53"/>
      <c r="H46" s="82"/>
      <c r="J46" s="82"/>
      <c r="L46" s="82"/>
      <c r="N46" s="82"/>
    </row>
    <row r="47" spans="1:14" ht="23.1" customHeight="1">
      <c r="F47" s="53"/>
      <c r="H47" s="82"/>
      <c r="J47" s="82"/>
      <c r="L47" s="82"/>
      <c r="N47" s="82"/>
    </row>
    <row r="48" spans="1:14" ht="23.1" customHeight="1">
      <c r="F48" s="53"/>
      <c r="H48" s="82"/>
      <c r="J48" s="82"/>
      <c r="L48" s="82"/>
      <c r="N48" s="82"/>
    </row>
    <row r="49" spans="1:14" ht="23.1" customHeight="1">
      <c r="F49" s="53"/>
      <c r="H49" s="82"/>
      <c r="J49" s="82"/>
      <c r="L49" s="82"/>
      <c r="N49" s="82"/>
    </row>
    <row r="50" spans="1:14" ht="23.1" customHeight="1">
      <c r="F50" s="53"/>
      <c r="H50" s="82"/>
      <c r="J50" s="82"/>
      <c r="L50" s="82"/>
      <c r="N50" s="82"/>
    </row>
    <row r="51" spans="1:14" ht="43.35" customHeight="1">
      <c r="A51" s="81"/>
      <c r="F51" s="53"/>
      <c r="H51" s="82"/>
      <c r="J51" s="82"/>
      <c r="L51" s="82"/>
      <c r="N51" s="82"/>
    </row>
    <row r="52" spans="1:14" ht="23.1" customHeight="1">
      <c r="A52" s="75"/>
      <c r="F52" s="53"/>
      <c r="H52" s="82"/>
      <c r="J52" s="82"/>
      <c r="L52" s="82"/>
      <c r="N52" s="82"/>
    </row>
    <row r="53" spans="1:14" ht="23.1" customHeight="1">
      <c r="A53" s="62"/>
      <c r="B53" s="81"/>
      <c r="F53" s="53"/>
      <c r="H53" s="82"/>
      <c r="J53" s="82"/>
      <c r="L53" s="82"/>
      <c r="N53" s="17" t="s">
        <v>101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50" customWidth="1"/>
    <col min="2" max="2" width="3.83203125" style="50" customWidth="1"/>
    <col min="3" max="3" width="5.1640625" style="50" customWidth="1"/>
    <col min="4" max="4" width="26.1640625" style="50" customWidth="1"/>
    <col min="5" max="5" width="1" style="50" customWidth="1"/>
    <col min="6" max="6" width="18.83203125" style="50" customWidth="1"/>
    <col min="7" max="7" width="1" style="50" customWidth="1"/>
    <col min="8" max="8" width="18.83203125" style="50" customWidth="1"/>
    <col min="9" max="9" width="1" style="50" customWidth="1"/>
    <col min="10" max="10" width="18.83203125" style="50" customWidth="1"/>
    <col min="11" max="11" width="1" style="50" customWidth="1"/>
    <col min="12" max="12" width="18.83203125" style="50" customWidth="1"/>
    <col min="13" max="13" width="1" style="50" customWidth="1"/>
    <col min="14" max="14" width="23.83203125" style="91" customWidth="1"/>
    <col min="15" max="15" width="1" style="50" customWidth="1"/>
    <col min="16" max="16" width="18.83203125" style="50" customWidth="1"/>
    <col min="17" max="17" width="9.33203125" style="50"/>
    <col min="18" max="19" width="17" style="50" bestFit="1" customWidth="1"/>
    <col min="20" max="20" width="14.6640625" style="50" bestFit="1" customWidth="1"/>
    <col min="21" max="16384" width="9.33203125" style="50"/>
  </cols>
  <sheetData>
    <row r="1" spans="1:32" s="49" customFormat="1" ht="23.1" customHeight="1">
      <c r="A1" s="66" t="s">
        <v>102</v>
      </c>
      <c r="B1" s="66"/>
      <c r="C1" s="66"/>
      <c r="D1" s="66"/>
      <c r="E1" s="66"/>
      <c r="F1" s="66"/>
      <c r="G1" s="66"/>
      <c r="H1" s="66"/>
      <c r="I1" s="66"/>
      <c r="J1" s="66"/>
      <c r="K1" s="66"/>
      <c r="N1" s="84"/>
      <c r="O1" s="66"/>
      <c r="P1" s="66"/>
    </row>
    <row r="2" spans="1:32" s="49" customFormat="1" ht="23.1" customHeight="1">
      <c r="A2" s="49" t="s">
        <v>103</v>
      </c>
      <c r="L2" s="85"/>
      <c r="M2" s="85"/>
      <c r="N2" s="84"/>
    </row>
    <row r="3" spans="1:32" s="49" customFormat="1" ht="23.1" customHeight="1">
      <c r="A3" s="49" t="s">
        <v>100</v>
      </c>
      <c r="L3" s="85"/>
      <c r="M3" s="85"/>
      <c r="N3" s="84"/>
    </row>
    <row r="4" spans="1:32" s="49" customFormat="1" ht="23.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86"/>
      <c r="O4" s="70"/>
      <c r="P4" s="70"/>
    </row>
    <row r="5" spans="1:32" s="49" customFormat="1" ht="23.1" customHeight="1">
      <c r="A5" s="70"/>
      <c r="B5" s="70"/>
      <c r="C5" s="70"/>
      <c r="D5" s="70"/>
      <c r="E5" s="70"/>
      <c r="F5" s="123" t="s">
        <v>3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32" s="49" customFormat="1" ht="23.1" customHeight="1">
      <c r="A6" s="70"/>
      <c r="B6" s="70"/>
      <c r="C6" s="70"/>
      <c r="D6" s="70"/>
      <c r="E6" s="70"/>
      <c r="F6" s="122" t="s">
        <v>4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32" ht="23.1" customHeight="1">
      <c r="F7" s="53"/>
      <c r="M7" s="53"/>
      <c r="N7" s="87" t="s">
        <v>104</v>
      </c>
    </row>
    <row r="8" spans="1:32" ht="23.1" customHeight="1">
      <c r="F8" s="53"/>
      <c r="J8" s="123" t="s">
        <v>63</v>
      </c>
      <c r="K8" s="123"/>
      <c r="L8" s="123"/>
      <c r="M8" s="53"/>
      <c r="N8" s="88" t="s">
        <v>57</v>
      </c>
    </row>
    <row r="9" spans="1:32" ht="23.1" customHeight="1">
      <c r="F9" s="53"/>
      <c r="J9" s="53"/>
      <c r="K9" s="53"/>
      <c r="L9" s="53"/>
      <c r="M9" s="53"/>
      <c r="N9" s="87" t="s">
        <v>105</v>
      </c>
    </row>
    <row r="10" spans="1:32" ht="23.1" customHeight="1">
      <c r="F10" s="53" t="s">
        <v>106</v>
      </c>
      <c r="G10" s="53"/>
      <c r="H10" s="53"/>
      <c r="I10" s="53"/>
      <c r="J10" s="53" t="s">
        <v>107</v>
      </c>
      <c r="K10" s="53"/>
      <c r="L10" s="53"/>
      <c r="M10" s="53"/>
      <c r="N10" s="87" t="s">
        <v>108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32" ht="23.1" customHeight="1">
      <c r="F11" s="51" t="s">
        <v>109</v>
      </c>
      <c r="G11" s="53"/>
      <c r="H11" s="51" t="s">
        <v>110</v>
      </c>
      <c r="I11" s="53"/>
      <c r="J11" s="51" t="s">
        <v>111</v>
      </c>
      <c r="K11" s="53"/>
      <c r="L11" s="51" t="s">
        <v>112</v>
      </c>
      <c r="M11" s="53"/>
      <c r="N11" s="88" t="s">
        <v>113</v>
      </c>
      <c r="O11" s="53"/>
      <c r="P11" s="51" t="s">
        <v>114</v>
      </c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32" ht="11.45" customHeight="1"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2" ht="23.1" customHeight="1">
      <c r="A13" s="50" t="s">
        <v>115</v>
      </c>
      <c r="F13" s="20">
        <v>300000000</v>
      </c>
      <c r="G13" s="89"/>
      <c r="H13" s="20">
        <v>278374901.60000002</v>
      </c>
      <c r="I13" s="89"/>
      <c r="J13" s="20">
        <v>30000000</v>
      </c>
      <c r="K13" s="89"/>
      <c r="L13" s="3">
        <v>-13648969.619999999</v>
      </c>
      <c r="M13" s="53"/>
      <c r="N13" s="3">
        <v>11012906.700000001</v>
      </c>
      <c r="O13" s="89"/>
      <c r="P13" s="3">
        <v>605738838.68000007</v>
      </c>
      <c r="Q13" s="53"/>
      <c r="R13" s="61"/>
      <c r="S13" s="53"/>
      <c r="T13" s="90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</row>
    <row r="14" spans="1:32" ht="23.1" customHeight="1">
      <c r="A14" s="91" t="s">
        <v>116</v>
      </c>
      <c r="B14" s="91"/>
      <c r="F14" s="20"/>
      <c r="G14" s="89"/>
      <c r="H14" s="20"/>
      <c r="I14" s="89"/>
      <c r="J14" s="20"/>
      <c r="K14" s="89"/>
      <c r="L14" s="3"/>
      <c r="M14" s="53"/>
      <c r="N14" s="92"/>
      <c r="O14" s="89"/>
      <c r="P14" s="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32" ht="23.1" customHeight="1">
      <c r="A15" s="91"/>
      <c r="B15" s="50" t="s">
        <v>117</v>
      </c>
      <c r="F15" s="89">
        <v>0</v>
      </c>
      <c r="G15" s="3"/>
      <c r="H15" s="89">
        <v>0</v>
      </c>
      <c r="I15" s="3"/>
      <c r="J15" s="89">
        <v>0</v>
      </c>
      <c r="K15" s="3"/>
      <c r="L15" s="3">
        <v>8971054.1230001599</v>
      </c>
      <c r="M15" s="53"/>
      <c r="N15" s="92">
        <v>0</v>
      </c>
      <c r="O15" s="3"/>
      <c r="P15" s="3">
        <v>8971054.1230001599</v>
      </c>
      <c r="Q15" s="4"/>
      <c r="R15" s="4"/>
      <c r="S15" s="4"/>
      <c r="T15" s="4"/>
      <c r="U15" s="4"/>
      <c r="V15" s="4"/>
      <c r="W15" s="4"/>
    </row>
    <row r="16" spans="1:32" ht="23.1" customHeight="1">
      <c r="A16" s="91"/>
      <c r="B16" s="50" t="s">
        <v>90</v>
      </c>
      <c r="F16" s="93">
        <v>0</v>
      </c>
      <c r="G16" s="3"/>
      <c r="H16" s="93">
        <v>0</v>
      </c>
      <c r="I16" s="3"/>
      <c r="J16" s="93">
        <v>0</v>
      </c>
      <c r="K16" s="3"/>
      <c r="L16" s="26">
        <v>0</v>
      </c>
      <c r="M16" s="53"/>
      <c r="N16" s="26">
        <v>0</v>
      </c>
      <c r="O16" s="3"/>
      <c r="P16" s="26">
        <v>0</v>
      </c>
      <c r="Q16" s="4"/>
      <c r="R16" s="4"/>
      <c r="S16" s="4"/>
      <c r="T16" s="4"/>
      <c r="U16" s="4"/>
      <c r="V16" s="4"/>
      <c r="W16" s="4"/>
    </row>
    <row r="17" spans="1:23" ht="23.1" customHeight="1">
      <c r="A17" s="91"/>
      <c r="B17" s="50" t="s">
        <v>118</v>
      </c>
      <c r="F17" s="94">
        <f>SUM(F15:F16)</f>
        <v>0</v>
      </c>
      <c r="G17" s="3"/>
      <c r="H17" s="94">
        <f>SUM(H15:H16)</f>
        <v>0</v>
      </c>
      <c r="I17" s="3"/>
      <c r="J17" s="94">
        <f>SUM(J15:J16)</f>
        <v>0</v>
      </c>
      <c r="K17" s="3"/>
      <c r="L17" s="27">
        <f>SUM(L15:L16)</f>
        <v>8971054.1230001599</v>
      </c>
      <c r="M17" s="53"/>
      <c r="N17" s="27">
        <f>SUM(N15:N16)</f>
        <v>0</v>
      </c>
      <c r="O17" s="3"/>
      <c r="P17" s="27">
        <f>SUM(P15:P16)</f>
        <v>8971054.1230001599</v>
      </c>
      <c r="Q17" s="4"/>
      <c r="R17" s="4"/>
      <c r="S17" s="4"/>
      <c r="T17" s="4"/>
      <c r="U17" s="4"/>
      <c r="V17" s="4"/>
      <c r="W17" s="4"/>
    </row>
    <row r="18" spans="1:23" ht="23.1" customHeight="1" thickBot="1">
      <c r="A18" s="50" t="s">
        <v>119</v>
      </c>
      <c r="F18" s="95">
        <f>+F13+F17</f>
        <v>300000000</v>
      </c>
      <c r="G18" s="23"/>
      <c r="H18" s="95">
        <f>+H13+H17</f>
        <v>278374901.60000002</v>
      </c>
      <c r="I18" s="23"/>
      <c r="J18" s="95">
        <f>+J13+J17</f>
        <v>30000000</v>
      </c>
      <c r="K18" s="23"/>
      <c r="L18" s="95">
        <f>+L13+L17</f>
        <v>-4677915.4969998393</v>
      </c>
      <c r="M18" s="53"/>
      <c r="N18" s="95">
        <f>+N13+N17</f>
        <v>11012906.700000001</v>
      </c>
      <c r="O18" s="23"/>
      <c r="P18" s="95">
        <f>+P13+P17</f>
        <v>614709892.80300021</v>
      </c>
      <c r="Q18" s="4"/>
      <c r="R18" s="4"/>
      <c r="S18" s="4"/>
      <c r="T18" s="4"/>
      <c r="U18" s="4"/>
      <c r="V18" s="4"/>
      <c r="W18" s="4"/>
    </row>
    <row r="19" spans="1:23" ht="23.1" customHeight="1" thickTop="1">
      <c r="A19" s="50" t="s">
        <v>120</v>
      </c>
      <c r="F19" s="89"/>
      <c r="G19" s="23"/>
      <c r="H19" s="89"/>
      <c r="I19" s="23"/>
      <c r="J19" s="89"/>
      <c r="K19" s="23"/>
      <c r="L19" s="89"/>
      <c r="M19" s="53"/>
      <c r="N19" s="89"/>
      <c r="O19" s="23"/>
      <c r="P19" s="89"/>
      <c r="Q19" s="4"/>
      <c r="R19" s="4"/>
      <c r="S19" s="4"/>
      <c r="T19" s="4"/>
      <c r="U19" s="4"/>
      <c r="V19" s="4"/>
      <c r="W19" s="4"/>
    </row>
    <row r="20" spans="1:23" ht="23.1" customHeight="1">
      <c r="A20" s="50" t="s">
        <v>121</v>
      </c>
      <c r="F20" s="89">
        <v>300000000</v>
      </c>
      <c r="G20" s="23"/>
      <c r="H20" s="89">
        <v>278374901.60000002</v>
      </c>
      <c r="I20" s="23"/>
      <c r="J20" s="89">
        <v>30000000</v>
      </c>
      <c r="K20" s="23"/>
      <c r="L20" s="89">
        <v>3880222.0400006399</v>
      </c>
      <c r="M20" s="53"/>
      <c r="N20" s="89">
        <v>14347672.300000001</v>
      </c>
      <c r="O20" s="23"/>
      <c r="P20" s="3">
        <f>SUM(F20:N20)</f>
        <v>626602795.94000065</v>
      </c>
      <c r="Q20" s="4"/>
      <c r="R20" s="4"/>
      <c r="S20" s="4"/>
      <c r="T20" s="4"/>
      <c r="U20" s="4"/>
      <c r="V20" s="4"/>
      <c r="W20" s="4"/>
    </row>
    <row r="21" spans="1:23" ht="23.1" customHeight="1">
      <c r="A21" s="91" t="s">
        <v>116</v>
      </c>
      <c r="B21" s="91"/>
      <c r="F21" s="90"/>
      <c r="G21" s="21"/>
      <c r="H21" s="90"/>
      <c r="I21" s="22"/>
      <c r="J21" s="90"/>
      <c r="K21" s="22"/>
      <c r="L21" s="23"/>
      <c r="M21" s="53"/>
      <c r="N21" s="92"/>
      <c r="O21" s="22"/>
      <c r="P21" s="23"/>
      <c r="Q21" s="4"/>
      <c r="R21" s="4"/>
      <c r="S21" s="4"/>
      <c r="T21" s="4"/>
      <c r="U21" s="4"/>
      <c r="V21" s="4"/>
      <c r="W21" s="4"/>
    </row>
    <row r="22" spans="1:23" ht="23.1" customHeight="1">
      <c r="A22" s="91"/>
      <c r="B22" s="50" t="s">
        <v>117</v>
      </c>
      <c r="F22" s="90">
        <v>0</v>
      </c>
      <c r="G22" s="4"/>
      <c r="H22" s="90">
        <v>0</v>
      </c>
      <c r="I22" s="6"/>
      <c r="J22" s="90">
        <v>0</v>
      </c>
      <c r="K22" s="6"/>
      <c r="L22" s="3">
        <v>26639112.430000007</v>
      </c>
      <c r="M22" s="53"/>
      <c r="N22" s="92">
        <v>0</v>
      </c>
      <c r="O22" s="6"/>
      <c r="P22" s="3">
        <f>SUM(F22:N22)</f>
        <v>26639112.430000007</v>
      </c>
      <c r="Q22" s="4"/>
      <c r="R22" s="4"/>
      <c r="S22" s="4"/>
      <c r="T22" s="4"/>
      <c r="U22" s="4"/>
      <c r="V22" s="4"/>
      <c r="W22" s="4"/>
    </row>
    <row r="23" spans="1:23" ht="23.1" customHeight="1">
      <c r="A23" s="91"/>
      <c r="B23" s="50" t="s">
        <v>90</v>
      </c>
      <c r="F23" s="96">
        <v>0</v>
      </c>
      <c r="G23" s="4"/>
      <c r="H23" s="96">
        <v>0</v>
      </c>
      <c r="I23" s="6"/>
      <c r="J23" s="96">
        <v>0</v>
      </c>
      <c r="K23" s="6"/>
      <c r="L23" s="26">
        <v>0</v>
      </c>
      <c r="M23" s="53"/>
      <c r="N23" s="26">
        <v>0</v>
      </c>
      <c r="O23" s="6"/>
      <c r="P23" s="26">
        <f>SUM(F23:N23)</f>
        <v>0</v>
      </c>
      <c r="Q23" s="4"/>
      <c r="R23" s="4"/>
      <c r="S23" s="4"/>
      <c r="T23" s="4"/>
      <c r="U23" s="4"/>
      <c r="V23" s="4"/>
      <c r="W23" s="4"/>
    </row>
    <row r="24" spans="1:23" ht="23.1" customHeight="1">
      <c r="A24" s="91"/>
      <c r="B24" s="50" t="s">
        <v>118</v>
      </c>
      <c r="F24" s="97">
        <f>SUM(F22:F23)</f>
        <v>0</v>
      </c>
      <c r="G24" s="4"/>
      <c r="H24" s="97">
        <f>SUM(H22:H23)</f>
        <v>0</v>
      </c>
      <c r="I24" s="6"/>
      <c r="J24" s="97">
        <f>SUM(J22:J23)</f>
        <v>0</v>
      </c>
      <c r="K24" s="6"/>
      <c r="L24" s="27">
        <f>SUM(L22:L23)</f>
        <v>26639112.430000007</v>
      </c>
      <c r="M24" s="53"/>
      <c r="N24" s="27">
        <f>SUM(N22:N23)</f>
        <v>0</v>
      </c>
      <c r="O24" s="6"/>
      <c r="P24" s="27">
        <f>SUM(P22:P23)</f>
        <v>26639112.430000007</v>
      </c>
      <c r="Q24" s="4"/>
      <c r="R24" s="4"/>
      <c r="S24" s="4"/>
      <c r="T24" s="4"/>
      <c r="U24" s="4"/>
      <c r="V24" s="4"/>
      <c r="W24" s="4"/>
    </row>
    <row r="25" spans="1:23" ht="23.1" customHeight="1" thickBot="1">
      <c r="A25" s="50" t="s">
        <v>122</v>
      </c>
      <c r="F25" s="98">
        <f>+F20+F24</f>
        <v>300000000</v>
      </c>
      <c r="G25" s="4"/>
      <c r="H25" s="98">
        <f>+H20+H24</f>
        <v>278374901.60000002</v>
      </c>
      <c r="I25" s="6"/>
      <c r="J25" s="98">
        <f>+J20+J24</f>
        <v>30000000</v>
      </c>
      <c r="K25" s="6"/>
      <c r="L25" s="98">
        <f>+L20+L24</f>
        <v>30519334.470000647</v>
      </c>
      <c r="M25" s="53"/>
      <c r="N25" s="98">
        <f>+N20+N24</f>
        <v>14347672.300000001</v>
      </c>
      <c r="O25" s="6"/>
      <c r="P25" s="98">
        <f>+P20+P24</f>
        <v>653241908.3700006</v>
      </c>
      <c r="Q25" s="4"/>
      <c r="R25" s="4"/>
      <c r="S25" s="4"/>
      <c r="T25" s="4"/>
      <c r="U25" s="4"/>
      <c r="V25" s="4"/>
      <c r="W25" s="4"/>
    </row>
    <row r="26" spans="1:23" ht="23.1" customHeight="1" thickTop="1">
      <c r="F26" s="90"/>
      <c r="G26" s="4"/>
      <c r="H26" s="90"/>
      <c r="I26" s="6"/>
      <c r="J26" s="90"/>
      <c r="K26" s="6"/>
      <c r="L26" s="3"/>
      <c r="M26" s="53"/>
      <c r="N26" s="92"/>
      <c r="O26" s="6"/>
      <c r="P26" s="90"/>
      <c r="Q26" s="4"/>
      <c r="R26" s="4"/>
      <c r="S26" s="4"/>
      <c r="T26" s="4"/>
      <c r="U26" s="4"/>
      <c r="V26" s="4"/>
      <c r="W26" s="4"/>
    </row>
    <row r="27" spans="1:23" ht="23.1" customHeight="1">
      <c r="A27" s="50" t="s">
        <v>33</v>
      </c>
      <c r="F27" s="90"/>
      <c r="G27" s="4"/>
      <c r="H27" s="90"/>
      <c r="I27" s="6"/>
      <c r="J27" s="90"/>
      <c r="K27" s="6"/>
      <c r="L27" s="3"/>
      <c r="M27" s="53"/>
      <c r="N27" s="92"/>
      <c r="O27" s="6"/>
      <c r="P27" s="90"/>
      <c r="Q27" s="4"/>
      <c r="R27" s="4"/>
      <c r="S27" s="4"/>
      <c r="T27" s="4"/>
      <c r="U27" s="4"/>
      <c r="V27" s="4"/>
      <c r="W27" s="4"/>
    </row>
    <row r="28" spans="1:23" ht="23.1" customHeight="1">
      <c r="F28" s="90"/>
      <c r="G28" s="4"/>
      <c r="H28" s="90"/>
      <c r="I28" s="6"/>
      <c r="J28" s="90"/>
      <c r="K28" s="6"/>
      <c r="L28" s="3"/>
      <c r="M28" s="53"/>
      <c r="N28" s="92"/>
      <c r="O28" s="6"/>
      <c r="P28" s="90"/>
      <c r="Q28" s="4"/>
      <c r="R28" s="4"/>
      <c r="S28" s="4"/>
      <c r="T28" s="4"/>
      <c r="U28" s="4"/>
      <c r="V28" s="4"/>
      <c r="W28" s="4"/>
    </row>
    <row r="29" spans="1:23" ht="23.1" customHeight="1">
      <c r="F29" s="90"/>
      <c r="G29" s="4"/>
      <c r="H29" s="90"/>
      <c r="I29" s="6"/>
      <c r="J29" s="90"/>
      <c r="K29" s="6"/>
      <c r="L29" s="3"/>
      <c r="M29" s="53"/>
      <c r="N29" s="92"/>
      <c r="O29" s="6"/>
      <c r="P29" s="90"/>
      <c r="Q29" s="4"/>
      <c r="R29" s="4"/>
      <c r="S29" s="4"/>
      <c r="T29" s="4"/>
      <c r="U29" s="4"/>
      <c r="V29" s="4"/>
      <c r="W29" s="4"/>
    </row>
    <row r="30" spans="1:23" ht="23.1" customHeight="1">
      <c r="F30" s="90"/>
      <c r="G30" s="4"/>
      <c r="H30" s="90"/>
      <c r="I30" s="6"/>
      <c r="J30" s="90"/>
      <c r="K30" s="6"/>
      <c r="L30" s="3"/>
      <c r="M30" s="53"/>
      <c r="N30" s="38"/>
      <c r="O30" s="6"/>
      <c r="P30" s="90"/>
      <c r="Q30" s="4"/>
      <c r="R30" s="4"/>
      <c r="S30" s="4"/>
      <c r="T30" s="4"/>
      <c r="U30" s="4"/>
      <c r="V30" s="4"/>
      <c r="W30" s="4"/>
    </row>
    <row r="31" spans="1:23" ht="23.1" customHeight="1">
      <c r="F31" s="90"/>
      <c r="G31" s="4"/>
      <c r="H31" s="90"/>
      <c r="I31" s="6"/>
      <c r="J31" s="90"/>
      <c r="K31" s="6"/>
      <c r="L31" s="3"/>
      <c r="M31" s="53"/>
      <c r="N31" s="38"/>
      <c r="O31" s="6"/>
      <c r="P31" s="90"/>
      <c r="Q31" s="4"/>
      <c r="R31" s="4"/>
      <c r="S31" s="4"/>
      <c r="T31" s="4"/>
      <c r="U31" s="4"/>
      <c r="V31" s="4"/>
      <c r="W31" s="4"/>
    </row>
    <row r="32" spans="1:23" ht="23.1" customHeight="1">
      <c r="F32" s="90"/>
      <c r="G32" s="4"/>
      <c r="H32" s="90"/>
      <c r="I32" s="6"/>
      <c r="J32" s="90"/>
      <c r="K32" s="6"/>
      <c r="L32" s="3"/>
      <c r="M32" s="53"/>
      <c r="N32" s="38"/>
      <c r="O32" s="6"/>
      <c r="P32" s="90"/>
      <c r="Q32" s="4"/>
      <c r="R32" s="4"/>
      <c r="S32" s="4"/>
      <c r="T32" s="4"/>
      <c r="U32" s="4"/>
      <c r="V32" s="4"/>
      <c r="W32" s="4"/>
    </row>
    <row r="33" spans="6:23" ht="23.1" customHeight="1">
      <c r="F33" s="90"/>
      <c r="G33" s="4"/>
      <c r="H33" s="90"/>
      <c r="I33" s="6"/>
      <c r="J33" s="90"/>
      <c r="K33" s="6"/>
      <c r="L33" s="3"/>
      <c r="M33" s="53"/>
      <c r="N33" s="38"/>
      <c r="O33" s="6"/>
      <c r="P33" s="90"/>
      <c r="Q33" s="4"/>
      <c r="R33" s="4"/>
      <c r="S33" s="4"/>
      <c r="T33" s="4"/>
      <c r="U33" s="4"/>
      <c r="V33" s="4"/>
      <c r="W33" s="4"/>
    </row>
    <row r="34" spans="6:23" ht="23.1" customHeight="1">
      <c r="F34" s="90"/>
      <c r="G34" s="4"/>
      <c r="H34" s="90"/>
      <c r="I34" s="6"/>
      <c r="J34" s="90"/>
      <c r="K34" s="6"/>
      <c r="L34" s="3"/>
      <c r="M34" s="3"/>
      <c r="N34" s="38"/>
      <c r="O34" s="6"/>
      <c r="P34" s="90"/>
      <c r="Q34" s="4"/>
      <c r="R34" s="4"/>
      <c r="S34" s="4"/>
      <c r="T34" s="4"/>
      <c r="U34" s="4"/>
      <c r="V34" s="4"/>
      <c r="W34" s="4"/>
    </row>
    <row r="35" spans="6:23" ht="23.1" customHeight="1">
      <c r="F35" s="90"/>
      <c r="G35" s="4"/>
      <c r="H35" s="90"/>
      <c r="I35" s="6"/>
      <c r="J35" s="90"/>
      <c r="K35" s="6"/>
      <c r="L35" s="3"/>
      <c r="M35" s="3"/>
      <c r="N35" s="38"/>
      <c r="O35" s="6"/>
      <c r="P35" s="90"/>
      <c r="Q35" s="4"/>
      <c r="R35" s="4"/>
      <c r="S35" s="4"/>
      <c r="T35" s="4"/>
      <c r="U35" s="4"/>
      <c r="V35" s="4"/>
      <c r="W35" s="4"/>
    </row>
    <row r="36" spans="6:23" ht="23.1" customHeight="1">
      <c r="F36" s="90"/>
      <c r="G36" s="4"/>
      <c r="H36" s="90"/>
      <c r="I36" s="6"/>
      <c r="J36" s="90"/>
      <c r="K36" s="6"/>
      <c r="L36" s="3"/>
      <c r="M36" s="3"/>
      <c r="N36" s="38"/>
      <c r="O36" s="6"/>
      <c r="P36" s="90"/>
      <c r="Q36" s="4"/>
      <c r="R36" s="4"/>
      <c r="S36" s="4"/>
      <c r="T36" s="4"/>
      <c r="U36" s="4"/>
      <c r="V36" s="4"/>
      <c r="W36" s="4"/>
    </row>
    <row r="37" spans="6:23" ht="23.1" customHeight="1">
      <c r="F37" s="90"/>
      <c r="G37" s="4"/>
      <c r="H37" s="90"/>
      <c r="I37" s="6"/>
      <c r="J37" s="90"/>
      <c r="K37" s="6"/>
      <c r="L37" s="3"/>
      <c r="M37" s="3"/>
      <c r="N37" s="38"/>
      <c r="O37" s="6"/>
      <c r="P37" s="90"/>
      <c r="Q37" s="4"/>
      <c r="R37" s="4"/>
      <c r="S37" s="4"/>
      <c r="T37" s="4"/>
      <c r="U37" s="4"/>
      <c r="V37" s="4"/>
      <c r="W37" s="4"/>
    </row>
    <row r="38" spans="6:23" ht="23.1" customHeight="1">
      <c r="F38" s="90"/>
      <c r="G38" s="4"/>
      <c r="H38" s="90"/>
      <c r="I38" s="6"/>
      <c r="J38" s="90"/>
      <c r="K38" s="6"/>
      <c r="L38" s="3"/>
      <c r="M38" s="3"/>
      <c r="N38" s="38"/>
      <c r="O38" s="6"/>
      <c r="P38" s="90"/>
      <c r="Q38" s="4"/>
      <c r="R38" s="4"/>
      <c r="S38" s="4"/>
      <c r="T38" s="4"/>
      <c r="U38" s="4"/>
      <c r="V38" s="4"/>
      <c r="W38" s="4"/>
    </row>
    <row r="39" spans="6:23" ht="23.1" customHeight="1">
      <c r="F39" s="90"/>
      <c r="G39" s="4"/>
      <c r="H39" s="90"/>
      <c r="I39" s="6"/>
      <c r="J39" s="90"/>
      <c r="K39" s="6"/>
      <c r="L39" s="3"/>
      <c r="M39" s="3"/>
      <c r="N39" s="38"/>
      <c r="O39" s="6"/>
      <c r="P39" s="90"/>
      <c r="Q39" s="4"/>
      <c r="R39" s="4"/>
      <c r="S39" s="4"/>
      <c r="T39" s="4"/>
      <c r="U39" s="4"/>
      <c r="V39" s="4"/>
      <c r="W39" s="4"/>
    </row>
    <row r="40" spans="6:23" ht="23.1" customHeight="1">
      <c r="F40" s="90"/>
      <c r="G40" s="4"/>
      <c r="H40" s="90"/>
      <c r="I40" s="6"/>
      <c r="J40" s="90"/>
      <c r="K40" s="6"/>
      <c r="L40" s="3"/>
      <c r="M40" s="3"/>
      <c r="N40" s="38"/>
      <c r="O40" s="6"/>
      <c r="P40" s="90"/>
      <c r="Q40" s="4"/>
      <c r="R40" s="4"/>
      <c r="S40" s="4"/>
      <c r="T40" s="4"/>
      <c r="U40" s="4"/>
      <c r="V40" s="4"/>
      <c r="W40" s="4"/>
    </row>
    <row r="41" spans="6:23" ht="23.1" customHeight="1">
      <c r="F41" s="90"/>
      <c r="G41" s="4"/>
      <c r="H41" s="90"/>
      <c r="I41" s="6"/>
      <c r="J41" s="90"/>
      <c r="K41" s="6"/>
      <c r="L41" s="3"/>
      <c r="M41" s="3"/>
      <c r="N41" s="38"/>
      <c r="O41" s="6"/>
      <c r="P41" s="90"/>
      <c r="Q41" s="4"/>
      <c r="R41" s="4"/>
      <c r="S41" s="4"/>
      <c r="T41" s="4"/>
      <c r="U41" s="4"/>
      <c r="V41" s="4"/>
      <c r="W41" s="4"/>
    </row>
    <row r="42" spans="6:23" ht="23.1" customHeight="1">
      <c r="F42" s="90"/>
      <c r="G42" s="4"/>
      <c r="H42" s="90"/>
      <c r="I42" s="6"/>
      <c r="J42" s="90"/>
      <c r="K42" s="6"/>
      <c r="L42" s="3"/>
      <c r="M42" s="3"/>
      <c r="N42" s="38"/>
      <c r="O42" s="6"/>
      <c r="P42" s="90"/>
      <c r="Q42" s="4"/>
      <c r="R42" s="4"/>
      <c r="S42" s="4"/>
      <c r="T42" s="4"/>
      <c r="U42" s="4"/>
      <c r="V42" s="4"/>
      <c r="W42" s="4"/>
    </row>
    <row r="43" spans="6:23" ht="23.1" customHeight="1">
      <c r="F43" s="90"/>
      <c r="G43" s="4"/>
      <c r="H43" s="90"/>
      <c r="I43" s="6"/>
      <c r="J43" s="90"/>
      <c r="K43" s="6"/>
      <c r="L43" s="3"/>
      <c r="M43" s="3"/>
      <c r="N43" s="38"/>
      <c r="O43" s="6"/>
      <c r="P43" s="90"/>
      <c r="Q43" s="4"/>
      <c r="R43" s="4"/>
      <c r="S43" s="4"/>
      <c r="T43" s="4"/>
      <c r="U43" s="4"/>
      <c r="V43" s="4"/>
      <c r="W43" s="4"/>
    </row>
    <row r="44" spans="6:23" ht="23.1" customHeight="1">
      <c r="F44" s="90"/>
      <c r="G44" s="4"/>
      <c r="H44" s="90"/>
      <c r="I44" s="6"/>
      <c r="J44" s="90"/>
      <c r="K44" s="6"/>
      <c r="L44" s="3"/>
      <c r="M44" s="3"/>
      <c r="N44" s="38"/>
      <c r="O44" s="6"/>
      <c r="P44" s="90"/>
      <c r="Q44" s="4"/>
      <c r="R44" s="4"/>
      <c r="S44" s="4"/>
      <c r="T44" s="4"/>
      <c r="U44" s="4"/>
      <c r="V44" s="4"/>
      <c r="W44" s="4"/>
    </row>
    <row r="45" spans="6:23" ht="23.1" customHeight="1">
      <c r="F45" s="90"/>
      <c r="G45" s="4"/>
      <c r="H45" s="90"/>
      <c r="I45" s="6"/>
      <c r="J45" s="90"/>
      <c r="K45" s="6"/>
      <c r="L45" s="3"/>
      <c r="M45" s="3"/>
      <c r="N45" s="38"/>
      <c r="O45" s="6"/>
      <c r="P45" s="90"/>
      <c r="Q45" s="4"/>
      <c r="R45" s="4"/>
      <c r="S45" s="4"/>
      <c r="T45" s="4"/>
      <c r="U45" s="4"/>
      <c r="V45" s="4"/>
      <c r="W45" s="4"/>
    </row>
    <row r="46" spans="6:23" ht="23.1" customHeight="1">
      <c r="F46" s="90"/>
      <c r="G46" s="4"/>
      <c r="H46" s="90"/>
      <c r="I46" s="6"/>
      <c r="J46" s="90"/>
      <c r="K46" s="6"/>
      <c r="L46" s="3"/>
      <c r="M46" s="3"/>
      <c r="N46" s="38"/>
      <c r="O46" s="6"/>
      <c r="P46" s="90"/>
      <c r="Q46" s="4"/>
      <c r="R46" s="4"/>
      <c r="S46" s="4"/>
      <c r="T46" s="4"/>
      <c r="U46" s="4"/>
      <c r="V46" s="4"/>
      <c r="W46" s="4"/>
    </row>
    <row r="47" spans="6:23" ht="23.1" customHeight="1">
      <c r="F47" s="90"/>
      <c r="G47" s="4"/>
      <c r="H47" s="90"/>
      <c r="I47" s="6"/>
      <c r="J47" s="90"/>
      <c r="K47" s="6"/>
      <c r="L47" s="3"/>
      <c r="M47" s="3"/>
      <c r="N47" s="38"/>
      <c r="O47" s="6"/>
      <c r="P47" s="90"/>
      <c r="Q47" s="4"/>
      <c r="R47" s="4"/>
      <c r="S47" s="4"/>
      <c r="T47" s="4"/>
      <c r="U47" s="4"/>
      <c r="V47" s="4"/>
      <c r="W47" s="4"/>
    </row>
    <row r="48" spans="6:23" ht="23.1" customHeight="1">
      <c r="F48" s="90"/>
      <c r="G48" s="4"/>
      <c r="H48" s="90"/>
      <c r="I48" s="6"/>
      <c r="J48" s="90"/>
      <c r="K48" s="6"/>
      <c r="L48" s="3"/>
      <c r="M48" s="3"/>
      <c r="N48" s="38"/>
      <c r="O48" s="6"/>
      <c r="P48" s="90"/>
      <c r="Q48" s="4"/>
      <c r="R48" s="4"/>
      <c r="S48" s="4"/>
      <c r="T48" s="4"/>
      <c r="U48" s="4"/>
      <c r="V48" s="4"/>
      <c r="W48" s="4"/>
    </row>
    <row r="49" spans="1:25" ht="23.1" customHeight="1">
      <c r="F49" s="90"/>
      <c r="G49" s="4"/>
      <c r="H49" s="90"/>
      <c r="I49" s="6"/>
      <c r="J49" s="90"/>
      <c r="K49" s="6"/>
      <c r="L49" s="3"/>
      <c r="M49" s="3"/>
      <c r="N49" s="38"/>
      <c r="O49" s="6"/>
      <c r="P49" s="90"/>
      <c r="Q49" s="4"/>
      <c r="R49" s="4"/>
      <c r="S49" s="4"/>
      <c r="T49" s="4"/>
      <c r="U49" s="4"/>
      <c r="V49" s="4"/>
      <c r="W49" s="4"/>
    </row>
    <row r="50" spans="1:25" ht="23.1" customHeight="1">
      <c r="F50" s="90"/>
      <c r="G50" s="4"/>
      <c r="H50" s="90"/>
      <c r="I50" s="6"/>
      <c r="J50" s="90"/>
      <c r="K50" s="6"/>
      <c r="L50" s="3"/>
      <c r="M50" s="3"/>
      <c r="N50" s="38"/>
      <c r="O50" s="6"/>
      <c r="P50" s="90"/>
      <c r="Q50" s="4"/>
      <c r="R50" s="4"/>
      <c r="S50" s="4"/>
      <c r="T50" s="4"/>
      <c r="U50" s="4"/>
      <c r="V50" s="4"/>
      <c r="W50" s="4"/>
    </row>
    <row r="51" spans="1:25" ht="23.1" customHeight="1">
      <c r="F51" s="90"/>
      <c r="G51" s="4"/>
      <c r="H51" s="90"/>
      <c r="I51" s="6"/>
      <c r="J51" s="90"/>
      <c r="K51" s="6"/>
      <c r="L51" s="3"/>
      <c r="M51" s="3"/>
      <c r="N51" s="38"/>
      <c r="O51" s="6"/>
      <c r="P51" s="90"/>
      <c r="Q51" s="4"/>
      <c r="R51" s="4"/>
      <c r="S51" s="4"/>
      <c r="T51" s="4"/>
      <c r="U51" s="4"/>
      <c r="V51" s="4"/>
      <c r="W51" s="4"/>
    </row>
    <row r="52" spans="1:25" ht="23.1" customHeight="1">
      <c r="F52" s="90"/>
      <c r="G52" s="4"/>
      <c r="H52" s="90"/>
      <c r="I52" s="6"/>
      <c r="J52" s="90"/>
      <c r="K52" s="6"/>
      <c r="L52" s="3"/>
      <c r="M52" s="3"/>
      <c r="N52" s="38"/>
      <c r="O52" s="6"/>
      <c r="P52" s="90"/>
      <c r="Q52" s="4"/>
      <c r="R52" s="4"/>
      <c r="S52" s="4"/>
      <c r="T52" s="4"/>
      <c r="U52" s="4"/>
      <c r="V52" s="4"/>
      <c r="W52" s="4"/>
    </row>
    <row r="53" spans="1:25" ht="29.85" customHeight="1">
      <c r="F53" s="90"/>
      <c r="G53" s="4"/>
      <c r="H53" s="90"/>
      <c r="I53" s="6"/>
      <c r="J53" s="90"/>
      <c r="K53" s="6"/>
      <c r="L53" s="3"/>
      <c r="M53" s="3"/>
      <c r="N53" s="38"/>
      <c r="O53" s="6"/>
      <c r="P53" s="90"/>
      <c r="Q53" s="4"/>
      <c r="R53" s="4"/>
      <c r="S53" s="4"/>
      <c r="T53" s="4"/>
      <c r="U53" s="4"/>
      <c r="V53" s="4"/>
      <c r="W53" s="4"/>
    </row>
    <row r="54" spans="1:25" ht="23.1" customHeight="1">
      <c r="F54" s="90"/>
      <c r="G54" s="4"/>
      <c r="H54" s="90"/>
      <c r="I54" s="6"/>
      <c r="J54" s="90"/>
      <c r="K54" s="6"/>
      <c r="L54" s="3"/>
      <c r="M54" s="3"/>
      <c r="N54" s="38"/>
      <c r="O54" s="6"/>
      <c r="P54" s="90"/>
      <c r="Q54" s="4"/>
      <c r="R54" s="4"/>
      <c r="S54" s="4"/>
      <c r="T54" s="4"/>
      <c r="U54" s="4"/>
      <c r="V54" s="4"/>
      <c r="W54" s="4"/>
    </row>
    <row r="55" spans="1:25" ht="23.1" customHeight="1">
      <c r="A55" s="62"/>
      <c r="F55" s="6"/>
      <c r="G55" s="6"/>
      <c r="H55" s="6"/>
      <c r="I55" s="6"/>
      <c r="J55" s="6"/>
      <c r="K55" s="6"/>
      <c r="L55" s="6"/>
      <c r="M55" s="6"/>
      <c r="N55" s="39"/>
      <c r="O55" s="6"/>
      <c r="P55" s="17" t="s">
        <v>123</v>
      </c>
      <c r="Q55" s="4"/>
      <c r="R55" s="4"/>
      <c r="S55" s="4"/>
      <c r="T55" s="4"/>
      <c r="U55" s="4"/>
      <c r="V55" s="4"/>
      <c r="W55" s="4"/>
      <c r="X55" s="4"/>
      <c r="Y55" s="4"/>
    </row>
    <row r="56" spans="1:25" ht="21.95" customHeight="1">
      <c r="N56" s="39"/>
    </row>
    <row r="57" spans="1:25" ht="21.95" customHeight="1">
      <c r="F57" s="4"/>
      <c r="G57" s="4"/>
      <c r="H57" s="4"/>
      <c r="I57" s="4"/>
      <c r="J57" s="4"/>
      <c r="K57" s="4"/>
      <c r="L57" s="4"/>
      <c r="M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21.95" customHeight="1">
      <c r="F58" s="4"/>
      <c r="G58" s="4"/>
      <c r="H58" s="4"/>
      <c r="I58" s="4"/>
      <c r="J58" s="4"/>
      <c r="K58" s="4"/>
      <c r="L58" s="4"/>
      <c r="M58" s="4"/>
      <c r="N58" s="39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21.95" customHeight="1">
      <c r="F59" s="4"/>
      <c r="G59" s="4"/>
      <c r="H59" s="4"/>
      <c r="I59" s="4"/>
      <c r="J59" s="4"/>
      <c r="K59" s="4"/>
      <c r="L59" s="4"/>
      <c r="M59" s="4"/>
      <c r="N59" s="39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21.95" customHeight="1">
      <c r="N60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91" customWidth="1"/>
    <col min="2" max="2" width="3.83203125" style="91" customWidth="1"/>
    <col min="3" max="3" width="5.1640625" style="91" customWidth="1"/>
    <col min="4" max="4" width="26.1640625" style="91" customWidth="1"/>
    <col min="5" max="5" width="1" style="91" customWidth="1"/>
    <col min="6" max="6" width="18.83203125" style="91" customWidth="1"/>
    <col min="7" max="7" width="1" style="91" customWidth="1"/>
    <col min="8" max="8" width="18.83203125" style="91" customWidth="1"/>
    <col min="9" max="9" width="1" style="91" customWidth="1"/>
    <col min="10" max="10" width="18.83203125" style="91" customWidth="1"/>
    <col min="11" max="11" width="1" style="91" customWidth="1"/>
    <col min="12" max="12" width="18.83203125" style="91" customWidth="1"/>
    <col min="13" max="13" width="1" style="91" customWidth="1"/>
    <col min="14" max="14" width="23.83203125" style="91" customWidth="1"/>
    <col min="15" max="15" width="1" style="91" customWidth="1"/>
    <col min="16" max="16" width="18.83203125" style="91" customWidth="1"/>
    <col min="17" max="17" width="3.1640625" style="91" customWidth="1"/>
    <col min="18" max="18" width="17" style="4" customWidth="1"/>
    <col min="19" max="19" width="17.33203125" style="4" customWidth="1"/>
    <col min="20" max="16384" width="9.33203125" style="91"/>
  </cols>
  <sheetData>
    <row r="1" spans="1:33" s="84" customFormat="1" ht="23.1" customHeight="1">
      <c r="A1" s="66" t="s">
        <v>102</v>
      </c>
      <c r="R1" s="34"/>
      <c r="S1" s="34"/>
    </row>
    <row r="2" spans="1:33" s="84" customFormat="1" ht="23.1" customHeight="1">
      <c r="A2" s="49" t="s">
        <v>124</v>
      </c>
      <c r="L2" s="85"/>
      <c r="R2" s="34"/>
      <c r="S2" s="34"/>
    </row>
    <row r="3" spans="1:33" s="84" customFormat="1" ht="23.1" customHeight="1">
      <c r="A3" s="49" t="str">
        <f>งบเปลี่ยนแปลงงบรวม!A3</f>
        <v>สำหรับงวดหกเดือน สิ้นสุดวันที่ 30 มิถุนายน 2567</v>
      </c>
      <c r="L3" s="99"/>
      <c r="R3" s="34"/>
      <c r="S3" s="34"/>
    </row>
    <row r="4" spans="1:33" s="84" customFormat="1" ht="23.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P4" s="86"/>
      <c r="R4" s="34"/>
      <c r="S4" s="34"/>
    </row>
    <row r="5" spans="1:33" s="84" customFormat="1" ht="23.1" customHeight="1">
      <c r="A5" s="86"/>
      <c r="B5" s="86"/>
      <c r="C5" s="86"/>
      <c r="D5" s="86"/>
      <c r="E5" s="86"/>
      <c r="F5" s="125" t="s">
        <v>3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R5" s="34"/>
      <c r="S5" s="34"/>
    </row>
    <row r="6" spans="1:33" s="84" customFormat="1" ht="23.1" customHeight="1">
      <c r="A6" s="86"/>
      <c r="B6" s="86"/>
      <c r="C6" s="86"/>
      <c r="D6" s="86"/>
      <c r="E6" s="86"/>
      <c r="F6" s="125" t="s">
        <v>5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R6" s="34"/>
      <c r="S6" s="34"/>
    </row>
    <row r="7" spans="1:33" ht="23.1" customHeight="1">
      <c r="F7" s="101"/>
      <c r="N7" s="87" t="s">
        <v>104</v>
      </c>
    </row>
    <row r="8" spans="1:33" ht="23.1" customHeight="1">
      <c r="J8" s="125" t="s">
        <v>63</v>
      </c>
      <c r="K8" s="125"/>
      <c r="L8" s="125"/>
      <c r="N8" s="88" t="s">
        <v>57</v>
      </c>
    </row>
    <row r="9" spans="1:33" ht="23.1" customHeight="1">
      <c r="F9" s="101"/>
      <c r="J9" s="101"/>
      <c r="K9" s="101"/>
      <c r="L9" s="101"/>
      <c r="N9" s="87" t="s">
        <v>105</v>
      </c>
    </row>
    <row r="10" spans="1:33" ht="23.1" customHeight="1">
      <c r="F10" s="101" t="s">
        <v>106</v>
      </c>
      <c r="G10" s="101"/>
      <c r="H10" s="101"/>
      <c r="I10" s="101"/>
      <c r="J10" s="101" t="s">
        <v>107</v>
      </c>
      <c r="K10" s="101"/>
      <c r="L10" s="101"/>
      <c r="M10" s="101"/>
      <c r="N10" s="87" t="s">
        <v>108</v>
      </c>
      <c r="O10" s="101"/>
      <c r="P10" s="101"/>
      <c r="Q10" s="101"/>
      <c r="R10" s="1"/>
      <c r="S10" s="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</row>
    <row r="11" spans="1:33" ht="23.1" customHeight="1">
      <c r="F11" s="100" t="s">
        <v>109</v>
      </c>
      <c r="G11" s="101"/>
      <c r="H11" s="100" t="s">
        <v>110</v>
      </c>
      <c r="I11" s="101"/>
      <c r="J11" s="100" t="s">
        <v>111</v>
      </c>
      <c r="K11" s="101"/>
      <c r="L11" s="100" t="s">
        <v>112</v>
      </c>
      <c r="M11" s="101"/>
      <c r="N11" s="88" t="s">
        <v>113</v>
      </c>
      <c r="O11" s="101"/>
      <c r="P11" s="100" t="s">
        <v>114</v>
      </c>
      <c r="Q11" s="101"/>
      <c r="R11" s="1"/>
      <c r="S11" s="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</row>
    <row r="12" spans="1:33" s="50" customFormat="1" ht="11.45" customHeight="1"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3" ht="23.1" customHeight="1">
      <c r="A13" s="50" t="s">
        <v>115</v>
      </c>
      <c r="B13" s="50"/>
      <c r="C13" s="50"/>
      <c r="D13" s="50"/>
      <c r="F13" s="92">
        <v>300000000</v>
      </c>
      <c r="G13" s="92"/>
      <c r="H13" s="92">
        <v>278374901.60000002</v>
      </c>
      <c r="I13" s="92"/>
      <c r="J13" s="92">
        <v>30000000</v>
      </c>
      <c r="K13" s="38"/>
      <c r="L13" s="102">
        <v>293511961.38999999</v>
      </c>
      <c r="M13" s="38"/>
      <c r="N13" s="40">
        <v>-911521.29</v>
      </c>
      <c r="O13" s="39"/>
      <c r="P13" s="92">
        <f>SUM(F13:N13)</f>
        <v>900975341.70000005</v>
      </c>
      <c r="Q13" s="39"/>
      <c r="T13" s="39"/>
      <c r="U13" s="39"/>
      <c r="V13" s="39"/>
      <c r="W13" s="39"/>
      <c r="X13" s="39"/>
      <c r="Y13" s="39"/>
      <c r="Z13" s="39"/>
    </row>
    <row r="14" spans="1:33" ht="23.1" customHeight="1">
      <c r="A14" s="91" t="s">
        <v>116</v>
      </c>
      <c r="C14" s="50"/>
      <c r="D14" s="50"/>
      <c r="F14" s="92"/>
      <c r="G14" s="92"/>
      <c r="H14" s="92"/>
      <c r="I14" s="92"/>
      <c r="J14" s="92"/>
      <c r="K14" s="38"/>
      <c r="L14" s="92"/>
      <c r="M14" s="38"/>
      <c r="N14" s="92"/>
      <c r="O14" s="39"/>
      <c r="P14" s="92"/>
      <c r="Q14" s="39"/>
      <c r="T14" s="39"/>
      <c r="U14" s="39"/>
      <c r="V14" s="39"/>
      <c r="W14" s="39"/>
      <c r="X14" s="39"/>
      <c r="Y14" s="39"/>
      <c r="Z14" s="39"/>
    </row>
    <row r="15" spans="1:33" ht="23.1" customHeight="1">
      <c r="B15" s="50" t="s">
        <v>117</v>
      </c>
      <c r="C15" s="50"/>
      <c r="D15" s="50"/>
      <c r="F15" s="90">
        <v>0</v>
      </c>
      <c r="G15" s="4"/>
      <c r="H15" s="90">
        <v>0</v>
      </c>
      <c r="I15" s="6"/>
      <c r="J15" s="90">
        <v>0</v>
      </c>
      <c r="K15" s="38"/>
      <c r="L15" s="3">
        <v>18751167.600000106</v>
      </c>
      <c r="M15" s="38"/>
      <c r="N15" s="90">
        <v>0</v>
      </c>
      <c r="O15" s="39"/>
      <c r="P15" s="92">
        <f>SUM(F15:N15)</f>
        <v>18751167.600000106</v>
      </c>
      <c r="Q15" s="39"/>
      <c r="T15" s="39"/>
      <c r="U15" s="39"/>
      <c r="V15" s="39"/>
      <c r="W15" s="39"/>
      <c r="X15" s="39"/>
      <c r="Y15" s="39"/>
      <c r="Z15" s="39"/>
    </row>
    <row r="16" spans="1:33" ht="23.1" customHeight="1">
      <c r="B16" s="50" t="s">
        <v>90</v>
      </c>
      <c r="C16" s="50"/>
      <c r="D16" s="50"/>
      <c r="F16" s="96">
        <v>0</v>
      </c>
      <c r="G16" s="4"/>
      <c r="H16" s="96">
        <v>0</v>
      </c>
      <c r="I16" s="6"/>
      <c r="J16" s="96">
        <v>0</v>
      </c>
      <c r="K16" s="38"/>
      <c r="L16" s="26">
        <v>0</v>
      </c>
      <c r="M16" s="38"/>
      <c r="N16" s="26">
        <v>0</v>
      </c>
      <c r="O16" s="39"/>
      <c r="P16" s="103">
        <f>SUM(F16:N16)</f>
        <v>0</v>
      </c>
      <c r="Q16" s="39"/>
      <c r="T16" s="39"/>
      <c r="U16" s="39"/>
      <c r="V16" s="39"/>
      <c r="W16" s="39"/>
      <c r="X16" s="39"/>
      <c r="Y16" s="39"/>
      <c r="Z16" s="39"/>
    </row>
    <row r="17" spans="1:26" ht="23.1" customHeight="1">
      <c r="B17" s="50" t="s">
        <v>118</v>
      </c>
      <c r="C17" s="50"/>
      <c r="D17" s="50"/>
      <c r="F17" s="97">
        <f>SUM(F15:F16)</f>
        <v>0</v>
      </c>
      <c r="G17" s="4"/>
      <c r="H17" s="97">
        <f>SUM(H15:H16)</f>
        <v>0</v>
      </c>
      <c r="I17" s="6"/>
      <c r="J17" s="97">
        <f>SUM(J15:J16)</f>
        <v>0</v>
      </c>
      <c r="K17" s="38"/>
      <c r="L17" s="27">
        <f>SUM(L15:L16)</f>
        <v>18751167.600000106</v>
      </c>
      <c r="M17" s="38"/>
      <c r="N17" s="27">
        <f>SUM(N15:N16)</f>
        <v>0</v>
      </c>
      <c r="O17" s="39"/>
      <c r="P17" s="104">
        <f>SUM(P15:P16)</f>
        <v>18751167.600000106</v>
      </c>
      <c r="Q17" s="39"/>
      <c r="T17" s="39"/>
      <c r="U17" s="39"/>
      <c r="V17" s="39"/>
      <c r="W17" s="39"/>
      <c r="X17" s="39"/>
      <c r="Y17" s="39"/>
      <c r="Z17" s="39"/>
    </row>
    <row r="18" spans="1:26" ht="23.1" customHeight="1" thickBot="1">
      <c r="A18" s="50" t="s">
        <v>119</v>
      </c>
      <c r="B18" s="50"/>
      <c r="C18" s="50"/>
      <c r="D18" s="50"/>
      <c r="F18" s="41">
        <f>+F13+F17</f>
        <v>300000000</v>
      </c>
      <c r="G18" s="38"/>
      <c r="H18" s="41">
        <f>+H13+H17</f>
        <v>278374901.60000002</v>
      </c>
      <c r="I18" s="38"/>
      <c r="J18" s="41">
        <f>+J13+J17</f>
        <v>30000000</v>
      </c>
      <c r="K18" s="38"/>
      <c r="L18" s="41">
        <f>+L13+L17</f>
        <v>312263128.99000007</v>
      </c>
      <c r="M18" s="38"/>
      <c r="N18" s="41">
        <f>+N13+N17</f>
        <v>-911521.29</v>
      </c>
      <c r="O18" s="38"/>
      <c r="P18" s="41">
        <f>+P13+P17</f>
        <v>919726509.30000019</v>
      </c>
      <c r="Q18" s="38"/>
      <c r="R18" s="102"/>
      <c r="T18" s="39"/>
      <c r="U18" s="39"/>
      <c r="V18" s="39"/>
      <c r="W18" s="39"/>
      <c r="X18" s="39"/>
      <c r="Y18" s="39"/>
      <c r="Z18" s="39"/>
    </row>
    <row r="19" spans="1:26" ht="23.1" customHeight="1" thickTop="1">
      <c r="A19" s="50"/>
      <c r="B19" s="50"/>
      <c r="C19" s="50"/>
      <c r="D19" s="50"/>
      <c r="F19" s="40"/>
      <c r="G19" s="38"/>
      <c r="H19" s="40"/>
      <c r="I19" s="38"/>
      <c r="J19" s="40"/>
      <c r="K19" s="38"/>
      <c r="L19" s="40"/>
      <c r="M19" s="38"/>
      <c r="N19" s="40"/>
      <c r="O19" s="38"/>
      <c r="P19" s="40"/>
      <c r="Q19" s="38"/>
      <c r="T19" s="39"/>
      <c r="U19" s="39"/>
      <c r="V19" s="39"/>
      <c r="W19" s="39"/>
      <c r="X19" s="39"/>
      <c r="Y19" s="39"/>
      <c r="Z19" s="39"/>
    </row>
    <row r="20" spans="1:26" ht="23.1" customHeight="1">
      <c r="A20" s="50" t="s">
        <v>121</v>
      </c>
      <c r="B20" s="50"/>
      <c r="C20" s="50"/>
      <c r="D20" s="50"/>
      <c r="F20" s="40">
        <v>300000000</v>
      </c>
      <c r="G20" s="38"/>
      <c r="H20" s="40">
        <v>278374901.60000002</v>
      </c>
      <c r="I20" s="38"/>
      <c r="J20" s="40">
        <v>30000000</v>
      </c>
      <c r="K20" s="38"/>
      <c r="L20" s="40">
        <v>334605859.52999997</v>
      </c>
      <c r="M20" s="38"/>
      <c r="N20" s="40">
        <v>1129905.9099999992</v>
      </c>
      <c r="O20" s="38"/>
      <c r="P20" s="40">
        <f>SUM(F20:N20)</f>
        <v>944110667.03999996</v>
      </c>
      <c r="Q20" s="38"/>
      <c r="T20" s="39"/>
      <c r="U20" s="39"/>
      <c r="V20" s="39"/>
      <c r="W20" s="39"/>
      <c r="X20" s="39"/>
      <c r="Y20" s="39"/>
      <c r="Z20" s="39"/>
    </row>
    <row r="21" spans="1:26" ht="23.1" customHeight="1">
      <c r="A21" s="91" t="s">
        <v>116</v>
      </c>
      <c r="C21" s="50"/>
      <c r="D21" s="50"/>
      <c r="F21" s="40"/>
      <c r="G21" s="40"/>
      <c r="H21" s="40"/>
      <c r="I21" s="40"/>
      <c r="J21" s="40"/>
      <c r="K21" s="40"/>
      <c r="L21" s="40"/>
      <c r="M21" s="40"/>
      <c r="N21" s="23"/>
      <c r="O21" s="40"/>
      <c r="P21" s="23"/>
      <c r="Q21" s="38"/>
      <c r="T21" s="39"/>
      <c r="U21" s="39"/>
      <c r="V21" s="39"/>
      <c r="W21" s="39"/>
      <c r="X21" s="39"/>
      <c r="Y21" s="39"/>
      <c r="Z21" s="39"/>
    </row>
    <row r="22" spans="1:26" ht="23.1" customHeight="1">
      <c r="B22" s="50" t="s">
        <v>117</v>
      </c>
      <c r="C22" s="50"/>
      <c r="D22" s="50"/>
      <c r="F22" s="90">
        <v>0</v>
      </c>
      <c r="G22" s="4"/>
      <c r="H22" s="90">
        <v>0</v>
      </c>
      <c r="I22" s="6"/>
      <c r="J22" s="90">
        <v>0</v>
      </c>
      <c r="K22" s="6"/>
      <c r="L22" s="3">
        <v>38676817.210000314</v>
      </c>
      <c r="M22" s="3"/>
      <c r="N22" s="3">
        <v>0</v>
      </c>
      <c r="O22" s="39"/>
      <c r="P22" s="3">
        <f>SUM(F22:N22)</f>
        <v>38676817.210000314</v>
      </c>
      <c r="Q22" s="39"/>
      <c r="T22" s="39"/>
      <c r="U22" s="39"/>
      <c r="V22" s="39"/>
      <c r="W22" s="39"/>
      <c r="X22" s="39"/>
      <c r="Y22" s="39"/>
      <c r="Z22" s="39"/>
    </row>
    <row r="23" spans="1:26" ht="23.1" customHeight="1">
      <c r="B23" s="50" t="s">
        <v>90</v>
      </c>
      <c r="C23" s="50"/>
      <c r="D23" s="50"/>
      <c r="F23" s="90">
        <v>0</v>
      </c>
      <c r="G23" s="4"/>
      <c r="H23" s="90">
        <v>0</v>
      </c>
      <c r="I23" s="6"/>
      <c r="J23" s="90">
        <v>0</v>
      </c>
      <c r="K23" s="6"/>
      <c r="L23" s="3">
        <v>0</v>
      </c>
      <c r="M23" s="3"/>
      <c r="N23" s="3">
        <v>0</v>
      </c>
      <c r="O23" s="39"/>
      <c r="P23" s="3">
        <f>SUM(F23:N23)</f>
        <v>0</v>
      </c>
      <c r="Q23" s="39"/>
      <c r="T23" s="39"/>
      <c r="U23" s="39"/>
      <c r="V23" s="39"/>
      <c r="W23" s="39"/>
      <c r="X23" s="39"/>
      <c r="Y23" s="39"/>
      <c r="Z23" s="39"/>
    </row>
    <row r="24" spans="1:26" ht="23.1" customHeight="1">
      <c r="B24" s="50" t="s">
        <v>118</v>
      </c>
      <c r="C24" s="50"/>
      <c r="D24" s="50"/>
      <c r="F24" s="97">
        <f>SUM(F22:F23)</f>
        <v>0</v>
      </c>
      <c r="G24" s="4"/>
      <c r="H24" s="97">
        <f>SUM(H22:H23)</f>
        <v>0</v>
      </c>
      <c r="I24" s="6"/>
      <c r="J24" s="97">
        <f>SUM(J22:J23)</f>
        <v>0</v>
      </c>
      <c r="K24" s="6"/>
      <c r="L24" s="27">
        <f>SUM(L22:L23)</f>
        <v>38676817.210000314</v>
      </c>
      <c r="M24" s="3"/>
      <c r="N24" s="27">
        <f>SUM(N22:N23)</f>
        <v>0</v>
      </c>
      <c r="O24" s="39"/>
      <c r="P24" s="27">
        <f>SUM(P22:P23)</f>
        <v>38676817.210000314</v>
      </c>
      <c r="Q24" s="39"/>
      <c r="T24" s="39"/>
      <c r="U24" s="39"/>
      <c r="V24" s="39"/>
      <c r="W24" s="39"/>
      <c r="X24" s="39"/>
      <c r="Y24" s="39"/>
      <c r="Z24" s="39"/>
    </row>
    <row r="25" spans="1:26" ht="23.1" customHeight="1" thickBot="1">
      <c r="A25" s="50" t="s">
        <v>122</v>
      </c>
      <c r="B25" s="50"/>
      <c r="C25" s="50"/>
      <c r="D25" s="50"/>
      <c r="F25" s="41">
        <f>+F20+F24</f>
        <v>300000000</v>
      </c>
      <c r="G25" s="38"/>
      <c r="H25" s="41">
        <f>+H20+H24</f>
        <v>278374901.60000002</v>
      </c>
      <c r="I25" s="38"/>
      <c r="J25" s="41">
        <f>+J20+J24</f>
        <v>30000000</v>
      </c>
      <c r="K25" s="38"/>
      <c r="L25" s="41">
        <f>+L20+L24</f>
        <v>373282676.74000031</v>
      </c>
      <c r="M25" s="38"/>
      <c r="N25" s="41">
        <f>+N20+N24</f>
        <v>1129905.9099999992</v>
      </c>
      <c r="O25" s="38"/>
      <c r="P25" s="41">
        <f>+P20+P24</f>
        <v>982787484.25000024</v>
      </c>
      <c r="Q25" s="38"/>
      <c r="T25" s="39"/>
      <c r="U25" s="39"/>
      <c r="V25" s="39"/>
      <c r="W25" s="39"/>
      <c r="X25" s="39"/>
      <c r="Y25" s="39"/>
      <c r="Z25" s="39"/>
    </row>
    <row r="26" spans="1:26" ht="23.1" customHeight="1" thickTop="1">
      <c r="A26" s="50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T26" s="39"/>
      <c r="U26" s="39"/>
      <c r="V26" s="39"/>
      <c r="W26" s="39"/>
      <c r="X26" s="39"/>
      <c r="Y26" s="39"/>
      <c r="Z26" s="39"/>
    </row>
    <row r="27" spans="1:26" ht="23.1" customHeight="1">
      <c r="A27" s="50" t="s">
        <v>33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T27" s="39"/>
      <c r="U27" s="39"/>
      <c r="V27" s="39"/>
      <c r="W27" s="39"/>
      <c r="X27" s="39"/>
      <c r="Y27" s="39"/>
      <c r="Z27" s="39"/>
    </row>
    <row r="28" spans="1:26" ht="23.1" customHeight="1">
      <c r="A28" s="50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T28" s="39"/>
      <c r="U28" s="39"/>
      <c r="V28" s="39"/>
      <c r="W28" s="39"/>
      <c r="X28" s="39"/>
      <c r="Y28" s="39"/>
      <c r="Z28" s="39"/>
    </row>
    <row r="29" spans="1:26" ht="23.1" customHeight="1">
      <c r="A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T29" s="39"/>
      <c r="U29" s="39"/>
      <c r="V29" s="39"/>
      <c r="W29" s="39"/>
      <c r="X29" s="39"/>
      <c r="Y29" s="39"/>
      <c r="Z29" s="39"/>
    </row>
    <row r="30" spans="1:26" ht="23.1" customHeight="1">
      <c r="A30" s="5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T30" s="39"/>
      <c r="U30" s="39"/>
      <c r="V30" s="39"/>
      <c r="W30" s="39"/>
      <c r="X30" s="39"/>
      <c r="Y30" s="39"/>
      <c r="Z30" s="39"/>
    </row>
    <row r="31" spans="1:26" ht="23.1" customHeight="1">
      <c r="A31" s="50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T31" s="39"/>
      <c r="U31" s="39"/>
      <c r="V31" s="39"/>
      <c r="W31" s="39"/>
      <c r="X31" s="39"/>
      <c r="Y31" s="39"/>
      <c r="Z31" s="39"/>
    </row>
    <row r="32" spans="1:26" ht="23.1" customHeight="1">
      <c r="A32" s="50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T32" s="39"/>
      <c r="U32" s="39"/>
      <c r="V32" s="39"/>
      <c r="W32" s="39"/>
      <c r="X32" s="39"/>
      <c r="Y32" s="39"/>
      <c r="Z32" s="39"/>
    </row>
    <row r="33" spans="1:26" ht="23.1" customHeight="1">
      <c r="A33" s="50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T33" s="39"/>
      <c r="U33" s="39"/>
      <c r="V33" s="39"/>
      <c r="W33" s="39"/>
      <c r="X33" s="39"/>
      <c r="Y33" s="39"/>
      <c r="Z33" s="39"/>
    </row>
    <row r="34" spans="1:26" ht="23.1" customHeight="1">
      <c r="A34" s="50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T34" s="39"/>
      <c r="U34" s="39"/>
      <c r="V34" s="39"/>
      <c r="W34" s="39"/>
      <c r="X34" s="39"/>
      <c r="Y34" s="39"/>
      <c r="Z34" s="39"/>
    </row>
    <row r="35" spans="1:26" ht="23.1" customHeight="1">
      <c r="A35" s="50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T35" s="39"/>
      <c r="U35" s="39"/>
      <c r="V35" s="39"/>
      <c r="W35" s="39"/>
      <c r="X35" s="39"/>
      <c r="Y35" s="39"/>
      <c r="Z35" s="39"/>
    </row>
    <row r="36" spans="1:26" ht="23.1" customHeight="1">
      <c r="A36" s="50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T36" s="39"/>
      <c r="U36" s="39"/>
      <c r="V36" s="39"/>
      <c r="W36" s="39"/>
      <c r="X36" s="39"/>
      <c r="Y36" s="39"/>
      <c r="Z36" s="39"/>
    </row>
    <row r="37" spans="1:26" ht="23.1" customHeight="1">
      <c r="A37" s="50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T37" s="39"/>
      <c r="U37" s="39"/>
      <c r="V37" s="39"/>
      <c r="W37" s="39"/>
      <c r="X37" s="39"/>
      <c r="Y37" s="39"/>
      <c r="Z37" s="39"/>
    </row>
    <row r="38" spans="1:26" ht="23.1" customHeight="1">
      <c r="A38" s="50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T38" s="39"/>
      <c r="U38" s="39"/>
      <c r="V38" s="39"/>
      <c r="W38" s="39"/>
      <c r="X38" s="39"/>
      <c r="Y38" s="39"/>
      <c r="Z38" s="39"/>
    </row>
    <row r="39" spans="1:26" ht="23.1" customHeight="1">
      <c r="A39" s="50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T39" s="39"/>
      <c r="U39" s="39"/>
      <c r="V39" s="39"/>
      <c r="W39" s="39"/>
      <c r="X39" s="39"/>
      <c r="Y39" s="39"/>
      <c r="Z39" s="39"/>
    </row>
    <row r="40" spans="1:26" ht="23.1" customHeight="1">
      <c r="A40" s="50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T40" s="39"/>
      <c r="U40" s="39"/>
      <c r="V40" s="39"/>
      <c r="W40" s="39"/>
      <c r="X40" s="39"/>
      <c r="Y40" s="39"/>
      <c r="Z40" s="39"/>
    </row>
    <row r="41" spans="1:26" ht="23.1" customHeight="1">
      <c r="A41" s="50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T41" s="39"/>
      <c r="U41" s="39"/>
      <c r="V41" s="39"/>
      <c r="W41" s="39"/>
      <c r="X41" s="39"/>
      <c r="Y41" s="39"/>
      <c r="Z41" s="39"/>
    </row>
    <row r="42" spans="1:26" ht="23.1" customHeight="1">
      <c r="A42" s="50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T42" s="39"/>
      <c r="U42" s="39"/>
      <c r="V42" s="39"/>
      <c r="W42" s="39"/>
      <c r="X42" s="39"/>
      <c r="Y42" s="39"/>
      <c r="Z42" s="39"/>
    </row>
    <row r="43" spans="1:26" ht="23.1" customHeight="1">
      <c r="A43" s="50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T43" s="39"/>
      <c r="U43" s="39"/>
      <c r="V43" s="39"/>
      <c r="W43" s="39"/>
      <c r="X43" s="39"/>
      <c r="Y43" s="39"/>
      <c r="Z43" s="39"/>
    </row>
    <row r="44" spans="1:26" ht="23.1" customHeight="1">
      <c r="A44" s="50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T44" s="39"/>
      <c r="U44" s="39"/>
      <c r="V44" s="39"/>
      <c r="W44" s="39"/>
      <c r="X44" s="39"/>
      <c r="Y44" s="39"/>
      <c r="Z44" s="39"/>
    </row>
    <row r="45" spans="1:26" ht="23.1" customHeight="1">
      <c r="A45" s="50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T45" s="39"/>
      <c r="U45" s="39"/>
      <c r="V45" s="39"/>
      <c r="W45" s="39"/>
      <c r="X45" s="39"/>
      <c r="Y45" s="39"/>
      <c r="Z45" s="39"/>
    </row>
    <row r="46" spans="1:26" ht="23.1" customHeight="1">
      <c r="A46" s="50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T46" s="39"/>
      <c r="U46" s="39"/>
      <c r="V46" s="39"/>
      <c r="W46" s="39"/>
      <c r="X46" s="39"/>
      <c r="Y46" s="39"/>
      <c r="Z46" s="39"/>
    </row>
    <row r="47" spans="1:26" ht="23.1" customHeight="1">
      <c r="A47" s="50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T47" s="39"/>
      <c r="U47" s="39"/>
      <c r="V47" s="39"/>
      <c r="W47" s="39"/>
      <c r="X47" s="39"/>
      <c r="Y47" s="39"/>
      <c r="Z47" s="39"/>
    </row>
    <row r="48" spans="1:26" ht="23.1" customHeight="1">
      <c r="A48" s="50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T48" s="39"/>
      <c r="U48" s="39"/>
      <c r="V48" s="39"/>
      <c r="W48" s="39"/>
      <c r="X48" s="39"/>
      <c r="Y48" s="39"/>
      <c r="Z48" s="39"/>
    </row>
    <row r="49" spans="1:26" ht="23.1" customHeight="1">
      <c r="A49" s="50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T49" s="39"/>
      <c r="U49" s="39"/>
      <c r="V49" s="39"/>
      <c r="W49" s="39"/>
      <c r="X49" s="39"/>
      <c r="Y49" s="39"/>
      <c r="Z49" s="39"/>
    </row>
    <row r="50" spans="1:26" ht="23.1" customHeight="1">
      <c r="A50" s="50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T50" s="39"/>
      <c r="U50" s="39"/>
      <c r="V50" s="39"/>
      <c r="W50" s="39"/>
      <c r="X50" s="39"/>
      <c r="Y50" s="39"/>
      <c r="Z50" s="39"/>
    </row>
    <row r="51" spans="1:26" ht="23.1" customHeight="1">
      <c r="A51" s="50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T51" s="39"/>
      <c r="U51" s="39"/>
      <c r="V51" s="39"/>
      <c r="W51" s="39"/>
      <c r="X51" s="39"/>
      <c r="Y51" s="39"/>
      <c r="Z51" s="39"/>
    </row>
    <row r="52" spans="1:26" ht="23.1" customHeight="1">
      <c r="A52" s="50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T52" s="39"/>
      <c r="U52" s="39"/>
      <c r="V52" s="39"/>
      <c r="W52" s="39"/>
      <c r="X52" s="39"/>
      <c r="Y52" s="39"/>
      <c r="Z52" s="39"/>
    </row>
    <row r="53" spans="1:26" ht="29.85" customHeight="1">
      <c r="A53" s="50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T53" s="39"/>
      <c r="U53" s="39"/>
      <c r="V53" s="39"/>
      <c r="W53" s="39"/>
      <c r="X53" s="39"/>
      <c r="Y53" s="39"/>
      <c r="Z53" s="39"/>
    </row>
    <row r="54" spans="1:26" ht="23.1" customHeight="1">
      <c r="A54" s="50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T54" s="39"/>
      <c r="U54" s="39"/>
      <c r="V54" s="39"/>
      <c r="W54" s="39"/>
      <c r="X54" s="39"/>
      <c r="Y54" s="39"/>
      <c r="Z54" s="39"/>
    </row>
    <row r="55" spans="1:26" ht="23.1" customHeight="1">
      <c r="A55" s="62"/>
      <c r="F55" s="38"/>
      <c r="G55" s="38"/>
      <c r="H55" s="38"/>
      <c r="I55" s="38"/>
      <c r="J55" s="38"/>
      <c r="K55" s="38"/>
      <c r="L55" s="38"/>
      <c r="M55" s="38"/>
      <c r="N55" s="17"/>
      <c r="O55" s="38"/>
      <c r="P55" s="17" t="s">
        <v>125</v>
      </c>
      <c r="Q55" s="38"/>
      <c r="T55" s="39"/>
      <c r="U55" s="39"/>
      <c r="V55" s="39"/>
      <c r="W55" s="39"/>
      <c r="X55" s="39"/>
      <c r="Y55" s="39"/>
      <c r="Z55" s="39"/>
    </row>
    <row r="56" spans="1:26" ht="21.95" customHeight="1"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T56" s="39"/>
      <c r="U56" s="39"/>
      <c r="V56" s="39"/>
      <c r="W56" s="39"/>
      <c r="X56" s="39"/>
      <c r="Y56" s="39"/>
      <c r="Z56" s="39"/>
    </row>
    <row r="57" spans="1:26" ht="21.95" customHeight="1"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T57" s="39"/>
      <c r="U57" s="39"/>
      <c r="V57" s="39"/>
      <c r="W57" s="39"/>
      <c r="X57" s="39"/>
      <c r="Y57" s="39"/>
      <c r="Z57" s="39"/>
    </row>
    <row r="58" spans="1:26" ht="21.95" customHeight="1"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T58" s="39"/>
      <c r="U58" s="39"/>
      <c r="V58" s="39"/>
      <c r="W58" s="39"/>
      <c r="X58" s="39"/>
      <c r="Y58" s="39"/>
      <c r="Z58" s="39"/>
    </row>
    <row r="60" spans="1:26" ht="21.95" customHeight="1"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T60" s="39"/>
      <c r="U60" s="39"/>
      <c r="V60" s="39"/>
      <c r="W60" s="39"/>
      <c r="X60" s="39"/>
      <c r="Y60" s="39"/>
      <c r="Z60" s="39"/>
    </row>
    <row r="61" spans="1:26" ht="21.95" customHeight="1"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39"/>
      <c r="U61" s="39"/>
      <c r="V61" s="39"/>
      <c r="W61" s="39"/>
      <c r="X61" s="39"/>
      <c r="Y61" s="39"/>
      <c r="Z61" s="39"/>
    </row>
    <row r="62" spans="1:26" ht="21.95" customHeight="1"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T62" s="39"/>
      <c r="U62" s="39"/>
      <c r="V62" s="39"/>
      <c r="W62" s="39"/>
      <c r="X62" s="39"/>
      <c r="Y62" s="39"/>
      <c r="Z62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116" customWidth="1"/>
    <col min="5" max="5" width="1.6640625" style="116" customWidth="1"/>
    <col min="6" max="6" width="48.83203125" style="116" customWidth="1"/>
    <col min="7" max="7" width="15.83203125" style="116" customWidth="1"/>
    <col min="8" max="8" width="1" style="116" customWidth="1"/>
    <col min="9" max="9" width="17.83203125" style="116" customWidth="1"/>
    <col min="10" max="10" width="1" style="116" customWidth="1"/>
    <col min="11" max="11" width="17.83203125" style="116" customWidth="1"/>
    <col min="12" max="12" width="1" style="116" customWidth="1"/>
    <col min="13" max="13" width="17.83203125" style="116" customWidth="1"/>
    <col min="14" max="14" width="1" style="116" customWidth="1"/>
    <col min="15" max="15" width="17.83203125" style="116" customWidth="1"/>
    <col min="16" max="16" width="0.6640625" style="116" customWidth="1"/>
    <col min="17" max="17" width="10.83203125" style="116" customWidth="1"/>
    <col min="18" max="18" width="1.1640625" style="116" customWidth="1"/>
    <col min="19" max="19" width="17.83203125" style="116" bestFit="1" customWidth="1"/>
    <col min="20" max="20" width="0.33203125" style="116" customWidth="1"/>
    <col min="21" max="21" width="16.83203125" style="116" customWidth="1"/>
    <col min="22" max="22" width="1" style="116" customWidth="1"/>
    <col min="23" max="23" width="17" style="116" bestFit="1" customWidth="1"/>
    <col min="24" max="24" width="12.83203125" style="116" hidden="1" customWidth="1"/>
    <col min="25" max="25" width="15.33203125" style="116" bestFit="1" customWidth="1"/>
    <col min="26" max="16384" width="9.33203125" style="116"/>
  </cols>
  <sheetData>
    <row r="1" spans="1:23" s="50" customFormat="1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3" s="50" customFormat="1" ht="23.1" customHeight="1">
      <c r="A2" s="49" t="s">
        <v>126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3" s="50" customFormat="1" ht="23.1" customHeight="1">
      <c r="A3" s="49" t="s">
        <v>100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3" s="50" customFormat="1" ht="23.1" customHeight="1">
      <c r="A4" s="70"/>
      <c r="B4" s="70"/>
      <c r="C4" s="70"/>
      <c r="D4" s="70"/>
      <c r="E4" s="70"/>
      <c r="F4" s="70"/>
      <c r="G4" s="70"/>
      <c r="H4" s="70"/>
      <c r="I4" s="24"/>
      <c r="J4" s="24"/>
      <c r="K4" s="24"/>
      <c r="L4" s="70"/>
      <c r="M4" s="24"/>
      <c r="N4" s="24"/>
      <c r="O4" s="24"/>
    </row>
    <row r="5" spans="1:23" s="50" customFormat="1" ht="23.1" customHeight="1">
      <c r="I5" s="105" t="s">
        <v>3</v>
      </c>
      <c r="J5" s="105"/>
      <c r="K5" s="105"/>
      <c r="L5" s="105"/>
      <c r="M5" s="105"/>
      <c r="N5" s="105"/>
      <c r="O5" s="105"/>
    </row>
    <row r="6" spans="1:23" s="50" customFormat="1" ht="23.1" customHeight="1">
      <c r="A6" s="76"/>
      <c r="B6" s="76"/>
      <c r="C6" s="76"/>
      <c r="D6" s="76"/>
      <c r="E6" s="76"/>
      <c r="F6" s="76"/>
      <c r="G6" s="76"/>
      <c r="I6" s="106" t="s">
        <v>4</v>
      </c>
      <c r="J6" s="106"/>
      <c r="K6" s="106"/>
      <c r="M6" s="106" t="s">
        <v>5</v>
      </c>
      <c r="N6" s="106"/>
      <c r="O6" s="106"/>
    </row>
    <row r="7" spans="1:23" s="50" customFormat="1" ht="23.1" customHeight="1">
      <c r="A7" s="77"/>
      <c r="B7" s="77"/>
      <c r="C7" s="77"/>
      <c r="D7" s="77"/>
      <c r="E7" s="77"/>
      <c r="F7" s="77"/>
      <c r="G7" s="51" t="s">
        <v>11</v>
      </c>
      <c r="I7" s="52" t="s">
        <v>74</v>
      </c>
      <c r="J7" s="53"/>
      <c r="K7" s="52" t="s">
        <v>75</v>
      </c>
      <c r="L7" s="53"/>
      <c r="M7" s="52" t="s">
        <v>74</v>
      </c>
      <c r="N7" s="53"/>
      <c r="O7" s="52" t="s">
        <v>75</v>
      </c>
    </row>
    <row r="8" spans="1:23" s="50" customFormat="1" ht="23.1" customHeight="1">
      <c r="A8" s="49" t="s">
        <v>127</v>
      </c>
      <c r="G8" s="53"/>
      <c r="I8" s="3"/>
      <c r="J8" s="3"/>
      <c r="K8" s="3"/>
      <c r="L8" s="78"/>
      <c r="M8" s="3"/>
      <c r="N8" s="3"/>
      <c r="O8" s="3"/>
    </row>
    <row r="9" spans="1:23" s="50" customFormat="1" ht="23.1" customHeight="1">
      <c r="A9" s="75" t="s">
        <v>87</v>
      </c>
      <c r="G9" s="53"/>
      <c r="I9" s="3">
        <v>34174290.75</v>
      </c>
      <c r="J9" s="3"/>
      <c r="K9" s="3">
        <v>13157653.890000001</v>
      </c>
      <c r="L9" s="3"/>
      <c r="M9" s="3">
        <v>45917939.039999999</v>
      </c>
      <c r="N9" s="3"/>
      <c r="O9" s="3">
        <v>22181949.010000106</v>
      </c>
      <c r="R9" s="4"/>
      <c r="S9" s="37"/>
      <c r="T9" s="4"/>
      <c r="U9" s="4"/>
      <c r="V9" s="4"/>
      <c r="W9" s="4"/>
    </row>
    <row r="10" spans="1:23" s="50" customFormat="1" ht="23.1" customHeight="1">
      <c r="A10" s="75" t="s">
        <v>128</v>
      </c>
      <c r="G10" s="53"/>
      <c r="I10" s="3"/>
      <c r="J10" s="3"/>
      <c r="K10" s="3"/>
      <c r="L10" s="3"/>
      <c r="M10" s="3"/>
      <c r="N10" s="3"/>
      <c r="O10" s="3"/>
      <c r="S10" s="61"/>
      <c r="U10" s="61"/>
      <c r="W10" s="61"/>
    </row>
    <row r="11" spans="1:23" s="50" customFormat="1" ht="23.1" customHeight="1">
      <c r="B11" s="75" t="s">
        <v>129</v>
      </c>
      <c r="G11" s="53"/>
      <c r="I11" s="3"/>
      <c r="J11" s="3"/>
      <c r="K11" s="3"/>
      <c r="L11" s="3"/>
      <c r="M11" s="3"/>
      <c r="N11" s="3"/>
      <c r="O11" s="3"/>
    </row>
    <row r="12" spans="1:23" s="50" customFormat="1" ht="23.1" customHeight="1">
      <c r="A12" s="50" t="s">
        <v>130</v>
      </c>
      <c r="G12" s="53" t="s">
        <v>131</v>
      </c>
      <c r="I12" s="3">
        <v>24770465.09</v>
      </c>
      <c r="J12" s="3"/>
      <c r="K12" s="3">
        <v>25168978.25</v>
      </c>
      <c r="L12" s="3"/>
      <c r="M12" s="3">
        <v>9979840.8300000001</v>
      </c>
      <c r="N12" s="3"/>
      <c r="O12" s="3">
        <v>10181861.418524874</v>
      </c>
      <c r="P12" s="25"/>
    </row>
    <row r="13" spans="1:23" s="50" customFormat="1" ht="23.1" customHeight="1">
      <c r="A13" s="50" t="s">
        <v>132</v>
      </c>
      <c r="G13" s="53"/>
      <c r="I13" s="3">
        <v>459632.47999999952</v>
      </c>
      <c r="J13" s="3"/>
      <c r="K13" s="3">
        <v>508461.50000000023</v>
      </c>
      <c r="L13" s="3"/>
      <c r="M13" s="3">
        <v>291493.38999999966</v>
      </c>
      <c r="N13" s="3"/>
      <c r="O13" s="3">
        <v>290686.01</v>
      </c>
      <c r="P13" s="25"/>
    </row>
    <row r="14" spans="1:23" s="50" customFormat="1" ht="23.1" customHeight="1">
      <c r="A14" s="50" t="s">
        <v>133</v>
      </c>
      <c r="G14" s="53">
        <v>10</v>
      </c>
      <c r="I14" s="3">
        <v>40000</v>
      </c>
      <c r="J14" s="3"/>
      <c r="K14" s="3">
        <v>0</v>
      </c>
      <c r="L14" s="3"/>
      <c r="M14" s="3">
        <v>0</v>
      </c>
      <c r="N14" s="3"/>
      <c r="O14" s="3">
        <v>0</v>
      </c>
      <c r="P14" s="25"/>
    </row>
    <row r="15" spans="1:23" s="50" customFormat="1" ht="23.1" customHeight="1">
      <c r="A15" s="50" t="s">
        <v>134</v>
      </c>
      <c r="G15" s="53">
        <v>8</v>
      </c>
      <c r="I15" s="3">
        <v>2877886.9800000004</v>
      </c>
      <c r="J15" s="3"/>
      <c r="K15" s="3">
        <v>1879150.52</v>
      </c>
      <c r="L15" s="3"/>
      <c r="M15" s="3">
        <v>0</v>
      </c>
      <c r="N15" s="3"/>
      <c r="O15" s="3">
        <v>37515.679568763531</v>
      </c>
    </row>
    <row r="16" spans="1:23" s="50" customFormat="1" ht="23.1" customHeight="1">
      <c r="A16" s="50" t="s">
        <v>135</v>
      </c>
      <c r="G16" s="53">
        <v>8</v>
      </c>
      <c r="I16" s="3">
        <v>-2276093.85</v>
      </c>
      <c r="J16" s="3"/>
      <c r="K16" s="3">
        <v>-3054276.63</v>
      </c>
      <c r="L16" s="3"/>
      <c r="M16" s="3">
        <v>-8683.7900000000009</v>
      </c>
      <c r="N16" s="3"/>
      <c r="O16" s="3">
        <v>0</v>
      </c>
    </row>
    <row r="17" spans="1:24" s="50" customFormat="1" ht="23.1" customHeight="1">
      <c r="A17" s="50" t="s">
        <v>136</v>
      </c>
      <c r="G17" s="53">
        <v>8</v>
      </c>
      <c r="I17" s="3">
        <v>7688.49</v>
      </c>
      <c r="J17" s="3"/>
      <c r="K17" s="3">
        <v>96471.31</v>
      </c>
      <c r="L17" s="3"/>
      <c r="M17" s="3">
        <v>7688.49</v>
      </c>
      <c r="N17" s="3"/>
      <c r="O17" s="3">
        <v>96471.310267999972</v>
      </c>
    </row>
    <row r="18" spans="1:24" s="50" customFormat="1" ht="23.1" customHeight="1">
      <c r="A18" s="50" t="s">
        <v>137</v>
      </c>
      <c r="G18" s="53">
        <v>8</v>
      </c>
      <c r="I18" s="3">
        <v>-252872.94</v>
      </c>
      <c r="J18" s="3"/>
      <c r="K18" s="3">
        <v>-988125.04</v>
      </c>
      <c r="L18" s="3"/>
      <c r="M18" s="3">
        <v>0</v>
      </c>
      <c r="N18" s="3"/>
      <c r="O18" s="3">
        <v>-192251.36</v>
      </c>
    </row>
    <row r="19" spans="1:24" s="50" customFormat="1" ht="23.1" customHeight="1">
      <c r="A19" s="50" t="s">
        <v>138</v>
      </c>
      <c r="G19" s="53">
        <v>10</v>
      </c>
      <c r="I19" s="3">
        <v>100633.35</v>
      </c>
      <c r="J19" s="3"/>
      <c r="K19" s="3">
        <v>548768.81000000006</v>
      </c>
      <c r="L19" s="3"/>
      <c r="M19" s="3">
        <v>-86502.2</v>
      </c>
      <c r="N19" s="3"/>
      <c r="O19" s="3">
        <v>548768.81000000006</v>
      </c>
    </row>
    <row r="20" spans="1:24" s="50" customFormat="1" ht="23.1" customHeight="1">
      <c r="A20" s="50" t="s">
        <v>139</v>
      </c>
      <c r="G20" s="53"/>
      <c r="I20" s="3">
        <v>259156.77</v>
      </c>
      <c r="J20" s="3"/>
      <c r="K20" s="3">
        <v>1718885.2000000002</v>
      </c>
      <c r="L20" s="3"/>
      <c r="M20" s="3">
        <v>147065.21</v>
      </c>
      <c r="N20" s="3"/>
      <c r="O20" s="3">
        <v>1017695.92</v>
      </c>
    </row>
    <row r="21" spans="1:24" s="50" customFormat="1" ht="23.1" customHeight="1">
      <c r="A21" s="75" t="s">
        <v>140</v>
      </c>
      <c r="G21" s="53">
        <v>15</v>
      </c>
      <c r="I21" s="3">
        <v>2815542.01</v>
      </c>
      <c r="J21" s="3"/>
      <c r="K21" s="3">
        <v>3023876</v>
      </c>
      <c r="L21" s="3"/>
      <c r="M21" s="3">
        <v>1843217.02</v>
      </c>
      <c r="N21" s="3"/>
      <c r="O21" s="3">
        <v>1949424</v>
      </c>
    </row>
    <row r="22" spans="1:24" s="50" customFormat="1" ht="23.1" customHeight="1">
      <c r="A22" s="75" t="s">
        <v>141</v>
      </c>
      <c r="G22" s="53"/>
      <c r="I22" s="3">
        <v>-318536.66999999993</v>
      </c>
      <c r="J22" s="3"/>
      <c r="K22" s="3">
        <v>-152291.03</v>
      </c>
      <c r="L22" s="3"/>
      <c r="M22" s="3">
        <v>-382756.73</v>
      </c>
      <c r="N22" s="3"/>
      <c r="O22" s="3">
        <v>-78009.08</v>
      </c>
    </row>
    <row r="23" spans="1:24" s="50" customFormat="1" ht="23.1" customHeight="1">
      <c r="A23" s="107" t="s">
        <v>142</v>
      </c>
      <c r="G23" s="53"/>
      <c r="I23" s="26">
        <v>5711094.7400000002</v>
      </c>
      <c r="J23" s="3"/>
      <c r="K23" s="26">
        <v>6540537.5900000008</v>
      </c>
      <c r="L23" s="3"/>
      <c r="M23" s="26">
        <v>91507.82</v>
      </c>
      <c r="N23" s="3"/>
      <c r="O23" s="26">
        <v>778071.38</v>
      </c>
    </row>
    <row r="24" spans="1:24" s="50" customFormat="1" ht="23.1" customHeight="1">
      <c r="A24" s="50" t="s">
        <v>143</v>
      </c>
      <c r="G24" s="53"/>
      <c r="I24" s="3"/>
      <c r="J24" s="3"/>
      <c r="K24" s="3"/>
      <c r="L24" s="3"/>
      <c r="M24" s="3"/>
      <c r="N24" s="3"/>
      <c r="O24" s="3"/>
    </row>
    <row r="25" spans="1:24" s="50" customFormat="1" ht="23.1" customHeight="1">
      <c r="B25" s="50" t="s">
        <v>144</v>
      </c>
      <c r="G25" s="53"/>
      <c r="I25" s="3">
        <f>SUM(I9:I23)</f>
        <v>68368887.200000003</v>
      </c>
      <c r="J25" s="3"/>
      <c r="K25" s="3">
        <f>SUM(K9:K23)</f>
        <v>48448090.370000012</v>
      </c>
      <c r="L25" s="3"/>
      <c r="M25" s="3">
        <f>SUM(M9:M23)</f>
        <v>57800809.080000006</v>
      </c>
      <c r="N25" s="3"/>
      <c r="O25" s="3">
        <f>SUM(O9:O23)</f>
        <v>36812183.098361745</v>
      </c>
      <c r="S25" s="4"/>
      <c r="T25" s="4"/>
      <c r="U25" s="4"/>
      <c r="V25" s="4"/>
      <c r="W25" s="4"/>
      <c r="X25" s="4"/>
    </row>
    <row r="26" spans="1:24" s="50" customFormat="1" ht="23.1" customHeight="1">
      <c r="A26" s="75" t="s">
        <v>145</v>
      </c>
      <c r="G26" s="53"/>
      <c r="I26" s="3"/>
      <c r="J26" s="3"/>
      <c r="K26" s="78"/>
      <c r="L26" s="78"/>
      <c r="M26" s="78"/>
      <c r="N26" s="78"/>
      <c r="O26" s="78"/>
      <c r="U26" s="4"/>
    </row>
    <row r="27" spans="1:24" s="50" customFormat="1" ht="23.1" customHeight="1">
      <c r="A27" s="108" t="s">
        <v>146</v>
      </c>
      <c r="G27" s="53"/>
      <c r="I27" s="3">
        <v>-51435632.280000001</v>
      </c>
      <c r="J27" s="3"/>
      <c r="K27" s="3">
        <v>-28128300.600000009</v>
      </c>
      <c r="L27" s="78"/>
      <c r="M27" s="3">
        <v>-24688599.779999986</v>
      </c>
      <c r="N27" s="3"/>
      <c r="O27" s="3">
        <v>6028261.0199999996</v>
      </c>
    </row>
    <row r="28" spans="1:24" s="50" customFormat="1" ht="23.1" customHeight="1">
      <c r="A28" s="50" t="s">
        <v>147</v>
      </c>
      <c r="G28" s="53"/>
      <c r="I28" s="3">
        <v>-30784303.619999997</v>
      </c>
      <c r="J28" s="3"/>
      <c r="K28" s="3">
        <v>64414701.099999987</v>
      </c>
      <c r="L28" s="3"/>
      <c r="M28" s="3">
        <v>-12215998.6</v>
      </c>
      <c r="N28" s="3"/>
      <c r="O28" s="3">
        <v>22150898.970163245</v>
      </c>
    </row>
    <row r="29" spans="1:24" s="50" customFormat="1" ht="23.1" customHeight="1">
      <c r="A29" s="50" t="s">
        <v>21</v>
      </c>
      <c r="G29" s="53"/>
      <c r="I29" s="3">
        <v>-21689.949999999983</v>
      </c>
      <c r="J29" s="3"/>
      <c r="K29" s="3">
        <v>-71248.649999999994</v>
      </c>
      <c r="L29" s="3"/>
      <c r="M29" s="3">
        <v>-2241.619999999999</v>
      </c>
      <c r="N29" s="3"/>
      <c r="O29" s="3">
        <v>-6330.0400000000009</v>
      </c>
    </row>
    <row r="30" spans="1:24" s="50" customFormat="1" ht="23.1" customHeight="1">
      <c r="A30" s="50" t="s">
        <v>30</v>
      </c>
      <c r="G30" s="53"/>
      <c r="I30" s="3">
        <v>-237368.30999999994</v>
      </c>
      <c r="J30" s="3"/>
      <c r="K30" s="3">
        <v>680093.37</v>
      </c>
      <c r="L30" s="3"/>
      <c r="M30" s="3">
        <v>-272599.52</v>
      </c>
      <c r="N30" s="3"/>
      <c r="O30" s="3">
        <v>680093.38</v>
      </c>
    </row>
    <row r="31" spans="1:24" s="50" customFormat="1" ht="23.1" customHeight="1">
      <c r="A31" s="75" t="s">
        <v>148</v>
      </c>
      <c r="G31" s="53"/>
      <c r="I31" s="3"/>
      <c r="J31" s="3"/>
      <c r="K31" s="3"/>
      <c r="L31" s="78"/>
      <c r="M31" s="78"/>
      <c r="N31" s="3"/>
      <c r="O31" s="78"/>
    </row>
    <row r="32" spans="1:24" s="50" customFormat="1" ht="23.1" customHeight="1">
      <c r="A32" s="108" t="s">
        <v>38</v>
      </c>
      <c r="G32" s="53"/>
      <c r="I32" s="3">
        <v>87890118.980000004</v>
      </c>
      <c r="J32" s="3"/>
      <c r="K32" s="3">
        <v>99532061.040000036</v>
      </c>
      <c r="L32" s="3"/>
      <c r="M32" s="3">
        <v>39779570.450000003</v>
      </c>
      <c r="N32" s="3"/>
      <c r="O32" s="3">
        <v>67444006.520000011</v>
      </c>
    </row>
    <row r="33" spans="1:21" s="50" customFormat="1" ht="23.1" customHeight="1">
      <c r="A33" s="50" t="s">
        <v>48</v>
      </c>
      <c r="G33" s="53"/>
      <c r="I33" s="3">
        <v>99683.050000000047</v>
      </c>
      <c r="J33" s="3"/>
      <c r="K33" s="3">
        <v>-493436.71999999974</v>
      </c>
      <c r="L33" s="3"/>
      <c r="M33" s="3">
        <v>-187139.76</v>
      </c>
      <c r="N33" s="3"/>
      <c r="O33" s="3">
        <v>113354.89999999991</v>
      </c>
    </row>
    <row r="34" spans="1:21" s="50" customFormat="1" ht="23.1" customHeight="1">
      <c r="A34" s="75" t="s">
        <v>149</v>
      </c>
      <c r="G34" s="53">
        <v>15</v>
      </c>
      <c r="I34" s="26">
        <v>-1788587</v>
      </c>
      <c r="J34" s="3"/>
      <c r="K34" s="26">
        <v>-529570</v>
      </c>
      <c r="L34" s="3"/>
      <c r="M34" s="26">
        <v>-1788587</v>
      </c>
      <c r="N34" s="3"/>
      <c r="O34" s="26">
        <v>-476997</v>
      </c>
    </row>
    <row r="35" spans="1:21" s="50" customFormat="1" ht="23.1" customHeight="1">
      <c r="A35" s="49" t="s">
        <v>150</v>
      </c>
      <c r="G35" s="53"/>
      <c r="I35" s="3">
        <f>SUM(I25:I34)</f>
        <v>72091108.070000008</v>
      </c>
      <c r="J35" s="3"/>
      <c r="K35" s="3">
        <f>SUM(K25:K34)</f>
        <v>183852389.91000003</v>
      </c>
      <c r="L35" s="3"/>
      <c r="M35" s="3">
        <f>SUM(M25:M34)</f>
        <v>58425213.250000022</v>
      </c>
      <c r="N35" s="3"/>
      <c r="O35" s="3">
        <f>SUM(O25:O34)</f>
        <v>132745470.848525</v>
      </c>
    </row>
    <row r="36" spans="1:21" s="50" customFormat="1" ht="23.1" customHeight="1">
      <c r="A36" s="107" t="s">
        <v>151</v>
      </c>
      <c r="D36" s="109"/>
      <c r="E36" s="110"/>
      <c r="F36" s="75"/>
      <c r="G36" s="53"/>
      <c r="I36" s="3">
        <v>-5740859.6200000001</v>
      </c>
      <c r="J36" s="3"/>
      <c r="K36" s="3">
        <v>-6380232.0200000005</v>
      </c>
      <c r="L36" s="3"/>
      <c r="M36" s="3">
        <v>-91507.82</v>
      </c>
      <c r="N36" s="3"/>
      <c r="O36" s="3">
        <v>-589108.36</v>
      </c>
    </row>
    <row r="37" spans="1:21" s="50" customFormat="1" ht="23.1" customHeight="1">
      <c r="A37" s="107" t="s">
        <v>152</v>
      </c>
      <c r="D37" s="109"/>
      <c r="E37" s="110"/>
      <c r="F37" s="75"/>
      <c r="G37" s="53"/>
      <c r="I37" s="3">
        <v>-3795444.8499999987</v>
      </c>
      <c r="J37" s="3"/>
      <c r="K37" s="3">
        <v>-1638326.9999999995</v>
      </c>
      <c r="L37" s="3"/>
      <c r="M37" s="3">
        <v>-3795444.8499999987</v>
      </c>
      <c r="N37" s="3"/>
      <c r="O37" s="3">
        <v>-1638326.9999999998</v>
      </c>
    </row>
    <row r="38" spans="1:21" s="50" customFormat="1" ht="23.1" customHeight="1">
      <c r="A38" s="49" t="s">
        <v>153</v>
      </c>
      <c r="G38" s="53"/>
      <c r="I38" s="27">
        <f>SUM(I35:I37)</f>
        <v>62554803.600000009</v>
      </c>
      <c r="J38" s="3"/>
      <c r="K38" s="27">
        <f>SUM(K35:K37)</f>
        <v>175833830.89000002</v>
      </c>
      <c r="L38" s="3"/>
      <c r="M38" s="27">
        <f>SUM(M35:M37)</f>
        <v>54538260.580000021</v>
      </c>
      <c r="N38" s="3"/>
      <c r="O38" s="27">
        <f>SUM(O35:O37)</f>
        <v>130518035.488525</v>
      </c>
      <c r="S38" s="4"/>
      <c r="U38" s="61"/>
    </row>
    <row r="39" spans="1:21" s="50" customFormat="1" ht="23.1" customHeight="1">
      <c r="E39" s="49"/>
      <c r="G39" s="53"/>
      <c r="I39" s="25"/>
      <c r="J39" s="28"/>
      <c r="K39" s="25"/>
      <c r="L39" s="111"/>
      <c r="M39" s="25"/>
      <c r="N39" s="25"/>
      <c r="O39" s="25"/>
    </row>
    <row r="40" spans="1:21" s="50" customFormat="1" ht="23.1" customHeight="1">
      <c r="A40" s="50" t="s">
        <v>33</v>
      </c>
      <c r="E40" s="49"/>
      <c r="G40" s="53"/>
      <c r="I40" s="25"/>
      <c r="J40" s="28"/>
      <c r="K40" s="25"/>
      <c r="L40" s="111"/>
      <c r="M40" s="25"/>
      <c r="N40" s="25"/>
      <c r="O40" s="25"/>
    </row>
    <row r="41" spans="1:21" s="50" customFormat="1" ht="23.1" customHeight="1">
      <c r="E41" s="49"/>
      <c r="G41" s="53"/>
      <c r="I41" s="25"/>
      <c r="J41" s="28"/>
      <c r="K41" s="25"/>
      <c r="L41" s="111"/>
      <c r="M41" s="25"/>
      <c r="N41" s="25"/>
      <c r="O41" s="25"/>
    </row>
    <row r="42" spans="1:21" s="50" customFormat="1" ht="23.1" customHeight="1">
      <c r="E42" s="49"/>
      <c r="G42" s="53"/>
      <c r="I42" s="25"/>
      <c r="J42" s="28"/>
      <c r="K42" s="25"/>
      <c r="L42" s="111"/>
      <c r="M42" s="25"/>
      <c r="N42" s="25"/>
      <c r="O42" s="25"/>
    </row>
    <row r="43" spans="1:21" s="50" customFormat="1" ht="23.1" customHeight="1">
      <c r="E43" s="49"/>
      <c r="G43" s="53"/>
      <c r="I43" s="25"/>
      <c r="J43" s="28"/>
      <c r="K43" s="25"/>
      <c r="L43" s="111"/>
      <c r="M43" s="25"/>
      <c r="N43" s="25"/>
      <c r="O43" s="25"/>
    </row>
    <row r="44" spans="1:21" s="50" customFormat="1" ht="23.1" customHeight="1">
      <c r="E44" s="49"/>
      <c r="G44" s="53"/>
      <c r="I44" s="25"/>
      <c r="J44" s="28"/>
      <c r="K44" s="25"/>
      <c r="L44" s="111"/>
      <c r="M44" s="25"/>
      <c r="N44" s="25"/>
      <c r="O44" s="25"/>
    </row>
    <row r="45" spans="1:21" s="50" customFormat="1" ht="23.1" customHeight="1">
      <c r="E45" s="49"/>
      <c r="G45" s="53"/>
      <c r="I45" s="25"/>
      <c r="J45" s="28"/>
      <c r="K45" s="25"/>
      <c r="L45" s="111"/>
      <c r="M45" s="25"/>
      <c r="N45" s="25"/>
      <c r="O45" s="25"/>
    </row>
    <row r="46" spans="1:21" s="50" customFormat="1" ht="23.1" customHeight="1">
      <c r="E46" s="49"/>
      <c r="G46" s="53"/>
      <c r="I46" s="25"/>
      <c r="J46" s="28"/>
      <c r="K46" s="25"/>
      <c r="L46" s="111"/>
      <c r="M46" s="25"/>
      <c r="N46" s="25"/>
      <c r="O46" s="25"/>
    </row>
    <row r="47" spans="1:21" s="50" customFormat="1" ht="23.1" customHeight="1">
      <c r="E47" s="49"/>
      <c r="G47" s="53"/>
      <c r="I47" s="25"/>
      <c r="J47" s="28"/>
      <c r="K47" s="25"/>
      <c r="L47" s="111"/>
      <c r="M47" s="25"/>
      <c r="N47" s="25"/>
      <c r="O47" s="25"/>
    </row>
    <row r="48" spans="1:21" s="50" customFormat="1" ht="43.9" customHeight="1">
      <c r="E48" s="49"/>
      <c r="G48" s="53"/>
      <c r="I48" s="25"/>
      <c r="J48" s="28"/>
      <c r="K48" s="25"/>
      <c r="L48" s="111"/>
      <c r="M48" s="25"/>
      <c r="N48" s="25"/>
      <c r="O48" s="25"/>
    </row>
    <row r="49" spans="1:23" s="50" customFormat="1" ht="23.1" customHeight="1">
      <c r="E49" s="49"/>
      <c r="I49" s="4"/>
      <c r="J49" s="28"/>
      <c r="K49" s="25"/>
      <c r="L49" s="111"/>
      <c r="M49" s="4"/>
      <c r="N49" s="28"/>
    </row>
    <row r="50" spans="1:23" s="50" customFormat="1" ht="23.1" customHeight="1">
      <c r="A50" s="6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7" t="s">
        <v>154</v>
      </c>
    </row>
    <row r="51" spans="1:23" s="50" customFormat="1" ht="23.1" customHeight="1">
      <c r="A51" s="126" t="s">
        <v>0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</row>
    <row r="52" spans="1:23" s="50" customFormat="1" ht="23.1" customHeight="1">
      <c r="A52" s="126" t="s">
        <v>155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</row>
    <row r="53" spans="1:23" s="50" customFormat="1" ht="23.1" customHeight="1">
      <c r="A53" s="126" t="str">
        <f>+$A$3</f>
        <v>สำหรับงวดหกเดือน สิ้นสุดวันที่ 30 มิถุนายน 2567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1:23" s="50" customFormat="1" ht="23.1" customHeight="1">
      <c r="A54" s="70"/>
      <c r="B54" s="70"/>
      <c r="C54" s="70"/>
      <c r="D54" s="70"/>
      <c r="E54" s="70"/>
      <c r="F54" s="70"/>
      <c r="G54" s="70"/>
      <c r="H54" s="70"/>
      <c r="I54" s="24"/>
      <c r="J54" s="24"/>
      <c r="K54" s="24"/>
      <c r="L54" s="70"/>
      <c r="M54" s="24"/>
      <c r="N54" s="24"/>
      <c r="O54" s="24"/>
    </row>
    <row r="55" spans="1:23" s="50" customFormat="1" ht="23.1" customHeight="1">
      <c r="I55" s="105" t="s">
        <v>3</v>
      </c>
      <c r="J55" s="105"/>
      <c r="K55" s="105"/>
      <c r="L55" s="105"/>
      <c r="M55" s="105"/>
      <c r="N55" s="105"/>
      <c r="O55" s="105"/>
    </row>
    <row r="56" spans="1:23" s="50" customFormat="1" ht="23.1" customHeight="1">
      <c r="A56" s="76"/>
      <c r="B56" s="76"/>
      <c r="C56" s="76"/>
      <c r="D56" s="76"/>
      <c r="E56" s="76"/>
      <c r="F56" s="76"/>
      <c r="G56" s="76"/>
      <c r="I56" s="106" t="s">
        <v>4</v>
      </c>
      <c r="J56" s="106"/>
      <c r="K56" s="106"/>
      <c r="M56" s="106" t="s">
        <v>5</v>
      </c>
      <c r="N56" s="106"/>
      <c r="O56" s="106"/>
      <c r="U56" s="4"/>
      <c r="W56" s="4"/>
    </row>
    <row r="57" spans="1:23" s="50" customFormat="1" ht="23.1" customHeight="1">
      <c r="A57" s="77"/>
      <c r="B57" s="77"/>
      <c r="C57" s="77"/>
      <c r="D57" s="77"/>
      <c r="E57" s="77"/>
      <c r="F57" s="77"/>
      <c r="G57" s="51" t="s">
        <v>11</v>
      </c>
      <c r="I57" s="52" t="s">
        <v>74</v>
      </c>
      <c r="J57" s="53"/>
      <c r="K57" s="52" t="s">
        <v>75</v>
      </c>
      <c r="L57" s="53"/>
      <c r="M57" s="52" t="s">
        <v>74</v>
      </c>
      <c r="N57" s="53"/>
      <c r="O57" s="52" t="s">
        <v>75</v>
      </c>
      <c r="U57" s="4"/>
      <c r="W57" s="4"/>
    </row>
    <row r="58" spans="1:23" s="50" customFormat="1" ht="23.1" customHeight="1">
      <c r="A58" s="49" t="s">
        <v>156</v>
      </c>
      <c r="G58" s="53"/>
      <c r="I58" s="113"/>
      <c r="J58" s="114"/>
      <c r="K58" s="29"/>
      <c r="L58" s="115"/>
      <c r="M58" s="30"/>
      <c r="N58" s="114"/>
      <c r="O58" s="29"/>
      <c r="U58" s="4"/>
      <c r="W58" s="4"/>
    </row>
    <row r="59" spans="1:23" s="50" customFormat="1" ht="23.1" customHeight="1">
      <c r="A59" s="50" t="s">
        <v>19</v>
      </c>
      <c r="G59" s="53">
        <v>5.2</v>
      </c>
      <c r="I59" s="3">
        <v>0</v>
      </c>
      <c r="J59" s="3"/>
      <c r="K59" s="3">
        <v>0</v>
      </c>
      <c r="L59" s="3"/>
      <c r="M59" s="3">
        <v>-40000000</v>
      </c>
      <c r="N59" s="3"/>
      <c r="O59" s="3">
        <v>0</v>
      </c>
      <c r="U59" s="4"/>
      <c r="W59" s="4"/>
    </row>
    <row r="60" spans="1:23" s="50" customFormat="1" ht="23.1" customHeight="1">
      <c r="A60" s="50" t="s">
        <v>157</v>
      </c>
      <c r="I60" s="3">
        <v>318536.66999999993</v>
      </c>
      <c r="J60" s="3"/>
      <c r="K60" s="3">
        <v>152291.03</v>
      </c>
      <c r="L60" s="3"/>
      <c r="M60" s="3">
        <v>382756.73</v>
      </c>
      <c r="N60" s="3"/>
      <c r="O60" s="3">
        <v>78009.08</v>
      </c>
      <c r="U60" s="4"/>
    </row>
    <row r="61" spans="1:23" s="50" customFormat="1" ht="23.1" customHeight="1">
      <c r="A61" s="50" t="s">
        <v>158</v>
      </c>
      <c r="G61" s="53"/>
      <c r="I61" s="3">
        <v>0</v>
      </c>
      <c r="J61" s="3"/>
      <c r="K61" s="3">
        <v>-706780.36</v>
      </c>
      <c r="L61" s="3"/>
      <c r="M61" s="3">
        <v>0</v>
      </c>
      <c r="N61" s="3"/>
      <c r="O61" s="3">
        <v>0</v>
      </c>
      <c r="U61" s="4"/>
    </row>
    <row r="62" spans="1:23" s="50" customFormat="1" ht="23.1" customHeight="1">
      <c r="A62" s="50" t="s">
        <v>159</v>
      </c>
      <c r="G62" s="53">
        <v>10</v>
      </c>
      <c r="I62" s="3">
        <v>-2867102.3</v>
      </c>
      <c r="J62" s="3"/>
      <c r="K62" s="3">
        <v>-10756598.75</v>
      </c>
      <c r="L62" s="3"/>
      <c r="M62" s="3">
        <v>-1512315.42</v>
      </c>
      <c r="N62" s="3"/>
      <c r="O62" s="3">
        <v>-10435919.75</v>
      </c>
      <c r="U62" s="4"/>
    </row>
    <row r="63" spans="1:23" s="50" customFormat="1" ht="23.1" customHeight="1">
      <c r="A63" s="50" t="s">
        <v>160</v>
      </c>
      <c r="G63" s="53"/>
      <c r="I63" s="3">
        <v>86510.2</v>
      </c>
      <c r="J63" s="3"/>
      <c r="K63" s="3">
        <v>2046414.69</v>
      </c>
      <c r="L63" s="3"/>
      <c r="M63" s="3">
        <v>86510.2</v>
      </c>
      <c r="N63" s="3"/>
      <c r="O63" s="3">
        <v>2046414.69</v>
      </c>
      <c r="U63" s="4"/>
    </row>
    <row r="64" spans="1:23" s="50" customFormat="1" ht="23.1" customHeight="1">
      <c r="A64" s="49" t="s">
        <v>161</v>
      </c>
      <c r="I64" s="27">
        <f>SUM(I59:I63)</f>
        <v>-2462055.4299999997</v>
      </c>
      <c r="J64" s="3"/>
      <c r="K64" s="27">
        <f>SUM(K59:K63)</f>
        <v>-9264673.3900000006</v>
      </c>
      <c r="L64" s="3"/>
      <c r="M64" s="27">
        <f>SUM(M59:M63)</f>
        <v>-41043048.490000002</v>
      </c>
      <c r="N64" s="3"/>
      <c r="O64" s="27">
        <f>SUM(O59:O63)</f>
        <v>-8311495.9800000004</v>
      </c>
      <c r="U64" s="61"/>
    </row>
    <row r="65" spans="1:25" s="50" customFormat="1" ht="9.75" customHeight="1">
      <c r="I65" s="3"/>
      <c r="J65" s="3"/>
      <c r="K65" s="3"/>
      <c r="L65" s="3"/>
      <c r="M65" s="3"/>
      <c r="N65" s="3"/>
      <c r="O65" s="3"/>
    </row>
    <row r="66" spans="1:25" s="50" customFormat="1" ht="23.1" customHeight="1">
      <c r="A66" s="49" t="s">
        <v>162</v>
      </c>
      <c r="I66" s="3"/>
      <c r="J66" s="3"/>
      <c r="K66" s="3"/>
      <c r="L66" s="3"/>
      <c r="M66" s="3"/>
      <c r="N66" s="3"/>
      <c r="O66" s="3"/>
      <c r="U66" s="61"/>
    </row>
    <row r="67" spans="1:25" s="50" customFormat="1" ht="23.1" customHeight="1">
      <c r="A67" s="50" t="s">
        <v>163</v>
      </c>
      <c r="G67" s="53"/>
      <c r="I67" s="3">
        <v>0</v>
      </c>
      <c r="J67" s="3"/>
      <c r="K67" s="3">
        <v>-93000000</v>
      </c>
      <c r="L67" s="3"/>
      <c r="M67" s="3">
        <v>0</v>
      </c>
      <c r="N67" s="3"/>
      <c r="O67" s="3">
        <v>-93000000</v>
      </c>
      <c r="S67" s="61"/>
    </row>
    <row r="68" spans="1:25" s="50" customFormat="1" ht="23.1" customHeight="1">
      <c r="A68" s="50" t="s">
        <v>164</v>
      </c>
      <c r="G68" s="53">
        <v>14</v>
      </c>
      <c r="I68" s="3">
        <v>-15099100</v>
      </c>
      <c r="J68" s="3"/>
      <c r="K68" s="3">
        <v>-30733400</v>
      </c>
      <c r="L68" s="3"/>
      <c r="M68" s="3">
        <v>0</v>
      </c>
      <c r="N68" s="3"/>
      <c r="O68" s="3">
        <v>0</v>
      </c>
    </row>
    <row r="69" spans="1:25" s="50" customFormat="1" ht="23.1" customHeight="1">
      <c r="A69" s="50" t="s">
        <v>165</v>
      </c>
      <c r="G69" s="53">
        <v>5.2</v>
      </c>
      <c r="I69" s="3">
        <v>0</v>
      </c>
      <c r="J69" s="3"/>
      <c r="K69" s="3">
        <v>90000000</v>
      </c>
      <c r="L69" s="3"/>
      <c r="M69" s="3">
        <v>0</v>
      </c>
      <c r="N69" s="3"/>
      <c r="O69" s="3">
        <v>90000000</v>
      </c>
    </row>
    <row r="70" spans="1:25" s="50" customFormat="1" ht="23.1" customHeight="1">
      <c r="A70" s="50" t="s">
        <v>166</v>
      </c>
      <c r="G70" s="53">
        <v>5.2</v>
      </c>
      <c r="I70" s="3">
        <v>-50000000</v>
      </c>
      <c r="J70" s="3"/>
      <c r="K70" s="3">
        <v>-80000000</v>
      </c>
      <c r="L70" s="3"/>
      <c r="M70" s="3">
        <v>0</v>
      </c>
      <c r="N70" s="3"/>
      <c r="O70" s="3">
        <v>-70000000</v>
      </c>
    </row>
    <row r="71" spans="1:25" s="50" customFormat="1" ht="23.1" customHeight="1">
      <c r="A71" s="50" t="s">
        <v>167</v>
      </c>
      <c r="G71" s="53">
        <v>11.2</v>
      </c>
      <c r="I71" s="3">
        <v>-492640.02</v>
      </c>
      <c r="J71" s="3"/>
      <c r="K71" s="3">
        <v>-403142.55</v>
      </c>
      <c r="L71" s="3"/>
      <c r="M71" s="3">
        <v>-371692.18</v>
      </c>
      <c r="N71" s="3"/>
      <c r="O71" s="3">
        <v>-280169.03999999998</v>
      </c>
    </row>
    <row r="72" spans="1:25" s="50" customFormat="1" ht="23.1" customHeight="1">
      <c r="A72" s="49" t="s">
        <v>168</v>
      </c>
      <c r="I72" s="27">
        <f>SUM(I67:I71)</f>
        <v>-65591740.020000003</v>
      </c>
      <c r="J72" s="3"/>
      <c r="K72" s="27">
        <f>SUM(K67:K71)</f>
        <v>-114136542.55</v>
      </c>
      <c r="L72" s="3"/>
      <c r="M72" s="27">
        <f>SUM(M67:M71)</f>
        <v>-371692.18</v>
      </c>
      <c r="N72" s="3"/>
      <c r="O72" s="27">
        <f>SUM(O67:O71)</f>
        <v>-73280169.040000007</v>
      </c>
    </row>
    <row r="73" spans="1:25" s="50" customFormat="1" ht="10.5" customHeight="1">
      <c r="D73" s="49"/>
      <c r="I73" s="3"/>
      <c r="J73" s="3"/>
      <c r="K73" s="3"/>
      <c r="L73" s="3"/>
      <c r="M73" s="3"/>
      <c r="N73" s="3"/>
      <c r="O73" s="3"/>
    </row>
    <row r="74" spans="1:25" s="50" customFormat="1" ht="23.1" customHeight="1">
      <c r="A74" s="49" t="s">
        <v>169</v>
      </c>
      <c r="I74" s="3">
        <f>SUM(I38,I64,I72)</f>
        <v>-5498991.849999994</v>
      </c>
      <c r="J74" s="3"/>
      <c r="K74" s="3">
        <f>SUM(K38,K64,K72)</f>
        <v>52432614.950000003</v>
      </c>
      <c r="L74" s="3"/>
      <c r="M74" s="3">
        <f>SUM(M38,M64,M72)</f>
        <v>13123519.910000019</v>
      </c>
      <c r="N74" s="3"/>
      <c r="O74" s="3">
        <f>SUM(O38,O64,O72)</f>
        <v>48926370.468524992</v>
      </c>
    </row>
    <row r="75" spans="1:25" s="50" customFormat="1" ht="23.1" customHeight="1">
      <c r="A75" s="49" t="s">
        <v>170</v>
      </c>
      <c r="G75" s="53">
        <v>6</v>
      </c>
      <c r="I75" s="48">
        <v>142199664.50999999</v>
      </c>
      <c r="J75" s="3"/>
      <c r="K75" s="3">
        <v>65981277.299999997</v>
      </c>
      <c r="L75" s="3"/>
      <c r="M75" s="3">
        <v>83992336.560000002</v>
      </c>
      <c r="N75" s="3"/>
      <c r="O75" s="3">
        <v>23090832.460000001</v>
      </c>
    </row>
    <row r="76" spans="1:25" s="50" customFormat="1" ht="23.1" customHeight="1" thickBot="1">
      <c r="A76" s="49" t="s">
        <v>171</v>
      </c>
      <c r="G76" s="53">
        <v>6</v>
      </c>
      <c r="I76" s="31">
        <f>SUM(I74:I75)</f>
        <v>136700672.66</v>
      </c>
      <c r="J76" s="3"/>
      <c r="K76" s="31">
        <f>SUM(K74:K75)</f>
        <v>118413892.25</v>
      </c>
      <c r="L76" s="3"/>
      <c r="M76" s="31">
        <f>SUM(M74:M75)</f>
        <v>97115856.470000029</v>
      </c>
      <c r="N76" s="3"/>
      <c r="O76" s="31">
        <f>SUM(O74:O75)</f>
        <v>72017202.928525001</v>
      </c>
      <c r="Q76" s="78"/>
      <c r="S76" s="78"/>
      <c r="T76" s="78"/>
      <c r="U76" s="61"/>
      <c r="V76" s="78"/>
      <c r="W76" s="78"/>
      <c r="X76" s="78"/>
      <c r="Y76" s="78"/>
    </row>
    <row r="77" spans="1:25" s="50" customFormat="1" ht="23.1" customHeight="1" thickTop="1">
      <c r="G77" s="53"/>
      <c r="I77" s="4"/>
      <c r="J77" s="4"/>
      <c r="K77" s="4"/>
      <c r="L77" s="4"/>
      <c r="M77" s="4"/>
      <c r="N77" s="4"/>
      <c r="O77" s="4"/>
      <c r="S77" s="61"/>
      <c r="U77" s="61"/>
    </row>
    <row r="78" spans="1:25" s="50" customFormat="1" ht="23.1" customHeight="1">
      <c r="A78" s="109" t="s">
        <v>172</v>
      </c>
      <c r="I78" s="4"/>
      <c r="J78" s="4"/>
      <c r="K78" s="4"/>
      <c r="M78" s="4"/>
      <c r="N78" s="4"/>
      <c r="O78" s="4"/>
    </row>
    <row r="79" spans="1:25" s="50" customFormat="1" ht="23.1" customHeight="1">
      <c r="A79" s="50" t="s">
        <v>173</v>
      </c>
      <c r="I79" s="4"/>
      <c r="J79" s="4"/>
      <c r="L79" s="4"/>
      <c r="M79" s="4"/>
      <c r="N79" s="4"/>
      <c r="O79" s="4"/>
    </row>
    <row r="80" spans="1:25" s="50" customFormat="1" ht="23.1" customHeight="1">
      <c r="B80" s="127">
        <v>1.1000000000000001</v>
      </c>
      <c r="C80" s="127"/>
      <c r="D80" s="116" t="s">
        <v>174</v>
      </c>
      <c r="G80" s="53" t="s">
        <v>175</v>
      </c>
      <c r="I80" s="4">
        <v>0</v>
      </c>
      <c r="J80" s="4"/>
      <c r="K80" s="44">
        <v>33170</v>
      </c>
      <c r="L80" s="4"/>
      <c r="M80" s="4">
        <v>695500</v>
      </c>
      <c r="N80" s="4"/>
      <c r="O80" s="4">
        <v>0</v>
      </c>
    </row>
    <row r="81" spans="1:15" ht="23.1" customHeight="1">
      <c r="B81" s="128">
        <v>1.2</v>
      </c>
      <c r="C81" s="128"/>
      <c r="D81" s="116" t="s">
        <v>176</v>
      </c>
      <c r="G81" s="53"/>
      <c r="I81" s="44">
        <v>0</v>
      </c>
      <c r="J81" s="50"/>
      <c r="K81" s="44">
        <v>3355030.8</v>
      </c>
      <c r="L81" s="2"/>
      <c r="M81" s="2">
        <v>0</v>
      </c>
      <c r="N81" s="2"/>
      <c r="O81" s="2">
        <v>3355030.8</v>
      </c>
    </row>
    <row r="82" spans="1:15" s="50" customFormat="1" ht="5.25" customHeight="1">
      <c r="I82" s="117"/>
      <c r="J82" s="117"/>
      <c r="K82" s="117"/>
      <c r="L82" s="117"/>
      <c r="M82" s="117"/>
      <c r="N82" s="117"/>
      <c r="O82" s="117"/>
    </row>
    <row r="83" spans="1:15" s="50" customFormat="1" ht="23.1" customHeight="1">
      <c r="A83" s="107" t="s">
        <v>177</v>
      </c>
    </row>
    <row r="84" spans="1:15" s="50" customFormat="1" ht="23.1" customHeight="1">
      <c r="B84" s="50" t="s">
        <v>178</v>
      </c>
      <c r="I84" s="10"/>
      <c r="J84" s="11"/>
    </row>
    <row r="85" spans="1:15" s="50" customFormat="1" ht="23.1" customHeight="1">
      <c r="C85" s="118" t="s">
        <v>179</v>
      </c>
      <c r="I85" s="10">
        <v>657</v>
      </c>
      <c r="J85" s="11"/>
      <c r="K85" s="10">
        <v>657</v>
      </c>
      <c r="L85" s="11"/>
      <c r="M85" s="10">
        <v>421</v>
      </c>
      <c r="N85" s="11"/>
      <c r="O85" s="10">
        <v>421</v>
      </c>
    </row>
    <row r="86" spans="1:15" s="50" customFormat="1" ht="23.1" customHeight="1">
      <c r="C86" s="118" t="s">
        <v>180</v>
      </c>
      <c r="I86" s="10"/>
      <c r="J86" s="11"/>
      <c r="L86" s="11"/>
      <c r="M86" s="10"/>
      <c r="N86" s="11"/>
    </row>
    <row r="87" spans="1:15" s="50" customFormat="1" ht="23.1" customHeight="1">
      <c r="B87" s="118"/>
      <c r="D87" s="50" t="s">
        <v>181</v>
      </c>
      <c r="I87" s="42">
        <v>2.4</v>
      </c>
      <c r="J87" s="43"/>
      <c r="K87" s="42">
        <v>2.4</v>
      </c>
      <c r="L87" s="43"/>
      <c r="M87" s="42">
        <v>2.4</v>
      </c>
      <c r="N87" s="43"/>
      <c r="O87" s="42">
        <v>2.4</v>
      </c>
    </row>
    <row r="88" spans="1:15" s="50" customFormat="1" ht="23.1" customHeight="1">
      <c r="B88" s="50" t="s">
        <v>120</v>
      </c>
      <c r="I88" s="119"/>
      <c r="J88" s="32"/>
      <c r="K88" s="33"/>
      <c r="L88" s="32"/>
      <c r="M88" s="119"/>
      <c r="N88" s="32"/>
      <c r="O88" s="33"/>
    </row>
    <row r="89" spans="1:15" s="50" customFormat="1" ht="23.1" customHeight="1">
      <c r="A89" s="50" t="s">
        <v>33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</row>
    <row r="90" spans="1:15" s="50" customFormat="1" ht="23.1" customHeight="1"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5" s="50" customFormat="1" ht="23.1" customHeight="1"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5" s="50" customFormat="1" ht="23.1" customHeight="1"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</row>
    <row r="93" spans="1:15" s="50" customFormat="1" ht="23.1" customHeight="1"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</row>
    <row r="94" spans="1:15" s="50" customFormat="1" ht="23.1" customHeight="1"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</row>
    <row r="95" spans="1:15" s="50" customFormat="1" ht="23.1" customHeight="1"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</row>
    <row r="96" spans="1:15" s="50" customFormat="1" ht="23.1" customHeight="1"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15" s="50" customFormat="1" ht="23.1" customHeight="1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</row>
    <row r="98" spans="1:15" s="50" customFormat="1" ht="23.1" customHeight="1"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</row>
    <row r="99" spans="1:15" s="50" customFormat="1" ht="23.1" customHeight="1"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</row>
    <row r="100" spans="1:15" s="50" customFormat="1" ht="41.45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</row>
    <row r="101" spans="1:15" s="50" customFormat="1" ht="23.1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</row>
    <row r="102" spans="1:15" s="50" customFormat="1" ht="23.1" customHeight="1">
      <c r="A102" s="62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7" t="s">
        <v>182</v>
      </c>
    </row>
    <row r="103" spans="1:15" ht="21.75" customHeight="1">
      <c r="A103" s="50"/>
      <c r="O103" s="1"/>
    </row>
    <row r="104" spans="1:15" ht="21.75" customHeight="1">
      <c r="A104" s="50"/>
      <c r="O104" s="1"/>
    </row>
  </sheetData>
  <mergeCells count="5">
    <mergeCell ref="A53:O53"/>
    <mergeCell ref="A51:O51"/>
    <mergeCell ref="A52:O52"/>
    <mergeCell ref="B80:C80"/>
    <mergeCell ref="B81:C81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74144969-34de-4132-886c-ed4ede77c995"/>
    <ds:schemaRef ds:uri="6a9756da-291a-4382-b250-e3dd5c3f456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6 เดือน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'งบกำไรขาดทุน 6 เดือน'!Print_Area</vt:lpstr>
      <vt:lpstr>งบฐานะการเงิน!Print_Area</vt:lpstr>
      <vt:lpstr>งบเปลี่ยนแปลง!Print_Area</vt:lpstr>
      <vt:lpstr>งบเปลี่ยนแปลงงบรวม!Print_Area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2024-08-07T09:27:27Z</cp:lastPrinted>
  <dcterms:created xsi:type="dcterms:W3CDTF">2007-05-02T13:19:22Z</dcterms:created>
  <dcterms:modified xsi:type="dcterms:W3CDTF">2024-08-09T09:32:04Z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