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7\ไตรมาส 2\เอ็น.ซี.เฮ้าส์ซิ่ง\"/>
    </mc:Choice>
  </mc:AlternateContent>
  <xr:revisionPtr revIDLastSave="0" documentId="13_ncr:1_{BE478FF1-2078-4B1E-90BB-7BE704098E43}" xr6:coauthVersionLast="47" xr6:coauthVersionMax="47" xr10:uidLastSave="{00000000-0000-0000-0000-000000000000}"/>
  <bookViews>
    <workbookView xWindow="-120" yWindow="-120" windowWidth="29040" windowHeight="15840" tabRatio="795" xr2:uid="{00000000-000D-0000-FFFF-FFFF00000000}"/>
  </bookViews>
  <sheets>
    <sheet name="Financial position" sheetId="1" r:id="rId1"/>
    <sheet name="Compriehensive income 3" sheetId="13" r:id="rId2"/>
    <sheet name="Comprehensive income 6 month" sheetId="16" r:id="rId3"/>
    <sheet name="Statements of changes (Cont.)" sheetId="10" r:id="rId4"/>
    <sheet name="Statements of changes" sheetId="11" r:id="rId5"/>
    <sheet name="Cash flow" sheetId="15" r:id="rId6"/>
  </sheets>
  <definedNames>
    <definedName name="_xlnm.Print_Area" localSheetId="5">'Cash flow'!$A$1:$L$110</definedName>
    <definedName name="_xlnm.Print_Area" localSheetId="2">'Comprehensive income 6 month'!$A$1:$M$61</definedName>
    <definedName name="_xlnm.Print_Area" localSheetId="1">'Compriehensive income 3'!$A$1:$M$59</definedName>
    <definedName name="_xlnm.Print_Area" localSheetId="0">'Financial position'!$A$1:$N$109</definedName>
    <definedName name="_xlnm.Print_Area" localSheetId="4">'Statements of changes'!$A$1:$N$28</definedName>
    <definedName name="_xlnm.Print_Area" localSheetId="3">'Statements of changes (Cont.)'!$A$3:$V$37</definedName>
  </definedNames>
  <calcPr calcId="181029"/>
</workbook>
</file>

<file path=xl/calcChain.xml><?xml version="1.0" encoding="utf-8"?>
<calcChain xmlns="http://schemas.openxmlformats.org/spreadsheetml/2006/main">
  <c r="V23" i="10" l="1"/>
  <c r="F83" i="15"/>
  <c r="L34" i="1"/>
  <c r="L21" i="10"/>
  <c r="J21" i="10"/>
  <c r="H21" i="10"/>
  <c r="F21" i="10"/>
  <c r="K54" i="13"/>
  <c r="K50" i="13"/>
  <c r="G62" i="13"/>
  <c r="L23" i="1"/>
  <c r="L61" i="1"/>
  <c r="K12" i="15"/>
  <c r="I12" i="15"/>
  <c r="F103" i="15"/>
  <c r="N22" i="11"/>
  <c r="N21" i="11"/>
  <c r="T23" i="10"/>
  <c r="F36" i="10"/>
  <c r="L36" i="10"/>
  <c r="T33" i="10"/>
  <c r="N33" i="10"/>
  <c r="R31" i="10"/>
  <c r="V31" i="10" s="1"/>
  <c r="J28" i="10"/>
  <c r="R28" i="10" s="1"/>
  <c r="H64" i="16"/>
  <c r="I64" i="16"/>
  <c r="J64" i="16"/>
  <c r="L64" i="16"/>
  <c r="M64" i="16"/>
  <c r="G64" i="16"/>
  <c r="H62" i="13"/>
  <c r="I62" i="13"/>
  <c r="J62" i="13"/>
  <c r="L62" i="13"/>
  <c r="M62" i="13"/>
  <c r="M54" i="13"/>
  <c r="I54" i="13"/>
  <c r="M50" i="13"/>
  <c r="J61" i="1"/>
  <c r="K111" i="1"/>
  <c r="M111" i="1"/>
  <c r="I111" i="1"/>
  <c r="R21" i="10" l="1"/>
  <c r="V21" i="10" s="1"/>
  <c r="N17" i="11"/>
  <c r="T25" i="10"/>
  <c r="T26" i="10" s="1"/>
  <c r="T35" i="10"/>
  <c r="T36" i="10" s="1"/>
  <c r="N13" i="11"/>
  <c r="F23" i="10"/>
  <c r="F24" i="10"/>
  <c r="H23" i="10"/>
  <c r="H24" i="10"/>
  <c r="J23" i="10"/>
  <c r="J24" i="10"/>
  <c r="L23" i="10"/>
  <c r="L24" i="10"/>
  <c r="R20" i="10"/>
  <c r="P23" i="10"/>
  <c r="P24" i="10"/>
  <c r="N24" i="10"/>
  <c r="J29" i="10"/>
  <c r="R29" i="10" s="1"/>
  <c r="V29" i="10" s="1"/>
  <c r="J30" i="10"/>
  <c r="J33" i="10"/>
  <c r="R33" i="10" s="1"/>
  <c r="V33" i="10" s="1"/>
  <c r="J34" i="10"/>
  <c r="R34" i="10" s="1"/>
  <c r="V34" i="10" s="1"/>
  <c r="G31" i="16"/>
  <c r="G30" i="13"/>
  <c r="G31" i="13" s="1"/>
  <c r="F14" i="11"/>
  <c r="H14" i="11"/>
  <c r="J14" i="11"/>
  <c r="J18" i="11"/>
  <c r="H18" i="11"/>
  <c r="F18" i="11"/>
  <c r="P36" i="10"/>
  <c r="M21" i="16"/>
  <c r="I31" i="13"/>
  <c r="K31" i="13"/>
  <c r="M31" i="13"/>
  <c r="J27" i="11"/>
  <c r="H27" i="11"/>
  <c r="F27" i="11"/>
  <c r="H36" i="10"/>
  <c r="N35" i="10"/>
  <c r="N36" i="10" s="1"/>
  <c r="V28" i="10"/>
  <c r="I21" i="16"/>
  <c r="M15" i="16"/>
  <c r="I15" i="16"/>
  <c r="M55" i="13"/>
  <c r="I55" i="13"/>
  <c r="M51" i="13"/>
  <c r="I51" i="13"/>
  <c r="M21" i="13"/>
  <c r="I21" i="13"/>
  <c r="M15" i="13"/>
  <c r="I15" i="13"/>
  <c r="L102" i="1"/>
  <c r="L104" i="1" s="1"/>
  <c r="L72" i="1"/>
  <c r="H72" i="1"/>
  <c r="H34" i="1"/>
  <c r="H102" i="1"/>
  <c r="H104" i="1" s="1"/>
  <c r="W26" i="10" s="1"/>
  <c r="H61" i="1"/>
  <c r="H23" i="1"/>
  <c r="H103" i="15"/>
  <c r="J103" i="15"/>
  <c r="L103" i="15"/>
  <c r="L80" i="15"/>
  <c r="J80" i="15"/>
  <c r="H80" i="15"/>
  <c r="F80" i="15"/>
  <c r="L68" i="15"/>
  <c r="J68" i="15"/>
  <c r="H68" i="15"/>
  <c r="F68" i="15"/>
  <c r="G55" i="13"/>
  <c r="G51" i="13"/>
  <c r="G21" i="13"/>
  <c r="J23" i="1"/>
  <c r="N23" i="1"/>
  <c r="J34" i="1"/>
  <c r="N34" i="1"/>
  <c r="N61" i="1"/>
  <c r="J72" i="1"/>
  <c r="N72" i="1"/>
  <c r="J102" i="1"/>
  <c r="J104" i="1" s="1"/>
  <c r="N102" i="1"/>
  <c r="N104" i="1" s="1"/>
  <c r="M55" i="16"/>
  <c r="I55" i="16"/>
  <c r="G55" i="16"/>
  <c r="I51" i="16"/>
  <c r="G51" i="16"/>
  <c r="M31" i="16"/>
  <c r="K31" i="16"/>
  <c r="I31" i="16"/>
  <c r="K21" i="16"/>
  <c r="G21" i="16"/>
  <c r="K15" i="16"/>
  <c r="G15" i="16"/>
  <c r="K21" i="13"/>
  <c r="K15" i="13"/>
  <c r="A6" i="15"/>
  <c r="A6" i="11"/>
  <c r="A82" i="1"/>
  <c r="A43" i="1"/>
  <c r="G15" i="13"/>
  <c r="R35" i="10" l="1"/>
  <c r="V35" i="10" s="1"/>
  <c r="J83" i="15"/>
  <c r="J111" i="15" s="1"/>
  <c r="R30" i="10"/>
  <c r="V30" i="10" s="1"/>
  <c r="J36" i="10"/>
  <c r="I22" i="16"/>
  <c r="I24" i="16" s="1"/>
  <c r="I26" i="16" s="1"/>
  <c r="M22" i="13"/>
  <c r="M24" i="13" s="1"/>
  <c r="M26" i="13" s="1"/>
  <c r="M32" i="13" s="1"/>
  <c r="M61" i="13" s="1"/>
  <c r="R24" i="10"/>
  <c r="V24" i="10" s="1"/>
  <c r="K22" i="16"/>
  <c r="N14" i="11"/>
  <c r="F19" i="11"/>
  <c r="J19" i="11"/>
  <c r="R23" i="10"/>
  <c r="P25" i="10"/>
  <c r="P26" i="10" s="1"/>
  <c r="H19" i="11"/>
  <c r="F111" i="15"/>
  <c r="H25" i="10"/>
  <c r="H26" i="10" s="1"/>
  <c r="K22" i="13"/>
  <c r="K24" i="13" s="1"/>
  <c r="K26" i="13" s="1"/>
  <c r="N35" i="1"/>
  <c r="L25" i="10"/>
  <c r="L26" i="10" s="1"/>
  <c r="N25" i="10"/>
  <c r="N26" i="10" s="1"/>
  <c r="J25" i="10"/>
  <c r="J26" i="10" s="1"/>
  <c r="V20" i="10"/>
  <c r="F25" i="10"/>
  <c r="F26" i="10" s="1"/>
  <c r="M22" i="16"/>
  <c r="M24" i="16" s="1"/>
  <c r="M26" i="16" s="1"/>
  <c r="M49" i="16" s="1"/>
  <c r="M51" i="16" s="1"/>
  <c r="N25" i="11" s="1"/>
  <c r="G22" i="13"/>
  <c r="G24" i="13" s="1"/>
  <c r="G26" i="13" s="1"/>
  <c r="G32" i="13" s="1"/>
  <c r="I22" i="13"/>
  <c r="I24" i="13" s="1"/>
  <c r="I26" i="13" s="1"/>
  <c r="I32" i="13" s="1"/>
  <c r="I61" i="13" s="1"/>
  <c r="J35" i="1"/>
  <c r="J73" i="1"/>
  <c r="J105" i="1" s="1"/>
  <c r="N73" i="1"/>
  <c r="N105" i="1" s="1"/>
  <c r="L73" i="1"/>
  <c r="L105" i="1" s="1"/>
  <c r="L35" i="1"/>
  <c r="G22" i="16"/>
  <c r="G24" i="16" s="1"/>
  <c r="G26" i="16" s="1"/>
  <c r="F12" i="15" s="1"/>
  <c r="H73" i="1"/>
  <c r="H105" i="1" s="1"/>
  <c r="H35" i="1"/>
  <c r="K32" i="13" l="1"/>
  <c r="K53" i="13" s="1"/>
  <c r="K55" i="13" s="1"/>
  <c r="K61" i="13" s="1"/>
  <c r="K49" i="13"/>
  <c r="I32" i="16"/>
  <c r="I63" i="16" s="1"/>
  <c r="H12" i="15"/>
  <c r="H42" i="15" s="1"/>
  <c r="H59" i="15" s="1"/>
  <c r="H81" i="15" s="1"/>
  <c r="H83" i="15" s="1"/>
  <c r="H111" i="15" s="1"/>
  <c r="M32" i="16"/>
  <c r="M63" i="16" s="1"/>
  <c r="L12" i="15"/>
  <c r="L42" i="15" s="1"/>
  <c r="L59" i="15" s="1"/>
  <c r="L81" i="15" s="1"/>
  <c r="L83" i="15" s="1"/>
  <c r="L111" i="15" s="1"/>
  <c r="L24" i="11"/>
  <c r="R25" i="10"/>
  <c r="R26" i="10" s="1"/>
  <c r="V36" i="10"/>
  <c r="G32" i="16"/>
  <c r="G63" i="16" s="1"/>
  <c r="H111" i="1"/>
  <c r="K24" i="16"/>
  <c r="K26" i="16" s="1"/>
  <c r="K49" i="16" s="1"/>
  <c r="K51" i="16" s="1"/>
  <c r="L111" i="1"/>
  <c r="R36" i="10"/>
  <c r="V25" i="10"/>
  <c r="V26" i="10" s="1"/>
  <c r="N111" i="1"/>
  <c r="J111" i="1"/>
  <c r="G61" i="13"/>
  <c r="F42" i="15" l="1"/>
  <c r="F59" i="15" s="1"/>
  <c r="K62" i="13"/>
  <c r="K51" i="13"/>
  <c r="N24" i="11"/>
  <c r="N26" i="11" s="1"/>
  <c r="N27" i="11" s="1"/>
  <c r="L26" i="11"/>
  <c r="L27" i="11" s="1"/>
  <c r="K32" i="16"/>
  <c r="J12" i="15"/>
  <c r="J42" i="15" s="1"/>
  <c r="J59" i="15" s="1"/>
  <c r="N16" i="11"/>
  <c r="N18" i="11" s="1"/>
  <c r="N19" i="11" s="1"/>
  <c r="O19" i="11" s="1"/>
  <c r="L18" i="11" l="1"/>
  <c r="L19" i="11" s="1"/>
  <c r="K53" i="16"/>
  <c r="K64" i="16" l="1"/>
  <c r="K55" i="16"/>
  <c r="K63" i="16" s="1"/>
</calcChain>
</file>

<file path=xl/sharedStrings.xml><?xml version="1.0" encoding="utf-8"?>
<sst xmlns="http://schemas.openxmlformats.org/spreadsheetml/2006/main" count="404" uniqueCount="229">
  <si>
    <t>ASSETS</t>
  </si>
  <si>
    <t>Note</t>
  </si>
  <si>
    <t>CURRENT ASSETS</t>
  </si>
  <si>
    <t>Cash and cash equivalents</t>
  </si>
  <si>
    <t>Other current assets</t>
  </si>
  <si>
    <t>Total current assets</t>
  </si>
  <si>
    <t>TOTAL ASSETS</t>
  </si>
  <si>
    <t>Total current liabilities</t>
  </si>
  <si>
    <t>Total non-current liabilities</t>
  </si>
  <si>
    <t xml:space="preserve">TOTAL LIABILITIES                                                    </t>
  </si>
  <si>
    <t>LIABILITIES AND SHAREHOLDERS' EQUITY</t>
  </si>
  <si>
    <t>LIABILITIES AND SHAREHOLDERS' EQUITY (CONT.)</t>
  </si>
  <si>
    <t>Issued and paid-up share capital</t>
  </si>
  <si>
    <t>REVENUES</t>
  </si>
  <si>
    <t>Sales</t>
  </si>
  <si>
    <t xml:space="preserve">Other income                                                    </t>
  </si>
  <si>
    <t>Total Revenues</t>
  </si>
  <si>
    <t>EXPENSES</t>
  </si>
  <si>
    <t xml:space="preserve">Cost of sales </t>
  </si>
  <si>
    <t>Total Expenses</t>
  </si>
  <si>
    <t>Share capital</t>
  </si>
  <si>
    <t>Total</t>
  </si>
  <si>
    <t>Retained earnings</t>
  </si>
  <si>
    <t>CASH FLOWS FROM OPERATING ACTIVITIES</t>
  </si>
  <si>
    <t>Inventories</t>
  </si>
  <si>
    <t>Other non-current assets</t>
  </si>
  <si>
    <t>CASH FLOWS FROM INVESTING ACTIVITIES</t>
  </si>
  <si>
    <t>Net cash provided by (used in) investing activities</t>
  </si>
  <si>
    <t>CASH FLOWS FROM FINANCING ACTIVITIES</t>
  </si>
  <si>
    <t>Supplemental disclosures of cash flows information</t>
  </si>
  <si>
    <t xml:space="preserve">Premium on </t>
  </si>
  <si>
    <t>share capital</t>
  </si>
  <si>
    <t xml:space="preserve">Retained earnings                                  </t>
  </si>
  <si>
    <t>Premium on share capital</t>
  </si>
  <si>
    <t>Unappropriated</t>
  </si>
  <si>
    <t>Appropriated - legal reserve</t>
  </si>
  <si>
    <t>Appropriated</t>
  </si>
  <si>
    <t>legal reserve</t>
  </si>
  <si>
    <t>Net cash provided by (used in) financing activities</t>
  </si>
  <si>
    <t xml:space="preserve">TOTAL SHAREHOLDER’S EQUITY </t>
  </si>
  <si>
    <t xml:space="preserve">issued and </t>
  </si>
  <si>
    <t>paid-up</t>
  </si>
  <si>
    <t>Total non-current assets</t>
  </si>
  <si>
    <t>NON-CURRENT ASSETS</t>
  </si>
  <si>
    <t>NON-CURRENT LIABILITIES</t>
  </si>
  <si>
    <t xml:space="preserve">        Total</t>
  </si>
  <si>
    <t>Cash at bank</t>
  </si>
  <si>
    <t>N.C. HOUSING PUBLIC COMPANY LIMITED AND ITS SUBSIDIARIES</t>
  </si>
  <si>
    <t xml:space="preserve">   of Baht 1.00 each</t>
  </si>
  <si>
    <t>Shareholders' equity of the parent company</t>
  </si>
  <si>
    <t>Administrative expenses</t>
  </si>
  <si>
    <t xml:space="preserve">Cash on hand </t>
  </si>
  <si>
    <t>Cash paid for purchase of intangible assets</t>
  </si>
  <si>
    <t>Consolidated Financial Statements</t>
  </si>
  <si>
    <t>Separate Financial Statements</t>
  </si>
  <si>
    <t>- 6 -</t>
  </si>
  <si>
    <t>Other comprehensive income</t>
  </si>
  <si>
    <t>บริษัท เอ็น.ซี. เฮ้าส์ซิ่ง จำกัด (มหาชน) และบริษัทย่อย</t>
  </si>
  <si>
    <t>งบแสดงการเปลี่ยนแปลงส่วนของผู้ถือหุ้น</t>
  </si>
  <si>
    <t>สำหรับงวดสามเดือนสิ้นสุดวันที่ 31 มีนาคม 2554 และ 2553</t>
  </si>
  <si>
    <r>
      <t>"</t>
    </r>
    <r>
      <rPr>
        <b/>
        <u/>
        <sz val="12"/>
        <rFont val="Angsana New"/>
        <family val="1"/>
      </rPr>
      <t>ยังไม่ได้ตรวจสอบ</t>
    </r>
    <r>
      <rPr>
        <b/>
        <sz val="12"/>
        <rFont val="Angsana New"/>
        <family val="1"/>
      </rPr>
      <t>"</t>
    </r>
  </si>
  <si>
    <r>
      <t>"</t>
    </r>
    <r>
      <rPr>
        <b/>
        <u/>
        <sz val="12"/>
        <rFont val="Angsana New"/>
        <family val="1"/>
      </rPr>
      <t>สอบทานแล้ว</t>
    </r>
    <r>
      <rPr>
        <b/>
        <sz val="12"/>
        <rFont val="Angsana New"/>
        <family val="1"/>
      </rPr>
      <t>"</t>
    </r>
  </si>
  <si>
    <t>Non-controlling interests</t>
  </si>
  <si>
    <t xml:space="preserve">BASIC EARNINGS PER SHARE OF </t>
  </si>
  <si>
    <t>THE PARENT COMPANY</t>
  </si>
  <si>
    <t>Total comprehensive income attributable to</t>
  </si>
  <si>
    <t>interests</t>
  </si>
  <si>
    <t>Investment in subsidiaries</t>
  </si>
  <si>
    <t>THE STATEMENTS OF FINANCIAL POSITION (CONT.)</t>
  </si>
  <si>
    <t>THE STATEMENTS OF FINANCIAL POSITION</t>
  </si>
  <si>
    <t>Property development costs</t>
  </si>
  <si>
    <t xml:space="preserve">Land held for development </t>
  </si>
  <si>
    <t>from the financial institutions</t>
  </si>
  <si>
    <t>THE STATEMENTS OF CHANGES IN SHAREHOLDERS' EQUITY</t>
  </si>
  <si>
    <t>THE STATEMENTS OF CASH FLOWS</t>
  </si>
  <si>
    <t>THE STATEMENTS OF CASH FLOWS (CONT.)</t>
  </si>
  <si>
    <t xml:space="preserve">Property, plant and equipment </t>
  </si>
  <si>
    <t>Net increase (decrease) in cash and cash equivalents</t>
  </si>
  <si>
    <t>As at December</t>
  </si>
  <si>
    <t>CURRENT LIABILITIES</t>
  </si>
  <si>
    <t xml:space="preserve">Current portion of long-term loan from </t>
  </si>
  <si>
    <t xml:space="preserve">Long-term loans from the financial </t>
  </si>
  <si>
    <t xml:space="preserve">institutions </t>
  </si>
  <si>
    <t xml:space="preserve">Provision for compensation for housing  </t>
  </si>
  <si>
    <t>estate juristic persons</t>
  </si>
  <si>
    <t xml:space="preserve">Cash received from long-term loans </t>
  </si>
  <si>
    <t xml:space="preserve">Increase (decrease) in bank overdrafts and short-term  </t>
  </si>
  <si>
    <t>loans from the financial institutions</t>
  </si>
  <si>
    <t>Investment property</t>
  </si>
  <si>
    <t>Rental income and service</t>
  </si>
  <si>
    <t>Income (loss) before tax expenses</t>
  </si>
  <si>
    <t>Profit (loss) attributable to</t>
  </si>
  <si>
    <t>TOTAL LIABILITIES AND SHAREHOLDER’S EQUITY</t>
  </si>
  <si>
    <t>SHAREHOLDER’S EQUITY</t>
  </si>
  <si>
    <t xml:space="preserve">Consolidated Financial Statements </t>
  </si>
  <si>
    <t>Non-controlling</t>
  </si>
  <si>
    <t xml:space="preserve">Separate Financial Statements </t>
  </si>
  <si>
    <t>Authorized share capital</t>
  </si>
  <si>
    <t xml:space="preserve">the financial institutions </t>
  </si>
  <si>
    <t>Cash paid for long-term loans</t>
  </si>
  <si>
    <t>1,245,284,305 ordinary shares</t>
  </si>
  <si>
    <t>1,245,283,691 ordinary shares</t>
  </si>
  <si>
    <t>Comprehensive income</t>
  </si>
  <si>
    <r>
      <t>“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</si>
  <si>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”</t>
    </r>
  </si>
  <si>
    <t>- 5 -</t>
  </si>
  <si>
    <t>STATEMENTS OF COMPREHENSIVE INCOME</t>
  </si>
  <si>
    <t>In  Thousand Baht</t>
  </si>
  <si>
    <t>Cost for rent and service</t>
  </si>
  <si>
    <t>Profit (loss) for the period</t>
  </si>
  <si>
    <t>Total comprehensive income for the period</t>
  </si>
  <si>
    <t>In Thousand Baht</t>
  </si>
  <si>
    <t>- 9 -</t>
  </si>
  <si>
    <t>- 2 -</t>
  </si>
  <si>
    <t>- 3 -</t>
  </si>
  <si>
    <t>- 4 -</t>
  </si>
  <si>
    <t>Profit for the period</t>
  </si>
  <si>
    <t>Other comprehensive income for the period</t>
  </si>
  <si>
    <t>Cash and cash equivalents, beginning of period</t>
  </si>
  <si>
    <t>Cash and cash equivalents, end of period</t>
  </si>
  <si>
    <t>Short-term loan from related parties</t>
  </si>
  <si>
    <t>Bank overdrafts and short-term loans</t>
  </si>
  <si>
    <t>Finance costs</t>
  </si>
  <si>
    <t>Profit (loss) for the period (Baht per share)</t>
  </si>
  <si>
    <t xml:space="preserve">Other non-current liabilities       </t>
  </si>
  <si>
    <t>Dividend paid</t>
  </si>
  <si>
    <t>Trade and other current receivables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</si>
  <si>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</si>
  <si>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</si>
  <si>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</si>
  <si>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</si>
  <si>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</si>
  <si>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Lease liabilities</t>
  </si>
  <si>
    <t>Provision for employee benefit obligations</t>
  </si>
  <si>
    <t>Provision from purchasing the real estate project</t>
  </si>
  <si>
    <t>Distribution costs</t>
  </si>
  <si>
    <t>Accrued income tax</t>
  </si>
  <si>
    <t>Other current financial assets</t>
  </si>
  <si>
    <t>Total equity attributable to company's shareholders</t>
  </si>
  <si>
    <t>Adjust items that profit (loss) is cash received (paid)</t>
  </si>
  <si>
    <t xml:space="preserve">Adjustment on financial cost </t>
  </si>
  <si>
    <t>Adjustment on income tax expenses</t>
  </si>
  <si>
    <t xml:space="preserve">Adjustment on trade and other current receivables </t>
  </si>
  <si>
    <t>(increase) decrease</t>
  </si>
  <si>
    <t>Adjustment on inventory (increase) decrease</t>
  </si>
  <si>
    <t xml:space="preserve">Adjustment on real estate project development costs </t>
  </si>
  <si>
    <t>Adjustment on other assets (increase) decrease</t>
  </si>
  <si>
    <t>Adjustment on trade and other current payables</t>
  </si>
  <si>
    <t>Cash paid for purchase of property, plant and equipment</t>
  </si>
  <si>
    <t xml:space="preserve">Cash paid for purchase of investment property </t>
  </si>
  <si>
    <t>Adjustment on other liabilities (increase) decrease</t>
  </si>
  <si>
    <t>Net cash provided by (used in) operating  activities</t>
  </si>
  <si>
    <t>Income tax expense refund (paid)</t>
  </si>
  <si>
    <t>5,6</t>
  </si>
  <si>
    <t>Short-term to related parties</t>
  </si>
  <si>
    <t>5,18</t>
  </si>
  <si>
    <t>Other current liabilities</t>
  </si>
  <si>
    <t>Cash received interest income</t>
  </si>
  <si>
    <t>- 7 -</t>
  </si>
  <si>
    <t>- 8 -</t>
  </si>
  <si>
    <t xml:space="preserve">Deposits for land </t>
  </si>
  <si>
    <t>As at June</t>
  </si>
  <si>
    <t>- 10 -</t>
  </si>
  <si>
    <t>- 11 -</t>
  </si>
  <si>
    <t>Other non-current financial assets</t>
  </si>
  <si>
    <t>Adjustment on land held for development</t>
  </si>
  <si>
    <t xml:space="preserve">    </t>
  </si>
  <si>
    <t>5, 20</t>
  </si>
  <si>
    <t>Debenture</t>
  </si>
  <si>
    <t xml:space="preserve">Items that will not be reclassified to profit or loss </t>
  </si>
  <si>
    <t xml:space="preserve">Items that may be reclassified subsequently </t>
  </si>
  <si>
    <t>to profit or loss</t>
  </si>
  <si>
    <t>- 12 -</t>
  </si>
  <si>
    <t>- 13 -</t>
  </si>
  <si>
    <t xml:space="preserve">Adjustment on provisions for employee benefit </t>
  </si>
  <si>
    <t xml:space="preserve">Increase (decrease) in fixed deposits pledged as collateral </t>
  </si>
  <si>
    <t>Cash paid from purchasing the real estate project</t>
  </si>
  <si>
    <t>Cash paid from short-term loan to related parties</t>
  </si>
  <si>
    <t>Cash paid interest</t>
  </si>
  <si>
    <t>Cash paid for lease liabilities</t>
  </si>
  <si>
    <t>Non-controling interests due to investment in a subsidiary</t>
  </si>
  <si>
    <t>in a subsidiary</t>
  </si>
  <si>
    <t>Cash received from non-controlling interests due to investment</t>
  </si>
  <si>
    <t>Beginning balance as at January 1, 2023</t>
  </si>
  <si>
    <t>Ending balance As at June 30, 2023</t>
  </si>
  <si>
    <t xml:space="preserve">Other </t>
  </si>
  <si>
    <t>components</t>
  </si>
  <si>
    <t>of equity</t>
  </si>
  <si>
    <t>Current portion of Debenture</t>
  </si>
  <si>
    <t>Difference from change in shareholding proportion</t>
  </si>
  <si>
    <t>Difference from</t>
  </si>
  <si>
    <t>change in</t>
  </si>
  <si>
    <t>shareholding proportion</t>
  </si>
  <si>
    <t>Adjustment on other non-current assets (increase) decrease</t>
  </si>
  <si>
    <t>Adjustment on other non-current  liabilities (increase) decrease</t>
  </si>
  <si>
    <t>Adjustment on provisions for compensation for</t>
  </si>
  <si>
    <t>Adjustment with loss (gain) from fair value</t>
  </si>
  <si>
    <t>Cash received from short-term loan to related parties</t>
  </si>
  <si>
    <t>Cash received from Debentures</t>
  </si>
  <si>
    <t>Adjusted with the (profit) loss from lease change</t>
  </si>
  <si>
    <t>Adjustment on deposit for land (increase) decrease</t>
  </si>
  <si>
    <t xml:space="preserve">Depreciation and amortization </t>
  </si>
  <si>
    <t>AS AT JUNE 30, 2024</t>
  </si>
  <si>
    <t>30, 2024</t>
  </si>
  <si>
    <t>31, 2023</t>
  </si>
  <si>
    <t>FOR THE THREE-MONTH PERIOD ENDED JUNE 30, 2024</t>
  </si>
  <si>
    <t>FOR THE SIX-MONTH PERIOD ENDED JUNE 30, 2024</t>
  </si>
  <si>
    <t>Beginning balance as at January 1, 2024</t>
  </si>
  <si>
    <t>Ending balance As at June 30, 2024</t>
  </si>
  <si>
    <t>FOR THE  SIX-MONTH PERIOD ENDED JUNE 30, 2024</t>
  </si>
  <si>
    <t>Cash received from sale of property, plant and equipment</t>
  </si>
  <si>
    <t>Adjustment on interest income</t>
  </si>
  <si>
    <t xml:space="preserve">Adjustments on expected credit loss  </t>
  </si>
  <si>
    <t xml:space="preserve">Adjustment with loss for disposal of property, plant and equipment </t>
  </si>
  <si>
    <t>Adjustment with loss for disposal of intangible assets</t>
  </si>
  <si>
    <t>Adjustment on loss for declining in value of inventories (reverse)</t>
  </si>
  <si>
    <t xml:space="preserve">Tax expenses </t>
  </si>
  <si>
    <t>Tax expenses</t>
  </si>
  <si>
    <t>Profit (loss) from operation activities</t>
  </si>
  <si>
    <t>1) Cash and cash equivalents consisted of :</t>
  </si>
  <si>
    <t>2) Share subseription receivables from non-controlling interests</t>
  </si>
  <si>
    <t>5) In year of 2023, the Company had transferred the buildings amounted Baht 9.15 million as a part of land development.</t>
  </si>
  <si>
    <t xml:space="preserve">housing estate juristic persons </t>
  </si>
  <si>
    <t>increase (decrease)</t>
  </si>
  <si>
    <t xml:space="preserve">Adjustment with loss from sale of property, plant and equipment </t>
  </si>
  <si>
    <t>3) Increase in lease liabilities</t>
  </si>
  <si>
    <t xml:space="preserve">  for development.</t>
  </si>
  <si>
    <t xml:space="preserve">4) In year of 2023 , the Company had transferred the cost of land development amounted Baht 38.43 million as a part of land held </t>
  </si>
  <si>
    <t xml:space="preserve">(increase) decrease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</si>
</sst>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_ ;\-#,##0\ "/>
    <numFmt numFmtId="190" formatCode="_-* #,##0_-;\-* #,##0_-;_-* &quot;-&quot;??_-;_-@_-"/>
    <numFmt numFmtId="191" formatCode="#,##0\ ;\(#,##0\);&quot;-  &quot;\ \ \ "/>
    <numFmt numFmtId="192" formatCode="#,##0.00\ ;\(#,##0.00\);&quot;-  &quot;\ \ \ "/>
    <numFmt numFmtId="193" formatCode="_-* #,##0.00000_-;\-* #,##0.00000_-;_-* &quot;-&quot;?????_-;_-@_-"/>
    <numFmt numFmtId="194" formatCode="0.0"/>
    <numFmt numFmtId="195" formatCode="_-* #,##0.0000_-;\-* #,##0.0000_-;_-* &quot;-&quot;????_-;_-@_-"/>
    <numFmt numFmtId="196" formatCode="_-* #,##0.00_-;\-* #,##0.00_-;_-* &quot;-&quot;?????_-;_-@_-"/>
    <numFmt numFmtId="197" formatCode="_-* #,##0_-;\-* #,##0_-;_-* &quot;-&quot;?????_-;_-@_-"/>
    <numFmt numFmtId="198" formatCode="#,##0.000\ ;\(#,##0.000\);&quot;-  &quot;\ \ \ "/>
    <numFmt numFmtId="199" formatCode="_-* #,##0_-;* \(#,##0\);_-* &quot;-&quot;???_-;_-@_-"/>
    <numFmt numFmtId="200" formatCode="_-* #,##0.00_-;* \(#,##0.00\);_-* &quot;-&quot;???_-;_-@_-"/>
    <numFmt numFmtId="201" formatCode="#,##0.00_ ;\-#,##0.00\ "/>
    <numFmt numFmtId="202" formatCode="#,##0.00\ ;\(#,##0\);&quot;-  &quot;\ \ \ "/>
    <numFmt numFmtId="203" formatCode="#,##0.000_ ;\-#,##0.000\ "/>
    <numFmt numFmtId="204" formatCode="_-* #,##0.000_-;\-* #,##0.000_-;_-* &quot;-&quot;??_-;_-@_-"/>
    <numFmt numFmtId="205" formatCode="_-* #,##0.00_-;\-* #,##0.00_-;_-* &quot;-&quot;_-;_-@_-"/>
    <numFmt numFmtId="206" formatCode="_(* #,##0_);_(* \(#,##0\);_(* &quot;-&quot;??_);_(@_)"/>
    <numFmt numFmtId="207" formatCode="_-* #,##0.0_-;\-* #,##0.0_-;_-* &quot;-&quot;??_-;_-@_-"/>
  </numFmts>
  <fonts count="46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3"/>
      <name val="Angsana New"/>
      <family val="1"/>
    </font>
    <font>
      <sz val="8"/>
      <name val="Cordia New"/>
      <family val="2"/>
    </font>
    <font>
      <sz val="14"/>
      <name val="Angsana New"/>
      <family val="1"/>
    </font>
    <font>
      <sz val="14"/>
      <color indexed="8"/>
      <name val="Cordia New"/>
      <family val="2"/>
      <charset val="222"/>
    </font>
    <font>
      <sz val="14"/>
      <color indexed="9"/>
      <name val="Cordia New"/>
      <family val="2"/>
      <charset val="222"/>
    </font>
    <font>
      <sz val="14"/>
      <color indexed="20"/>
      <name val="Cordia New"/>
      <family val="2"/>
      <charset val="222"/>
    </font>
    <font>
      <b/>
      <sz val="14"/>
      <color indexed="52"/>
      <name val="Cordia New"/>
      <family val="2"/>
      <charset val="222"/>
    </font>
    <font>
      <b/>
      <sz val="14"/>
      <color indexed="9"/>
      <name val="Cordia New"/>
      <family val="2"/>
      <charset val="222"/>
    </font>
    <font>
      <i/>
      <sz val="14"/>
      <color indexed="23"/>
      <name val="Cordia New"/>
      <family val="2"/>
      <charset val="222"/>
    </font>
    <font>
      <sz val="14"/>
      <color indexed="17"/>
      <name val="Cordia New"/>
      <family val="2"/>
      <charset val="222"/>
    </font>
    <font>
      <b/>
      <sz val="15"/>
      <color indexed="56"/>
      <name val="Cordia New"/>
      <family val="2"/>
      <charset val="222"/>
    </font>
    <font>
      <b/>
      <sz val="13"/>
      <color indexed="56"/>
      <name val="Cordia New"/>
      <family val="2"/>
      <charset val="222"/>
    </font>
    <font>
      <b/>
      <sz val="11"/>
      <color indexed="56"/>
      <name val="Cordia New"/>
      <family val="2"/>
      <charset val="222"/>
    </font>
    <font>
      <sz val="14"/>
      <color indexed="62"/>
      <name val="Cordia New"/>
      <family val="2"/>
      <charset val="222"/>
    </font>
    <font>
      <sz val="14"/>
      <color indexed="52"/>
      <name val="Cordia New"/>
      <family val="2"/>
      <charset val="222"/>
    </font>
    <font>
      <sz val="14"/>
      <color indexed="60"/>
      <name val="Cordia New"/>
      <family val="2"/>
      <charset val="222"/>
    </font>
    <font>
      <sz val="10"/>
      <name val="Arial"/>
      <family val="2"/>
    </font>
    <font>
      <b/>
      <sz val="14"/>
      <color indexed="63"/>
      <name val="Cordia New"/>
      <family val="2"/>
      <charset val="222"/>
    </font>
    <font>
      <b/>
      <sz val="18"/>
      <color indexed="56"/>
      <name val="Tahoma"/>
      <family val="2"/>
      <charset val="222"/>
    </font>
    <font>
      <b/>
      <sz val="14"/>
      <color indexed="8"/>
      <name val="Cordia New"/>
      <family val="2"/>
      <charset val="222"/>
    </font>
    <font>
      <sz val="14"/>
      <color indexed="10"/>
      <name val="Cordia New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b/>
      <sz val="12"/>
      <name val="Angsana New"/>
      <family val="1"/>
    </font>
    <font>
      <b/>
      <u/>
      <sz val="12"/>
      <name val="Angsana New"/>
      <family val="1"/>
    </font>
    <font>
      <sz val="10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Angsana New"/>
      <family val="1"/>
      <charset val="222"/>
    </font>
    <font>
      <sz val="14"/>
      <color rgb="FFFF0000"/>
      <name val="Angsana New"/>
      <family val="1"/>
    </font>
    <font>
      <b/>
      <sz val="13"/>
      <name val="Angsana New"/>
      <family val="1"/>
    </font>
    <font>
      <b/>
      <sz val="13"/>
      <name val="Angsana New"/>
      <family val="1"/>
      <charset val="222"/>
    </font>
    <font>
      <sz val="13"/>
      <name val="Angsana New"/>
      <family val="1"/>
      <charset val="222"/>
    </font>
    <font>
      <sz val="13"/>
      <name val="AngsanaUPC"/>
      <family val="1"/>
      <charset val="222"/>
    </font>
    <font>
      <sz val="13"/>
      <color rgb="FFFF0000"/>
      <name val="Angsana New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name val="Angsana New"/>
      <family val="1"/>
    </font>
    <font>
      <sz val="13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2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7" borderId="1" applyNumberFormat="0" applyAlignment="0" applyProtection="0"/>
    <xf numFmtId="0" fontId="20" fillId="0" borderId="6" applyNumberFormat="0" applyFill="0" applyAlignment="0" applyProtection="0"/>
    <xf numFmtId="0" fontId="21" fillId="22" borderId="0" applyNumberFormat="0" applyBorder="0" applyAlignment="0" applyProtection="0"/>
    <xf numFmtId="0" fontId="33" fillId="0" borderId="0"/>
    <xf numFmtId="0" fontId="32" fillId="0" borderId="0"/>
    <xf numFmtId="0" fontId="32" fillId="0" borderId="0"/>
    <xf numFmtId="0" fontId="22" fillId="23" borderId="7" applyNumberFormat="0" applyFont="0" applyAlignment="0" applyProtection="0"/>
    <xf numFmtId="0" fontId="23" fillId="20" borderId="8" applyNumberFormat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188" fontId="22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295">
    <xf numFmtId="0" fontId="0" fillId="0" borderId="0" xfId="0"/>
    <xf numFmtId="0" fontId="5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191" fontId="5" fillId="0" borderId="0" xfId="28" applyNumberFormat="1" applyFont="1" applyBorder="1" applyAlignment="1">
      <alignment vertical="center"/>
    </xf>
    <xf numFmtId="43" fontId="5" fillId="0" borderId="0" xfId="28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29" fillId="0" borderId="0" xfId="0" applyFont="1"/>
    <xf numFmtId="0" fontId="30" fillId="0" borderId="0" xfId="0" applyFont="1" applyAlignment="1">
      <alignment horizontal="right"/>
    </xf>
    <xf numFmtId="0" fontId="29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43" fontId="5" fillId="0" borderId="0" xfId="0" applyNumberFormat="1" applyFont="1" applyAlignment="1">
      <alignment vertical="center"/>
    </xf>
    <xf numFmtId="190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41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justify"/>
    </xf>
    <xf numFmtId="191" fontId="5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97" fontId="2" fillId="0" borderId="0" xfId="0" applyNumberFormat="1" applyFont="1" applyAlignment="1">
      <alignment horizontal="center" vertical="center"/>
    </xf>
    <xf numFmtId="189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6" fontId="31" fillId="0" borderId="0" xfId="28" applyNumberFormat="1" applyFont="1" applyBorder="1" applyAlignment="1">
      <alignment vertical="center"/>
    </xf>
    <xf numFmtId="197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97" fontId="3" fillId="0" borderId="0" xfId="0" applyNumberFormat="1" applyFont="1" applyAlignment="1">
      <alignment horizontal="center" vertical="center"/>
    </xf>
    <xf numFmtId="189" fontId="3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3" fontId="5" fillId="0" borderId="0" xfId="29" applyFont="1" applyBorder="1" applyAlignment="1">
      <alignment vertical="center"/>
    </xf>
    <xf numFmtId="191" fontId="5" fillId="0" borderId="0" xfId="29" applyNumberFormat="1" applyFont="1" applyBorder="1" applyAlignment="1">
      <alignment vertical="center"/>
    </xf>
    <xf numFmtId="190" fontId="5" fillId="0" borderId="0" xfId="29" applyNumberFormat="1" applyFont="1" applyFill="1" applyBorder="1" applyAlignment="1">
      <alignment vertical="top"/>
    </xf>
    <xf numFmtId="190" fontId="5" fillId="0" borderId="0" xfId="28" applyNumberFormat="1" applyFont="1" applyFill="1" applyBorder="1" applyAlignment="1">
      <alignment vertical="top"/>
    </xf>
    <xf numFmtId="190" fontId="37" fillId="0" borderId="0" xfId="48" applyNumberFormat="1" applyFont="1" applyAlignment="1">
      <alignment vertical="center"/>
    </xf>
    <xf numFmtId="0" fontId="8" fillId="0" borderId="0" xfId="49" applyFont="1" applyAlignment="1">
      <alignment vertical="center"/>
    </xf>
    <xf numFmtId="0" fontId="2" fillId="0" borderId="0" xfId="49" applyFont="1" applyAlignment="1">
      <alignment horizontal="right" vertical="center"/>
    </xf>
    <xf numFmtId="0" fontId="2" fillId="0" borderId="0" xfId="49" applyFont="1" applyAlignment="1">
      <alignment horizontal="center" vertical="center"/>
    </xf>
    <xf numFmtId="0" fontId="3" fillId="0" borderId="0" xfId="49" applyFont="1" applyAlignment="1">
      <alignment vertical="center"/>
    </xf>
    <xf numFmtId="0" fontId="5" fillId="0" borderId="0" xfId="49" applyFont="1" applyAlignment="1">
      <alignment vertical="center"/>
    </xf>
    <xf numFmtId="0" fontId="36" fillId="0" borderId="0" xfId="0" applyFont="1" applyAlignment="1">
      <alignment vertical="center"/>
    </xf>
    <xf numFmtId="191" fontId="8" fillId="0" borderId="0" xfId="0" applyNumberFormat="1" applyFont="1" applyAlignment="1">
      <alignment vertical="center"/>
    </xf>
    <xf numFmtId="190" fontId="8" fillId="0" borderId="0" xfId="49" applyNumberFormat="1" applyFont="1" applyAlignment="1">
      <alignment vertical="center"/>
    </xf>
    <xf numFmtId="0" fontId="29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198" fontId="8" fillId="0" borderId="0" xfId="0" applyNumberFormat="1" applyFont="1" applyAlignment="1">
      <alignment vertical="center"/>
    </xf>
    <xf numFmtId="204" fontId="8" fillId="0" borderId="0" xfId="49" applyNumberFormat="1" applyFont="1" applyAlignment="1">
      <alignment vertical="center"/>
    </xf>
    <xf numFmtId="0" fontId="36" fillId="0" borderId="0" xfId="0" applyFont="1" applyAlignment="1">
      <alignment horizontal="right" vertical="center"/>
    </xf>
    <xf numFmtId="189" fontId="36" fillId="0" borderId="0" xfId="29" applyNumberFormat="1" applyFont="1" applyAlignment="1">
      <alignment vertical="center"/>
    </xf>
    <xf numFmtId="203" fontId="36" fillId="0" borderId="0" xfId="29" applyNumberFormat="1" applyFont="1" applyBorder="1" applyAlignment="1">
      <alignment vertical="center"/>
    </xf>
    <xf numFmtId="189" fontId="36" fillId="0" borderId="0" xfId="29" applyNumberFormat="1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197" fontId="6" fillId="0" borderId="0" xfId="28" applyNumberFormat="1" applyFont="1" applyAlignment="1">
      <alignment vertical="center"/>
    </xf>
    <xf numFmtId="189" fontId="6" fillId="0" borderId="0" xfId="28" applyNumberFormat="1" applyFont="1" applyAlignment="1">
      <alignment vertical="center"/>
    </xf>
    <xf numFmtId="190" fontId="6" fillId="0" borderId="0" xfId="28" applyNumberFormat="1" applyFont="1" applyAlignment="1">
      <alignment horizontal="right" vertical="center"/>
    </xf>
    <xf numFmtId="190" fontId="6" fillId="0" borderId="0" xfId="28" applyNumberFormat="1" applyFont="1" applyFill="1" applyAlignment="1">
      <alignment vertical="center"/>
    </xf>
    <xf numFmtId="190" fontId="6" fillId="0" borderId="0" xfId="28" applyNumberFormat="1" applyFont="1" applyAlignment="1">
      <alignment vertical="center"/>
    </xf>
    <xf numFmtId="189" fontId="6" fillId="0" borderId="0" xfId="28" applyNumberFormat="1" applyFont="1" applyFill="1" applyBorder="1" applyAlignment="1">
      <alignment vertical="center"/>
    </xf>
    <xf numFmtId="190" fontId="6" fillId="0" borderId="0" xfId="37" applyNumberFormat="1" applyFont="1" applyFill="1" applyAlignment="1">
      <alignment vertical="center"/>
    </xf>
    <xf numFmtId="196" fontId="6" fillId="0" borderId="0" xfId="28" applyNumberFormat="1" applyFont="1" applyAlignment="1">
      <alignment vertical="center"/>
    </xf>
    <xf numFmtId="190" fontId="6" fillId="0" borderId="0" xfId="29" applyNumberFormat="1" applyFont="1" applyFill="1" applyAlignment="1">
      <alignment vertical="center"/>
    </xf>
    <xf numFmtId="190" fontId="6" fillId="0" borderId="0" xfId="28" applyNumberFormat="1" applyFont="1" applyFill="1" applyAlignment="1">
      <alignment horizontal="right" vertical="center"/>
    </xf>
    <xf numFmtId="190" fontId="6" fillId="0" borderId="0" xfId="29" applyNumberFormat="1" applyFont="1" applyFill="1" applyBorder="1" applyAlignment="1">
      <alignment vertical="center"/>
    </xf>
    <xf numFmtId="190" fontId="6" fillId="0" borderId="0" xfId="0" applyNumberFormat="1" applyFont="1" applyAlignment="1">
      <alignment vertical="center"/>
    </xf>
    <xf numFmtId="207" fontId="6" fillId="0" borderId="0" xfId="28" applyNumberFormat="1" applyFont="1" applyAlignment="1">
      <alignment horizontal="right" vertical="center"/>
    </xf>
    <xf numFmtId="49" fontId="6" fillId="0" borderId="0" xfId="0" applyNumberFormat="1" applyFont="1" applyAlignment="1">
      <alignment vertical="center"/>
    </xf>
    <xf numFmtId="190" fontId="6" fillId="0" borderId="11" xfId="28" applyNumberFormat="1" applyFont="1" applyFill="1" applyBorder="1" applyAlignment="1">
      <alignment vertical="center"/>
    </xf>
    <xf numFmtId="196" fontId="6" fillId="0" borderId="0" xfId="0" applyNumberFormat="1" applyFont="1" applyAlignment="1">
      <alignment vertical="center"/>
    </xf>
    <xf numFmtId="190" fontId="6" fillId="0" borderId="0" xfId="28" applyNumberFormat="1" applyFont="1" applyFill="1" applyBorder="1" applyAlignment="1">
      <alignment vertical="center"/>
    </xf>
    <xf numFmtId="196" fontId="6" fillId="0" borderId="0" xfId="28" applyNumberFormat="1" applyFont="1" applyBorder="1" applyAlignment="1">
      <alignment vertical="center"/>
    </xf>
    <xf numFmtId="205" fontId="6" fillId="0" borderId="0" xfId="0" applyNumberFormat="1" applyFont="1" applyAlignment="1">
      <alignment vertical="center"/>
    </xf>
    <xf numFmtId="196" fontId="6" fillId="0" borderId="0" xfId="28" applyNumberFormat="1" applyFont="1" applyAlignment="1">
      <alignment horizontal="right" vertical="center"/>
    </xf>
    <xf numFmtId="190" fontId="6" fillId="0" borderId="10" xfId="28" applyNumberFormat="1" applyFont="1" applyFill="1" applyBorder="1" applyAlignment="1">
      <alignment vertical="center"/>
    </xf>
    <xf numFmtId="190" fontId="6" fillId="0" borderId="13" xfId="28" applyNumberFormat="1" applyFont="1" applyFill="1" applyBorder="1" applyAlignment="1">
      <alignment vertical="center"/>
    </xf>
    <xf numFmtId="190" fontId="6" fillId="0" borderId="0" xfId="28" applyNumberFormat="1" applyFont="1" applyFill="1" applyBorder="1" applyAlignment="1">
      <alignment vertical="top"/>
    </xf>
    <xf numFmtId="190" fontId="6" fillId="0" borderId="0" xfId="29" applyNumberFormat="1" applyFont="1" applyFill="1" applyBorder="1" applyAlignment="1">
      <alignment vertical="top"/>
    </xf>
    <xf numFmtId="0" fontId="6" fillId="0" borderId="0" xfId="0" applyFont="1" applyAlignment="1">
      <alignment horizontal="left" vertical="center"/>
    </xf>
    <xf numFmtId="0" fontId="6" fillId="0" borderId="0" xfId="0" quotePrefix="1" applyFont="1" applyAlignment="1">
      <alignment vertical="center"/>
    </xf>
    <xf numFmtId="190" fontId="6" fillId="0" borderId="0" xfId="28" applyNumberFormat="1" applyFont="1" applyFill="1" applyAlignment="1">
      <alignment vertical="top"/>
    </xf>
    <xf numFmtId="190" fontId="6" fillId="0" borderId="10" xfId="28" applyNumberFormat="1" applyFont="1" applyFill="1" applyBorder="1" applyAlignment="1">
      <alignment horizontal="right" vertical="center"/>
    </xf>
    <xf numFmtId="43" fontId="6" fillId="0" borderId="10" xfId="28" applyFont="1" applyFill="1" applyBorder="1" applyAlignment="1">
      <alignment vertical="center"/>
    </xf>
    <xf numFmtId="189" fontId="6" fillId="0" borderId="0" xfId="0" applyNumberFormat="1" applyFont="1" applyAlignment="1">
      <alignment vertical="center"/>
    </xf>
    <xf numFmtId="190" fontId="6" fillId="0" borderId="10" xfId="28" applyNumberFormat="1" applyFont="1" applyFill="1" applyBorder="1" applyAlignment="1">
      <alignment horizontal="right" vertical="top"/>
    </xf>
    <xf numFmtId="190" fontId="6" fillId="0" borderId="0" xfId="28" applyNumberFormat="1" applyFont="1" applyFill="1" applyAlignment="1">
      <alignment horizontal="right" vertical="top"/>
    </xf>
    <xf numFmtId="190" fontId="6" fillId="0" borderId="0" xfId="28" applyNumberFormat="1" applyFont="1" applyFill="1" applyBorder="1" applyAlignment="1">
      <alignment horizontal="right" vertical="top"/>
    </xf>
    <xf numFmtId="190" fontId="6" fillId="0" borderId="0" xfId="28" applyNumberFormat="1" applyFont="1" applyFill="1" applyBorder="1" applyAlignment="1">
      <alignment horizontal="right" vertical="center"/>
    </xf>
    <xf numFmtId="190" fontId="6" fillId="0" borderId="11" xfId="28" applyNumberFormat="1" applyFont="1" applyFill="1" applyBorder="1" applyAlignment="1">
      <alignment horizontal="right" vertical="top"/>
    </xf>
    <xf numFmtId="0" fontId="38" fillId="0" borderId="0" xfId="0" applyFont="1" applyAlignment="1">
      <alignment horizontal="center" vertical="center"/>
    </xf>
    <xf numFmtId="197" fontId="38" fillId="0" borderId="0" xfId="0" applyNumberFormat="1" applyFont="1" applyAlignment="1">
      <alignment horizontal="center" vertical="center"/>
    </xf>
    <xf numFmtId="189" fontId="38" fillId="0" borderId="0" xfId="0" applyNumberFormat="1" applyFont="1" applyAlignment="1">
      <alignment horizontal="center" vertical="center"/>
    </xf>
    <xf numFmtId="201" fontId="6" fillId="0" borderId="0" xfId="29" applyNumberFormat="1" applyFont="1" applyFill="1" applyAlignment="1">
      <alignment vertical="top"/>
    </xf>
    <xf numFmtId="190" fontId="6" fillId="0" borderId="0" xfId="0" applyNumberFormat="1" applyFont="1" applyAlignment="1">
      <alignment vertical="top"/>
    </xf>
    <xf numFmtId="190" fontId="6" fillId="0" borderId="14" xfId="28" applyNumberFormat="1" applyFont="1" applyFill="1" applyBorder="1" applyAlignment="1">
      <alignment vertical="top"/>
    </xf>
    <xf numFmtId="191" fontId="6" fillId="0" borderId="0" xfId="30" applyNumberFormat="1" applyFont="1" applyFill="1" applyBorder="1" applyAlignment="1">
      <alignment vertical="center"/>
    </xf>
    <xf numFmtId="19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vertical="center"/>
    </xf>
    <xf numFmtId="189" fontId="6" fillId="0" borderId="0" xfId="28" applyNumberFormat="1" applyFont="1" applyFill="1" applyAlignment="1">
      <alignment vertical="center"/>
    </xf>
    <xf numFmtId="190" fontId="6" fillId="0" borderId="10" xfId="28" applyNumberFormat="1" applyFont="1" applyFill="1" applyBorder="1" applyAlignment="1">
      <alignment vertical="top"/>
    </xf>
    <xf numFmtId="189" fontId="6" fillId="0" borderId="10" xfId="28" applyNumberFormat="1" applyFont="1" applyFill="1" applyBorder="1" applyAlignment="1">
      <alignment vertical="center"/>
    </xf>
    <xf numFmtId="191" fontId="6" fillId="0" borderId="10" xfId="30" applyNumberFormat="1" applyFont="1" applyFill="1" applyBorder="1" applyAlignment="1">
      <alignment vertical="center"/>
    </xf>
    <xf numFmtId="191" fontId="6" fillId="0" borderId="10" xfId="0" applyNumberFormat="1" applyFont="1" applyBorder="1" applyAlignment="1">
      <alignment vertical="center"/>
    </xf>
    <xf numFmtId="190" fontId="6" fillId="0" borderId="0" xfId="30" applyNumberFormat="1" applyFont="1" applyFill="1" applyBorder="1" applyAlignment="1">
      <alignment vertical="center"/>
    </xf>
    <xf numFmtId="190" fontId="6" fillId="0" borderId="10" xfId="30" applyNumberFormat="1" applyFont="1" applyFill="1" applyBorder="1" applyAlignment="1">
      <alignment vertical="center"/>
    </xf>
    <xf numFmtId="190" fontId="6" fillId="0" borderId="11" xfId="28" applyNumberFormat="1" applyFont="1" applyFill="1" applyBorder="1" applyAlignment="1">
      <alignment vertical="top"/>
    </xf>
    <xf numFmtId="190" fontId="6" fillId="0" borderId="14" xfId="28" applyNumberFormat="1" applyFont="1" applyBorder="1" applyAlignment="1">
      <alignment vertical="center"/>
    </xf>
    <xf numFmtId="189" fontId="6" fillId="0" borderId="0" xfId="29" applyNumberFormat="1" applyFont="1" applyFill="1" applyBorder="1" applyAlignment="1">
      <alignment vertical="center"/>
    </xf>
    <xf numFmtId="190" fontId="6" fillId="0" borderId="0" xfId="28" applyNumberFormat="1" applyFont="1" applyBorder="1" applyAlignment="1">
      <alignment vertical="center"/>
    </xf>
    <xf numFmtId="191" fontId="6" fillId="0" borderId="0" xfId="28" applyNumberFormat="1" applyFont="1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40" fillId="0" borderId="0" xfId="0" applyFont="1" applyAlignment="1">
      <alignment vertical="center"/>
    </xf>
    <xf numFmtId="0" fontId="40" fillId="0" borderId="11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89" fontId="40" fillId="0" borderId="0" xfId="0" applyNumberFormat="1" applyFont="1" applyAlignment="1">
      <alignment vertical="center"/>
    </xf>
    <xf numFmtId="189" fontId="40" fillId="0" borderId="0" xfId="29" applyNumberFormat="1" applyFont="1" applyAlignment="1">
      <alignment vertical="center"/>
    </xf>
    <xf numFmtId="194" fontId="40" fillId="0" borderId="0" xfId="0" applyNumberFormat="1" applyFont="1" applyAlignment="1">
      <alignment horizontal="center" vertical="center"/>
    </xf>
    <xf numFmtId="190" fontId="40" fillId="0" borderId="0" xfId="29" applyNumberFormat="1" applyFont="1" applyAlignment="1">
      <alignment vertical="center"/>
    </xf>
    <xf numFmtId="43" fontId="40" fillId="0" borderId="0" xfId="29" applyFont="1" applyAlignment="1">
      <alignment vertical="center"/>
    </xf>
    <xf numFmtId="190" fontId="40" fillId="0" borderId="11" xfId="29" applyNumberFormat="1" applyFont="1" applyBorder="1" applyAlignment="1">
      <alignment vertical="center"/>
    </xf>
    <xf numFmtId="0" fontId="40" fillId="0" borderId="0" xfId="0" applyFont="1" applyAlignment="1">
      <alignment horizontal="right" vertical="center"/>
    </xf>
    <xf numFmtId="190" fontId="40" fillId="0" borderId="0" xfId="30" applyNumberFormat="1" applyFont="1" applyAlignment="1">
      <alignment vertical="center"/>
    </xf>
    <xf numFmtId="190" fontId="42" fillId="0" borderId="0" xfId="48" applyNumberFormat="1" applyFont="1" applyAlignment="1">
      <alignment vertical="center"/>
    </xf>
    <xf numFmtId="43" fontId="40" fillId="0" borderId="0" xfId="29" applyFont="1" applyBorder="1" applyAlignment="1">
      <alignment vertical="center"/>
    </xf>
    <xf numFmtId="190" fontId="40" fillId="0" borderId="10" xfId="30" applyNumberFormat="1" applyFont="1" applyBorder="1" applyAlignment="1">
      <alignment vertical="center"/>
    </xf>
    <xf numFmtId="190" fontId="40" fillId="0" borderId="10" xfId="29" applyNumberFormat="1" applyFont="1" applyBorder="1" applyAlignment="1">
      <alignment vertical="center"/>
    </xf>
    <xf numFmtId="191" fontId="40" fillId="0" borderId="0" xfId="29" applyNumberFormat="1" applyFont="1" applyBorder="1" applyAlignment="1">
      <alignment vertical="center"/>
    </xf>
    <xf numFmtId="191" fontId="40" fillId="0" borderId="10" xfId="29" applyNumberFormat="1" applyFont="1" applyBorder="1" applyAlignment="1">
      <alignment vertical="center"/>
    </xf>
    <xf numFmtId="43" fontId="40" fillId="0" borderId="0" xfId="30" applyFont="1" applyBorder="1" applyAlignment="1">
      <alignment vertical="center"/>
    </xf>
    <xf numFmtId="43" fontId="40" fillId="0" borderId="0" xfId="30" applyFont="1" applyAlignment="1">
      <alignment vertical="center"/>
    </xf>
    <xf numFmtId="191" fontId="40" fillId="0" borderId="11" xfId="29" applyNumberFormat="1" applyFont="1" applyBorder="1" applyAlignment="1">
      <alignment vertical="center"/>
    </xf>
    <xf numFmtId="191" fontId="40" fillId="0" borderId="0" xfId="0" applyNumberFormat="1" applyFont="1" applyAlignment="1">
      <alignment vertical="center"/>
    </xf>
    <xf numFmtId="190" fontId="40" fillId="0" borderId="0" xfId="30" applyNumberFormat="1" applyFont="1" applyFill="1" applyAlignment="1">
      <alignment vertical="center"/>
    </xf>
    <xf numFmtId="43" fontId="40" fillId="0" borderId="0" xfId="30" applyFont="1" applyFill="1" applyBorder="1" applyAlignment="1">
      <alignment vertical="center"/>
    </xf>
    <xf numFmtId="191" fontId="40" fillId="0" borderId="14" xfId="29" applyNumberFormat="1" applyFont="1" applyBorder="1" applyAlignment="1">
      <alignment vertical="center"/>
    </xf>
    <xf numFmtId="191" fontId="40" fillId="0" borderId="0" xfId="30" applyNumberFormat="1" applyFont="1" applyBorder="1" applyAlignment="1">
      <alignment vertical="center"/>
    </xf>
    <xf numFmtId="202" fontId="43" fillId="0" borderId="10" xfId="0" applyNumberFormat="1" applyFont="1" applyBorder="1" applyAlignment="1">
      <alignment vertical="center"/>
    </xf>
    <xf numFmtId="191" fontId="40" fillId="0" borderId="0" xfId="30" applyNumberFormat="1" applyFont="1" applyFill="1" applyBorder="1" applyAlignment="1">
      <alignment vertical="center"/>
    </xf>
    <xf numFmtId="191" fontId="40" fillId="0" borderId="13" xfId="29" applyNumberFormat="1" applyFont="1" applyBorder="1" applyAlignment="1">
      <alignment vertical="center"/>
    </xf>
    <xf numFmtId="191" fontId="40" fillId="0" borderId="12" xfId="29" applyNumberFormat="1" applyFont="1" applyBorder="1" applyAlignment="1">
      <alignment vertical="center"/>
    </xf>
    <xf numFmtId="191" fontId="43" fillId="0" borderId="10" xfId="0" applyNumberFormat="1" applyFont="1" applyBorder="1" applyAlignment="1">
      <alignment vertical="center"/>
    </xf>
    <xf numFmtId="198" fontId="40" fillId="0" borderId="0" xfId="29" applyNumberFormat="1" applyFont="1" applyBorder="1" applyAlignment="1">
      <alignment vertical="center"/>
    </xf>
    <xf numFmtId="0" fontId="40" fillId="0" borderId="0" xfId="49" applyFont="1" applyAlignment="1">
      <alignment vertical="center"/>
    </xf>
    <xf numFmtId="0" fontId="40" fillId="0" borderId="11" xfId="49" applyFont="1" applyBorder="1" applyAlignment="1">
      <alignment horizontal="center" vertical="center"/>
    </xf>
    <xf numFmtId="0" fontId="40" fillId="0" borderId="0" xfId="49" applyFont="1" applyAlignment="1">
      <alignment horizontal="center" vertical="center"/>
    </xf>
    <xf numFmtId="0" fontId="41" fillId="0" borderId="0" xfId="49" applyFont="1" applyAlignment="1">
      <alignment horizontal="center" vertical="center"/>
    </xf>
    <xf numFmtId="190" fontId="40" fillId="0" borderId="0" xfId="36" applyNumberFormat="1" applyFont="1" applyBorder="1" applyAlignment="1">
      <alignment vertical="center"/>
    </xf>
    <xf numFmtId="190" fontId="40" fillId="0" borderId="0" xfId="36" applyNumberFormat="1" applyFont="1" applyAlignment="1">
      <alignment vertical="center"/>
    </xf>
    <xf numFmtId="191" fontId="40" fillId="0" borderId="0" xfId="34" applyNumberFormat="1" applyFont="1" applyBorder="1" applyAlignment="1">
      <alignment vertical="center"/>
    </xf>
    <xf numFmtId="43" fontId="40" fillId="0" borderId="0" xfId="34" applyFont="1" applyAlignment="1">
      <alignment vertical="center"/>
    </xf>
    <xf numFmtId="206" fontId="40" fillId="0" borderId="13" xfId="36" applyNumberFormat="1" applyFont="1" applyBorder="1" applyAlignment="1">
      <alignment vertical="center"/>
    </xf>
    <xf numFmtId="190" fontId="40" fillId="0" borderId="13" xfId="36" applyNumberFormat="1" applyFont="1" applyBorder="1" applyAlignment="1">
      <alignment vertical="center"/>
    </xf>
    <xf numFmtId="190" fontId="40" fillId="0" borderId="0" xfId="34" applyNumberFormat="1" applyFont="1" applyAlignment="1">
      <alignment vertical="center"/>
    </xf>
    <xf numFmtId="0" fontId="40" fillId="0" borderId="0" xfId="49" applyFont="1" applyAlignment="1">
      <alignment horizontal="right" vertical="center"/>
    </xf>
    <xf numFmtId="198" fontId="40" fillId="0" borderId="0" xfId="35" applyNumberFormat="1" applyFont="1" applyBorder="1" applyAlignment="1">
      <alignment vertical="center"/>
    </xf>
    <xf numFmtId="204" fontId="40" fillId="0" borderId="0" xfId="36" applyNumberFormat="1" applyFont="1" applyBorder="1" applyAlignment="1">
      <alignment vertical="center"/>
    </xf>
    <xf numFmtId="203" fontId="40" fillId="0" borderId="0" xfId="29" applyNumberFormat="1" applyFont="1" applyBorder="1" applyAlignment="1">
      <alignment vertical="center"/>
    </xf>
    <xf numFmtId="189" fontId="40" fillId="0" borderId="0" xfId="29" applyNumberFormat="1" applyFont="1" applyBorder="1" applyAlignment="1">
      <alignment vertical="center"/>
    </xf>
    <xf numFmtId="189" fontId="40" fillId="0" borderId="0" xfId="49" applyNumberFormat="1" applyFont="1" applyAlignment="1">
      <alignment vertical="center"/>
    </xf>
    <xf numFmtId="194" fontId="40" fillId="0" borderId="0" xfId="49" applyNumberFormat="1" applyFont="1" applyAlignment="1">
      <alignment horizontal="center" vertical="center"/>
    </xf>
    <xf numFmtId="190" fontId="40" fillId="0" borderId="11" xfId="34" applyNumberFormat="1" applyFont="1" applyBorder="1" applyAlignment="1">
      <alignment vertical="center"/>
    </xf>
    <xf numFmtId="190" fontId="40" fillId="0" borderId="0" xfId="49" applyNumberFormat="1" applyFont="1" applyAlignment="1">
      <alignment vertical="center"/>
    </xf>
    <xf numFmtId="190" fontId="40" fillId="0" borderId="11" xfId="36" applyNumberFormat="1" applyFont="1" applyBorder="1" applyAlignment="1">
      <alignment vertical="center"/>
    </xf>
    <xf numFmtId="191" fontId="40" fillId="0" borderId="0" xfId="35" applyNumberFormat="1" applyFont="1" applyBorder="1" applyAlignment="1">
      <alignment vertical="center"/>
    </xf>
    <xf numFmtId="190" fontId="40" fillId="0" borderId="10" xfId="36" applyNumberFormat="1" applyFont="1" applyBorder="1" applyAlignment="1">
      <alignment vertical="center"/>
    </xf>
    <xf numFmtId="190" fontId="40" fillId="0" borderId="10" xfId="34" applyNumberFormat="1" applyFont="1" applyBorder="1" applyAlignment="1">
      <alignment vertical="center"/>
    </xf>
    <xf numFmtId="206" fontId="40" fillId="0" borderId="0" xfId="36" applyNumberFormat="1" applyFont="1" applyBorder="1" applyAlignment="1">
      <alignment vertical="center"/>
    </xf>
    <xf numFmtId="191" fontId="40" fillId="0" borderId="10" xfId="35" applyNumberFormat="1" applyFont="1" applyBorder="1" applyAlignment="1">
      <alignment vertical="center"/>
    </xf>
    <xf numFmtId="191" fontId="40" fillId="0" borderId="10" xfId="34" applyNumberFormat="1" applyFont="1" applyBorder="1" applyAlignment="1">
      <alignment vertical="center"/>
    </xf>
    <xf numFmtId="191" fontId="40" fillId="0" borderId="11" xfId="35" applyNumberFormat="1" applyFont="1" applyBorder="1" applyAlignment="1">
      <alignment vertical="center"/>
    </xf>
    <xf numFmtId="43" fontId="40" fillId="0" borderId="0" xfId="28" applyFont="1" applyBorder="1" applyAlignment="1">
      <alignment vertical="center"/>
    </xf>
    <xf numFmtId="43" fontId="40" fillId="0" borderId="0" xfId="28" applyFont="1" applyFill="1" applyBorder="1" applyAlignment="1">
      <alignment vertical="center"/>
    </xf>
    <xf numFmtId="43" fontId="40" fillId="0" borderId="11" xfId="28" applyFont="1" applyBorder="1" applyAlignment="1">
      <alignment vertical="center"/>
    </xf>
    <xf numFmtId="0" fontId="6" fillId="0" borderId="0" xfId="48" applyFont="1" applyAlignment="1">
      <alignment horizontal="center" vertical="center"/>
    </xf>
    <xf numFmtId="0" fontId="6" fillId="0" borderId="10" xfId="48" applyFont="1" applyBorder="1" applyAlignment="1">
      <alignment horizontal="center" vertical="center"/>
    </xf>
    <xf numFmtId="191" fontId="6" fillId="0" borderId="0" xfId="28" applyNumberFormat="1" applyFont="1" applyBorder="1" applyAlignment="1">
      <alignment horizontal="center" vertical="center"/>
    </xf>
    <xf numFmtId="190" fontId="6" fillId="0" borderId="12" xfId="28" applyNumberFormat="1" applyFont="1" applyFill="1" applyBorder="1" applyAlignment="1">
      <alignment vertical="center"/>
    </xf>
    <xf numFmtId="193" fontId="6" fillId="0" borderId="0" xfId="28" applyNumberFormat="1" applyFont="1" applyFill="1" applyBorder="1" applyAlignment="1">
      <alignment vertical="center"/>
    </xf>
    <xf numFmtId="43" fontId="6" fillId="0" borderId="0" xfId="28" applyFont="1" applyFill="1" applyBorder="1" applyAlignment="1">
      <alignment vertical="center"/>
    </xf>
    <xf numFmtId="191" fontId="6" fillId="0" borderId="0" xfId="29" applyNumberFormat="1" applyFont="1" applyBorder="1" applyAlignment="1">
      <alignment horizontal="right" vertical="center"/>
    </xf>
    <xf numFmtId="191" fontId="6" fillId="0" borderId="0" xfId="29" applyNumberFormat="1" applyFont="1" applyAlignment="1">
      <alignment horizontal="right" vertical="center"/>
    </xf>
    <xf numFmtId="191" fontId="6" fillId="0" borderId="0" xfId="28" applyNumberFormat="1" applyFont="1" applyBorder="1" applyAlignment="1">
      <alignment horizontal="right" vertical="center"/>
    </xf>
    <xf numFmtId="191" fontId="6" fillId="0" borderId="11" xfId="29" applyNumberFormat="1" applyFont="1" applyBorder="1" applyAlignment="1">
      <alignment horizontal="right" vertical="center"/>
    </xf>
    <xf numFmtId="191" fontId="6" fillId="0" borderId="13" xfId="28" applyNumberFormat="1" applyFont="1" applyBorder="1" applyAlignment="1">
      <alignment horizontal="right" vertical="center"/>
    </xf>
    <xf numFmtId="191" fontId="6" fillId="0" borderId="13" xfId="29" applyNumberFormat="1" applyFont="1" applyBorder="1" applyAlignment="1">
      <alignment horizontal="right" vertical="center"/>
    </xf>
    <xf numFmtId="190" fontId="6" fillId="0" borderId="0" xfId="28" applyNumberFormat="1" applyFont="1" applyBorder="1" applyAlignment="1">
      <alignment horizontal="right" vertical="center"/>
    </xf>
    <xf numFmtId="3" fontId="6" fillId="0" borderId="0" xfId="29" applyNumberFormat="1" applyFont="1" applyBorder="1" applyAlignment="1">
      <alignment horizontal="right" vertical="center"/>
    </xf>
    <xf numFmtId="43" fontId="6" fillId="0" borderId="0" xfId="29" applyFont="1" applyBorder="1" applyAlignment="1">
      <alignment horizontal="right" vertical="center"/>
    </xf>
    <xf numFmtId="190" fontId="6" fillId="0" borderId="0" xfId="29" applyNumberFormat="1" applyFont="1" applyBorder="1" applyAlignment="1">
      <alignment horizontal="right" vertical="center"/>
    </xf>
    <xf numFmtId="43" fontId="6" fillId="0" borderId="0" xfId="28" applyFont="1" applyBorder="1" applyAlignment="1">
      <alignment vertical="center"/>
    </xf>
    <xf numFmtId="190" fontId="6" fillId="0" borderId="0" xfId="29" applyNumberFormat="1" applyFont="1" applyAlignment="1">
      <alignment horizontal="right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0" xfId="28" applyNumberFormat="1" applyFont="1" applyBorder="1" applyAlignment="1">
      <alignment vertical="center"/>
    </xf>
    <xf numFmtId="43" fontId="6" fillId="0" borderId="0" xfId="28" applyFont="1" applyAlignment="1">
      <alignment horizontal="right" vertical="center"/>
    </xf>
    <xf numFmtId="3" fontId="6" fillId="0" borderId="0" xfId="28" applyNumberFormat="1" applyFont="1" applyBorder="1" applyAlignment="1">
      <alignment vertical="center"/>
    </xf>
    <xf numFmtId="195" fontId="6" fillId="0" borderId="0" xfId="28" applyNumberFormat="1" applyFont="1" applyBorder="1" applyAlignment="1">
      <alignment horizontal="right" vertical="center"/>
    </xf>
    <xf numFmtId="200" fontId="6" fillId="0" borderId="0" xfId="28" applyNumberFormat="1" applyFont="1" applyBorder="1" applyAlignment="1">
      <alignment horizontal="right" vertical="center"/>
    </xf>
    <xf numFmtId="43" fontId="6" fillId="0" borderId="0" xfId="28" applyFont="1" applyBorder="1" applyAlignment="1">
      <alignment horizontal="right" vertical="center"/>
    </xf>
    <xf numFmtId="200" fontId="6" fillId="0" borderId="0" xfId="0" applyNumberFormat="1" applyFont="1" applyAlignment="1">
      <alignment horizontal="right" vertical="center"/>
    </xf>
    <xf numFmtId="190" fontId="6" fillId="0" borderId="10" xfId="29" applyNumberFormat="1" applyFont="1" applyBorder="1" applyAlignment="1">
      <alignment horizontal="right" vertical="center"/>
    </xf>
    <xf numFmtId="43" fontId="6" fillId="0" borderId="10" xfId="28" applyFont="1" applyBorder="1" applyAlignment="1">
      <alignment horizontal="right" vertical="center"/>
    </xf>
    <xf numFmtId="190" fontId="6" fillId="0" borderId="10" xfId="28" applyNumberFormat="1" applyFont="1" applyBorder="1" applyAlignment="1">
      <alignment horizontal="right" vertical="center"/>
    </xf>
    <xf numFmtId="190" fontId="6" fillId="0" borderId="11" xfId="29" applyNumberFormat="1" applyFont="1" applyBorder="1" applyAlignment="1">
      <alignment horizontal="right" vertical="center"/>
    </xf>
    <xf numFmtId="191" fontId="6" fillId="0" borderId="11" xfId="0" applyNumberFormat="1" applyFont="1" applyBorder="1" applyAlignment="1">
      <alignment vertical="center"/>
    </xf>
    <xf numFmtId="41" fontId="6" fillId="0" borderId="13" xfId="28" applyNumberFormat="1" applyFont="1" applyFill="1" applyBorder="1" applyAlignment="1">
      <alignment vertical="center"/>
    </xf>
    <xf numFmtId="206" fontId="6" fillId="0" borderId="13" xfId="28" applyNumberFormat="1" applyFont="1" applyFill="1" applyBorder="1" applyAlignment="1">
      <alignment vertical="center"/>
    </xf>
    <xf numFmtId="43" fontId="6" fillId="0" borderId="13" xfId="28" applyFont="1" applyFill="1" applyBorder="1" applyAlignment="1">
      <alignment vertical="center"/>
    </xf>
    <xf numFmtId="191" fontId="6" fillId="0" borderId="13" xfId="0" applyNumberFormat="1" applyFont="1" applyBorder="1" applyAlignment="1">
      <alignment vertical="center"/>
    </xf>
    <xf numFmtId="0" fontId="44" fillId="0" borderId="0" xfId="0" applyFont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38" fillId="0" borderId="0" xfId="0" applyFont="1" applyAlignment="1">
      <alignment vertical="center"/>
    </xf>
    <xf numFmtId="199" fontId="6" fillId="0" borderId="0" xfId="0" applyNumberFormat="1" applyFont="1" applyAlignment="1">
      <alignment horizontal="right" vertical="center"/>
    </xf>
    <xf numFmtId="190" fontId="6" fillId="0" borderId="12" xfId="28" applyNumberFormat="1" applyFont="1" applyFill="1" applyBorder="1" applyAlignment="1">
      <alignment horizontal="right" vertical="center"/>
    </xf>
    <xf numFmtId="43" fontId="6" fillId="0" borderId="0" xfId="28" applyFont="1" applyFill="1" applyBorder="1" applyAlignment="1">
      <alignment horizontal="right" vertical="center"/>
    </xf>
    <xf numFmtId="191" fontId="6" fillId="0" borderId="0" xfId="0" applyNumberFormat="1" applyFont="1" applyAlignment="1">
      <alignment horizontal="right" vertical="center"/>
    </xf>
    <xf numFmtId="190" fontId="6" fillId="0" borderId="0" xfId="48" applyNumberFormat="1" applyFont="1" applyAlignment="1">
      <alignment vertical="center"/>
    </xf>
    <xf numFmtId="191" fontId="45" fillId="0" borderId="0" xfId="0" applyNumberFormat="1" applyFont="1" applyAlignment="1">
      <alignment vertical="center"/>
    </xf>
    <xf numFmtId="191" fontId="6" fillId="0" borderId="0" xfId="29" applyNumberFormat="1" applyFont="1" applyFill="1" applyAlignment="1">
      <alignment horizontal="right" vertical="center"/>
    </xf>
    <xf numFmtId="191" fontId="6" fillId="0" borderId="0" xfId="29" applyNumberFormat="1" applyFont="1" applyFill="1" applyBorder="1" applyAlignment="1">
      <alignment horizontal="right" vertical="center"/>
    </xf>
    <xf numFmtId="3" fontId="6" fillId="0" borderId="0" xfId="29" applyNumberFormat="1" applyFont="1" applyBorder="1" applyAlignment="1">
      <alignment vertical="center"/>
    </xf>
    <xf numFmtId="43" fontId="6" fillId="0" borderId="0" xfId="29" applyFont="1" applyBorder="1" applyAlignment="1">
      <alignment vertical="center"/>
    </xf>
    <xf numFmtId="41" fontId="6" fillId="0" borderId="0" xfId="37" applyNumberFormat="1" applyFont="1" applyFill="1" applyBorder="1" applyAlignment="1">
      <alignment vertical="center"/>
    </xf>
    <xf numFmtId="190" fontId="6" fillId="0" borderId="0" xfId="3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193" fontId="6" fillId="0" borderId="0" xfId="29" applyNumberFormat="1" applyFont="1" applyBorder="1" applyAlignment="1">
      <alignment vertical="center"/>
    </xf>
    <xf numFmtId="190" fontId="6" fillId="0" borderId="10" xfId="30" applyNumberFormat="1" applyFont="1" applyBorder="1" applyAlignment="1">
      <alignment vertical="center"/>
    </xf>
    <xf numFmtId="191" fontId="6" fillId="0" borderId="10" xfId="29" applyNumberFormat="1" applyFont="1" applyBorder="1" applyAlignment="1">
      <alignment horizontal="right" vertical="center"/>
    </xf>
    <xf numFmtId="206" fontId="6" fillId="0" borderId="0" xfId="29" applyNumberFormat="1" applyFont="1" applyAlignment="1">
      <alignment vertical="center"/>
    </xf>
    <xf numFmtId="206" fontId="6" fillId="0" borderId="0" xfId="28" applyNumberFormat="1" applyFont="1" applyFill="1" applyBorder="1" applyAlignment="1">
      <alignment vertical="center"/>
    </xf>
    <xf numFmtId="206" fontId="6" fillId="0" borderId="0" xfId="28" applyNumberFormat="1" applyFont="1" applyBorder="1" applyAlignment="1">
      <alignment vertical="center"/>
    </xf>
    <xf numFmtId="206" fontId="6" fillId="0" borderId="11" xfId="28" applyNumberFormat="1" applyFont="1" applyFill="1" applyBorder="1" applyAlignment="1">
      <alignment vertical="center"/>
    </xf>
    <xf numFmtId="191" fontId="40" fillId="0" borderId="0" xfId="36" applyNumberFormat="1" applyFont="1" applyFill="1" applyAlignment="1">
      <alignment vertical="center"/>
    </xf>
    <xf numFmtId="206" fontId="43" fillId="0" borderId="0" xfId="36" applyNumberFormat="1" applyFont="1" applyFill="1" applyAlignment="1">
      <alignment vertical="center"/>
    </xf>
    <xf numFmtId="190" fontId="43" fillId="0" borderId="0" xfId="36" applyNumberFormat="1" applyFont="1" applyFill="1" applyAlignment="1">
      <alignment vertical="center"/>
    </xf>
    <xf numFmtId="192" fontId="40" fillId="0" borderId="0" xfId="36" applyNumberFormat="1" applyFont="1" applyFill="1" applyAlignment="1">
      <alignment vertical="center"/>
    </xf>
    <xf numFmtId="191" fontId="43" fillId="0" borderId="0" xfId="30" applyNumberFormat="1" applyFont="1" applyFill="1" applyAlignment="1">
      <alignment vertical="center"/>
    </xf>
    <xf numFmtId="43" fontId="43" fillId="0" borderId="0" xfId="30" applyFont="1" applyFill="1" applyAlignment="1">
      <alignment vertical="center"/>
    </xf>
    <xf numFmtId="43" fontId="40" fillId="0" borderId="0" xfId="30" applyFont="1" applyFill="1" applyAlignment="1">
      <alignment vertical="center"/>
    </xf>
    <xf numFmtId="191" fontId="40" fillId="0" borderId="0" xfId="30" applyNumberFormat="1" applyFont="1" applyFill="1" applyAlignment="1">
      <alignment vertical="center"/>
    </xf>
    <xf numFmtId="191" fontId="43" fillId="0" borderId="0" xfId="30" applyNumberFormat="1" applyFont="1" applyFill="1" applyBorder="1" applyAlignment="1">
      <alignment vertical="center"/>
    </xf>
    <xf numFmtId="43" fontId="43" fillId="0" borderId="0" xfId="30" applyFont="1" applyFill="1" applyBorder="1" applyAlignment="1">
      <alignment vertical="center"/>
    </xf>
    <xf numFmtId="192" fontId="40" fillId="0" borderId="0" xfId="36" applyNumberFormat="1" applyFont="1" applyFill="1" applyBorder="1" applyAlignment="1">
      <alignment vertical="center"/>
    </xf>
    <xf numFmtId="192" fontId="43" fillId="0" borderId="0" xfId="30" applyNumberFormat="1" applyFont="1" applyFill="1" applyAlignment="1">
      <alignment vertical="center"/>
    </xf>
    <xf numFmtId="192" fontId="40" fillId="0" borderId="0" xfId="30" applyNumberFormat="1" applyFont="1" applyFill="1" applyAlignment="1">
      <alignment vertical="center"/>
    </xf>
    <xf numFmtId="3" fontId="40" fillId="0" borderId="0" xfId="47" applyNumberFormat="1" applyFont="1" applyAlignment="1">
      <alignment vertical="center"/>
    </xf>
    <xf numFmtId="0" fontId="40" fillId="0" borderId="0" xfId="0" applyFont="1"/>
    <xf numFmtId="191" fontId="43" fillId="0" borderId="12" xfId="30" applyNumberFormat="1" applyFont="1" applyFill="1" applyBorder="1" applyAlignment="1">
      <alignment vertical="center"/>
    </xf>
    <xf numFmtId="193" fontId="40" fillId="0" borderId="0" xfId="30" applyNumberFormat="1" applyFont="1" applyFill="1" applyAlignment="1">
      <alignment vertical="center"/>
    </xf>
    <xf numFmtId="191" fontId="43" fillId="0" borderId="11" xfId="30" applyNumberFormat="1" applyFont="1" applyFill="1" applyBorder="1" applyAlignment="1">
      <alignment vertical="center"/>
    </xf>
    <xf numFmtId="37" fontId="43" fillId="0" borderId="0" xfId="30" applyNumberFormat="1" applyFont="1" applyFill="1" applyBorder="1" applyAlignment="1">
      <alignment vertical="center"/>
    </xf>
    <xf numFmtId="190" fontId="43" fillId="0" borderId="0" xfId="29" applyNumberFormat="1" applyFont="1" applyFill="1" applyBorder="1" applyAlignment="1">
      <alignment vertical="center"/>
    </xf>
    <xf numFmtId="190" fontId="40" fillId="0" borderId="0" xfId="30" applyNumberFormat="1" applyFont="1" applyFill="1" applyBorder="1" applyAlignment="1" applyProtection="1">
      <alignment vertical="center"/>
    </xf>
    <xf numFmtId="191" fontId="43" fillId="0" borderId="10" xfId="30" applyNumberFormat="1" applyFont="1" applyFill="1" applyBorder="1" applyAlignment="1">
      <alignment vertical="center"/>
    </xf>
    <xf numFmtId="192" fontId="43" fillId="0" borderId="0" xfId="30" applyNumberFormat="1" applyFont="1" applyFill="1" applyBorder="1" applyAlignment="1">
      <alignment vertical="center"/>
    </xf>
    <xf numFmtId="192" fontId="40" fillId="0" borderId="0" xfId="30" applyNumberFormat="1" applyFont="1" applyFill="1" applyBorder="1" applyAlignment="1">
      <alignment vertical="center"/>
    </xf>
    <xf numFmtId="191" fontId="40" fillId="0" borderId="10" xfId="30" applyNumberFormat="1" applyFont="1" applyFill="1" applyBorder="1" applyAlignment="1">
      <alignment vertical="center"/>
    </xf>
    <xf numFmtId="187" fontId="43" fillId="0" borderId="0" xfId="36" applyNumberFormat="1" applyFont="1" applyFill="1" applyAlignment="1"/>
    <xf numFmtId="193" fontId="43" fillId="0" borderId="0" xfId="30" applyNumberFormat="1" applyFont="1" applyFill="1" applyAlignment="1">
      <alignment vertical="center"/>
    </xf>
    <xf numFmtId="191" fontId="43" fillId="0" borderId="0" xfId="30" applyNumberFormat="1" applyFont="1" applyFill="1" applyAlignment="1"/>
    <xf numFmtId="190" fontId="43" fillId="0" borderId="0" xfId="36" applyNumberFormat="1" applyFont="1" applyFill="1" applyBorder="1" applyAlignment="1"/>
    <xf numFmtId="191" fontId="43" fillId="0" borderId="13" xfId="30" applyNumberFormat="1" applyFont="1" applyFill="1" applyBorder="1" applyAlignment="1">
      <alignment vertical="center"/>
    </xf>
    <xf numFmtId="2" fontId="40" fillId="0" borderId="0" xfId="0" applyNumberFormat="1" applyFont="1" applyAlignment="1">
      <alignment vertical="center"/>
    </xf>
    <xf numFmtId="190" fontId="40" fillId="0" borderId="0" xfId="36" applyNumberFormat="1" applyFont="1" applyFill="1" applyAlignment="1">
      <alignment vertical="center"/>
    </xf>
    <xf numFmtId="190" fontId="40" fillId="0" borderId="0" xfId="0" applyNumberFormat="1" applyFont="1" applyAlignment="1">
      <alignment vertical="center"/>
    </xf>
    <xf numFmtId="190" fontId="40" fillId="0" borderId="0" xfId="28" applyNumberFormat="1" applyFont="1" applyAlignment="1">
      <alignment vertical="center"/>
    </xf>
    <xf numFmtId="43" fontId="40" fillId="0" borderId="0" xfId="36" applyFont="1" applyFill="1" applyBorder="1" applyAlignment="1">
      <alignment vertical="center"/>
    </xf>
    <xf numFmtId="190" fontId="40" fillId="0" borderId="0" xfId="36" applyNumberFormat="1" applyFont="1" applyFill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0" fillId="0" borderId="10" xfId="0" applyFont="1" applyBorder="1" applyAlignment="1">
      <alignment horizontal="center" vertical="center"/>
    </xf>
    <xf numFmtId="0" fontId="40" fillId="0" borderId="11" xfId="0" applyFont="1" applyBorder="1" applyAlignment="1">
      <alignment horizontal="center" vertical="center"/>
    </xf>
    <xf numFmtId="0" fontId="40" fillId="0" borderId="0" xfId="49" applyFont="1" applyAlignment="1">
      <alignment horizontal="center" vertical="center"/>
    </xf>
    <xf numFmtId="0" fontId="3" fillId="0" borderId="0" xfId="49" applyFont="1" applyAlignment="1">
      <alignment horizontal="center" vertical="center"/>
    </xf>
    <xf numFmtId="0" fontId="3" fillId="0" borderId="0" xfId="49" quotePrefix="1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40" fillId="0" borderId="10" xfId="49" applyFont="1" applyBorder="1" applyAlignment="1">
      <alignment horizontal="center" vertical="center"/>
    </xf>
    <xf numFmtId="0" fontId="40" fillId="0" borderId="11" xfId="49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40" fillId="0" borderId="0" xfId="0" applyFont="1" applyAlignment="1">
      <alignment horizontal="left" vertical="center"/>
    </xf>
  </cellXfs>
  <cellStyles count="6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3" xfId="31" xr:uid="{00000000-0005-0000-0000-00001E000000}"/>
    <cellStyle name="Comma 3" xfId="32" xr:uid="{00000000-0005-0000-0000-00001F000000}"/>
    <cellStyle name="Comma 3 2" xfId="33" xr:uid="{00000000-0005-0000-0000-000020000000}"/>
    <cellStyle name="Comma 4" xfId="34" xr:uid="{00000000-0005-0000-0000-000021000000}"/>
    <cellStyle name="Comma 4 2" xfId="35" xr:uid="{00000000-0005-0000-0000-000022000000}"/>
    <cellStyle name="Comma 5" xfId="36" xr:uid="{00000000-0005-0000-0000-000023000000}"/>
    <cellStyle name="Comma 6" xfId="37" xr:uid="{00000000-0005-0000-0000-000024000000}"/>
    <cellStyle name="Explanatory Text" xfId="38" builtinId="53" customBuiltin="1"/>
    <cellStyle name="Good" xfId="39" builtinId="26" customBuiltin="1"/>
    <cellStyle name="Heading 1" xfId="40" builtinId="16" customBuiltin="1"/>
    <cellStyle name="Heading 2" xfId="41" builtinId="17" customBuiltin="1"/>
    <cellStyle name="Heading 3" xfId="42" builtinId="18" customBuiltin="1"/>
    <cellStyle name="Heading 4" xfId="43" builtinId="19" customBuiltin="1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3" xfId="49" xr:uid="{00000000-0005-0000-0000-000031000000}"/>
    <cellStyle name="Normal 4" xfId="61" xr:uid="{F4B89B4B-7341-4B7F-B444-0B0BF9BDDADC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เครื่องหมายจุลภาค_Sheet1" xfId="55" xr:uid="{00000000-0005-0000-0000-000037000000}"/>
    <cellStyle name="เครื่องหมายสกุลเงิน [0]_k47" xfId="56" xr:uid="{00000000-0005-0000-0000-000038000000}"/>
    <cellStyle name="เครื่องหมายสกุลเงิน_k47" xfId="57" xr:uid="{00000000-0005-0000-0000-000039000000}"/>
    <cellStyle name="เชื่อมโยงหลายมิติ_TOPLEADQ'2-47" xfId="58" xr:uid="{00000000-0005-0000-0000-00003A000000}"/>
    <cellStyle name="ตามการเชื่อมโยงหลายมิติ_TOPLEADQ'2-47" xfId="59" xr:uid="{00000000-0005-0000-0000-00003B000000}"/>
    <cellStyle name="ปกติ_Consol&amp;Cashflow-Q4'49" xfId="60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4"/>
  <sheetViews>
    <sheetView tabSelected="1" view="pageBreakPreview" zoomScaleNormal="110" zoomScaleSheetLayoutView="100" workbookViewId="0">
      <selection activeCell="D1" sqref="D1"/>
    </sheetView>
  </sheetViews>
  <sheetFormatPr defaultColWidth="9.140625" defaultRowHeight="21.95" customHeight="1" x14ac:dyDescent="0.5"/>
  <cols>
    <col min="1" max="3" width="1.5703125" style="6" customWidth="1"/>
    <col min="4" max="4" width="34.7109375" style="6" customWidth="1"/>
    <col min="5" max="5" width="5.5703125" style="20" customWidth="1"/>
    <col min="6" max="6" width="2.140625" style="6" customWidth="1"/>
    <col min="7" max="7" width="0.42578125" style="6" customWidth="1"/>
    <col min="8" max="8" width="12.140625" style="30" customWidth="1"/>
    <col min="9" max="9" width="0.42578125" style="6" customWidth="1"/>
    <col min="10" max="10" width="12.140625" style="6" customWidth="1"/>
    <col min="11" max="11" width="0.42578125" style="6" customWidth="1"/>
    <col min="12" max="12" width="12.140625" style="31" customWidth="1"/>
    <col min="13" max="13" width="0.42578125" style="6" customWidth="1"/>
    <col min="14" max="14" width="12.140625" style="6" customWidth="1"/>
    <col min="15" max="15" width="12.5703125" style="6" customWidth="1"/>
    <col min="16" max="16384" width="9.140625" style="6"/>
  </cols>
  <sheetData>
    <row r="1" spans="1:15" s="35" customFormat="1" ht="23.1" customHeight="1" x14ac:dyDescent="0.5">
      <c r="N1" s="36" t="s">
        <v>103</v>
      </c>
    </row>
    <row r="2" spans="1:15" s="35" customFormat="1" ht="23.1" customHeight="1" x14ac:dyDescent="0.5">
      <c r="N2" s="36" t="s">
        <v>104</v>
      </c>
    </row>
    <row r="3" spans="1:15" ht="23.25" customHeight="1" x14ac:dyDescent="0.5">
      <c r="A3" s="279" t="s">
        <v>113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4"/>
    </row>
    <row r="4" spans="1:15" s="23" customFormat="1" ht="23.25" customHeight="1" x14ac:dyDescent="0.5">
      <c r="A4" s="280" t="s">
        <v>47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1"/>
    </row>
    <row r="5" spans="1:15" s="23" customFormat="1" ht="23.25" customHeight="1" x14ac:dyDescent="0.5">
      <c r="A5" s="280" t="s">
        <v>69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1"/>
    </row>
    <row r="6" spans="1:15" s="23" customFormat="1" ht="23.25" customHeight="1" x14ac:dyDescent="0.5">
      <c r="A6" s="280" t="s">
        <v>202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  <c r="O6" s="21"/>
    </row>
    <row r="7" spans="1:15" s="23" customFormat="1" ht="19.899999999999999" customHeight="1" x14ac:dyDescent="0.5">
      <c r="A7" s="21"/>
      <c r="B7" s="21"/>
      <c r="C7" s="21"/>
      <c r="D7" s="21"/>
      <c r="E7" s="21"/>
      <c r="F7" s="21"/>
      <c r="G7" s="21"/>
      <c r="H7" s="25"/>
      <c r="I7" s="21"/>
      <c r="J7" s="21"/>
      <c r="K7" s="21"/>
      <c r="L7" s="26"/>
      <c r="M7" s="21"/>
      <c r="N7" s="21"/>
      <c r="O7" s="21"/>
    </row>
    <row r="8" spans="1:15" s="23" customFormat="1" ht="19.899999999999999" customHeight="1" x14ac:dyDescent="0.5">
      <c r="A8" s="277" t="s">
        <v>0</v>
      </c>
      <c r="B8" s="277"/>
      <c r="C8" s="277"/>
      <c r="D8" s="277"/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"/>
    </row>
    <row r="9" spans="1:15" s="4" customFormat="1" ht="19.899999999999999" customHeight="1" x14ac:dyDescent="0.5">
      <c r="E9" s="58"/>
      <c r="H9" s="278" t="s">
        <v>111</v>
      </c>
      <c r="I9" s="278"/>
      <c r="J9" s="278"/>
      <c r="K9" s="278"/>
      <c r="L9" s="278"/>
      <c r="M9" s="278"/>
      <c r="N9" s="278"/>
      <c r="O9" s="5"/>
    </row>
    <row r="10" spans="1:15" s="4" customFormat="1" ht="19.899999999999999" customHeight="1" x14ac:dyDescent="0.5">
      <c r="E10" s="58"/>
      <c r="H10" s="275" t="s">
        <v>53</v>
      </c>
      <c r="I10" s="275"/>
      <c r="J10" s="275"/>
      <c r="K10" s="60"/>
      <c r="L10" s="278" t="s">
        <v>54</v>
      </c>
      <c r="M10" s="278"/>
      <c r="N10" s="278"/>
      <c r="O10" s="5"/>
    </row>
    <row r="11" spans="1:15" s="5" customFormat="1" ht="19.899999999999999" customHeight="1" x14ac:dyDescent="0.5">
      <c r="H11" s="5" t="s">
        <v>161</v>
      </c>
      <c r="J11" s="5" t="s">
        <v>78</v>
      </c>
      <c r="L11" s="5" t="s">
        <v>161</v>
      </c>
      <c r="N11" s="5" t="s">
        <v>78</v>
      </c>
    </row>
    <row r="12" spans="1:15" s="5" customFormat="1" ht="19.899999999999999" customHeight="1" x14ac:dyDescent="0.5">
      <c r="E12" s="276" t="s">
        <v>1</v>
      </c>
      <c r="F12" s="276"/>
      <c r="H12" s="59" t="s">
        <v>203</v>
      </c>
      <c r="J12" s="59" t="s">
        <v>204</v>
      </c>
      <c r="L12" s="59" t="s">
        <v>203</v>
      </c>
      <c r="N12" s="59" t="s">
        <v>204</v>
      </c>
    </row>
    <row r="13" spans="1:15" s="4" customFormat="1" ht="19.899999999999999" customHeight="1" x14ac:dyDescent="0.5">
      <c r="A13" s="4" t="s">
        <v>2</v>
      </c>
      <c r="H13" s="61"/>
      <c r="I13" s="62"/>
      <c r="J13" s="61"/>
      <c r="K13" s="62"/>
      <c r="L13" s="61"/>
      <c r="M13" s="62"/>
      <c r="N13" s="61"/>
      <c r="O13" s="62"/>
    </row>
    <row r="14" spans="1:15" s="4" customFormat="1" ht="19.899999999999999" customHeight="1" x14ac:dyDescent="0.5">
      <c r="B14" s="4" t="s">
        <v>3</v>
      </c>
      <c r="E14" s="63"/>
      <c r="H14" s="64">
        <v>113577</v>
      </c>
      <c r="I14" s="65"/>
      <c r="J14" s="66">
        <v>86428</v>
      </c>
      <c r="K14" s="65"/>
      <c r="L14" s="67">
        <v>109837</v>
      </c>
      <c r="M14" s="65"/>
      <c r="N14" s="66">
        <v>78335</v>
      </c>
      <c r="O14" s="68"/>
    </row>
    <row r="15" spans="1:15" s="4" customFormat="1" ht="19.899999999999999" customHeight="1" x14ac:dyDescent="0.5">
      <c r="B15" s="4" t="s">
        <v>126</v>
      </c>
      <c r="E15" s="63" t="s">
        <v>153</v>
      </c>
      <c r="H15" s="64">
        <v>28274</v>
      </c>
      <c r="I15" s="65"/>
      <c r="J15" s="66">
        <v>22268</v>
      </c>
      <c r="K15" s="65"/>
      <c r="L15" s="69">
        <v>27297</v>
      </c>
      <c r="M15" s="65"/>
      <c r="N15" s="66">
        <v>18251</v>
      </c>
      <c r="O15" s="68"/>
    </row>
    <row r="16" spans="1:15" s="4" customFormat="1" ht="19.899999999999999" customHeight="1" x14ac:dyDescent="0.5">
      <c r="B16" s="4" t="s">
        <v>154</v>
      </c>
      <c r="E16" s="63">
        <v>5</v>
      </c>
      <c r="H16" s="64">
        <v>0</v>
      </c>
      <c r="I16" s="65"/>
      <c r="J16" s="70">
        <v>0</v>
      </c>
      <c r="K16" s="65"/>
      <c r="L16" s="69">
        <v>66394</v>
      </c>
      <c r="M16" s="65"/>
      <c r="N16" s="66">
        <v>66394</v>
      </c>
      <c r="O16" s="68"/>
    </row>
    <row r="17" spans="1:15" s="4" customFormat="1" ht="19.899999999999999" customHeight="1" x14ac:dyDescent="0.5">
      <c r="B17" s="4" t="s">
        <v>24</v>
      </c>
      <c r="E17" s="63">
        <v>7</v>
      </c>
      <c r="H17" s="64">
        <v>132934</v>
      </c>
      <c r="I17" s="65"/>
      <c r="J17" s="66">
        <v>145526</v>
      </c>
      <c r="K17" s="65"/>
      <c r="L17" s="71">
        <v>125112</v>
      </c>
      <c r="M17" s="65"/>
      <c r="N17" s="66">
        <v>137826</v>
      </c>
      <c r="O17" s="68"/>
    </row>
    <row r="18" spans="1:15" s="4" customFormat="1" ht="19.899999999999999" customHeight="1" x14ac:dyDescent="0.5">
      <c r="B18" s="4" t="s">
        <v>70</v>
      </c>
      <c r="E18" s="63">
        <v>8</v>
      </c>
      <c r="H18" s="64">
        <v>3238163</v>
      </c>
      <c r="I18" s="72"/>
      <c r="J18" s="66">
        <v>3311399</v>
      </c>
      <c r="K18" s="72"/>
      <c r="L18" s="69">
        <v>3254024</v>
      </c>
      <c r="M18" s="65"/>
      <c r="N18" s="66">
        <v>3331731</v>
      </c>
      <c r="O18" s="68"/>
    </row>
    <row r="19" spans="1:15" s="4" customFormat="1" ht="19.899999999999999" customHeight="1" x14ac:dyDescent="0.5">
      <c r="B19" s="4" t="s">
        <v>71</v>
      </c>
      <c r="E19" s="63">
        <v>9</v>
      </c>
      <c r="H19" s="64">
        <v>729122</v>
      </c>
      <c r="I19" s="65"/>
      <c r="J19" s="66">
        <v>729035</v>
      </c>
      <c r="K19" s="65"/>
      <c r="L19" s="67">
        <v>729122</v>
      </c>
      <c r="M19" s="65"/>
      <c r="N19" s="66">
        <v>729035</v>
      </c>
      <c r="O19" s="68"/>
    </row>
    <row r="20" spans="1:15" s="4" customFormat="1" ht="19.899999999999999" customHeight="1" x14ac:dyDescent="0.5">
      <c r="B20" s="4" t="s">
        <v>160</v>
      </c>
      <c r="E20" s="73">
        <v>30.4</v>
      </c>
      <c r="H20" s="64">
        <v>25650</v>
      </c>
      <c r="I20" s="65"/>
      <c r="J20" s="66">
        <v>12825</v>
      </c>
      <c r="K20" s="65"/>
      <c r="L20" s="67">
        <v>25650</v>
      </c>
      <c r="M20" s="65"/>
      <c r="N20" s="66">
        <v>12825</v>
      </c>
      <c r="O20" s="68"/>
    </row>
    <row r="21" spans="1:15" s="4" customFormat="1" ht="19.899999999999999" customHeight="1" x14ac:dyDescent="0.5">
      <c r="B21" s="4" t="s">
        <v>137</v>
      </c>
      <c r="E21" s="63"/>
      <c r="H21" s="64">
        <v>844</v>
      </c>
      <c r="I21" s="65"/>
      <c r="J21" s="66">
        <v>838</v>
      </c>
      <c r="K21" s="65"/>
      <c r="L21" s="67">
        <v>598</v>
      </c>
      <c r="M21" s="65"/>
      <c r="N21" s="66">
        <v>593</v>
      </c>
      <c r="O21" s="68"/>
    </row>
    <row r="22" spans="1:15" s="4" customFormat="1" ht="19.899999999999999" customHeight="1" x14ac:dyDescent="0.5">
      <c r="B22" s="4" t="s">
        <v>4</v>
      </c>
      <c r="E22" s="63"/>
      <c r="F22" s="74"/>
      <c r="G22" s="74"/>
      <c r="H22" s="64">
        <v>6554</v>
      </c>
      <c r="I22" s="65"/>
      <c r="J22" s="66">
        <v>4603</v>
      </c>
      <c r="K22" s="65"/>
      <c r="L22" s="67">
        <v>5494</v>
      </c>
      <c r="M22" s="65"/>
      <c r="N22" s="66">
        <v>362</v>
      </c>
      <c r="O22" s="68"/>
    </row>
    <row r="23" spans="1:15" s="4" customFormat="1" ht="19.899999999999999" customHeight="1" x14ac:dyDescent="0.5">
      <c r="C23" s="4" t="s">
        <v>5</v>
      </c>
      <c r="E23" s="63"/>
      <c r="H23" s="75">
        <f>SUM(H14:H22)</f>
        <v>4275118</v>
      </c>
      <c r="I23" s="65"/>
      <c r="J23" s="75">
        <f>SUM(J14:J22)</f>
        <v>4312922</v>
      </c>
      <c r="K23" s="65"/>
      <c r="L23" s="75">
        <f>SUM(L14:L22)</f>
        <v>4343528</v>
      </c>
      <c r="M23" s="65"/>
      <c r="N23" s="75">
        <f>SUM(N14:N22)</f>
        <v>4375352</v>
      </c>
      <c r="O23" s="68"/>
    </row>
    <row r="24" spans="1:15" s="4" customFormat="1" ht="19.899999999999999" customHeight="1" x14ac:dyDescent="0.5">
      <c r="A24" s="4" t="s">
        <v>43</v>
      </c>
      <c r="E24" s="63"/>
      <c r="H24" s="64"/>
      <c r="I24" s="72"/>
      <c r="J24" s="69"/>
      <c r="K24" s="72"/>
      <c r="L24" s="69"/>
      <c r="M24" s="72"/>
      <c r="N24" s="69"/>
      <c r="O24" s="76"/>
    </row>
    <row r="25" spans="1:15" s="4" customFormat="1" ht="19.899999999999999" customHeight="1" x14ac:dyDescent="0.5">
      <c r="B25" s="4" t="s">
        <v>164</v>
      </c>
      <c r="E25" s="63">
        <v>10</v>
      </c>
      <c r="F25" s="58"/>
      <c r="G25" s="58"/>
      <c r="H25" s="77">
        <v>42385</v>
      </c>
      <c r="I25" s="64"/>
      <c r="J25" s="66">
        <v>39367</v>
      </c>
      <c r="K25" s="64"/>
      <c r="L25" s="77">
        <v>42385</v>
      </c>
      <c r="M25" s="77"/>
      <c r="N25" s="66">
        <v>39367</v>
      </c>
      <c r="O25" s="78"/>
    </row>
    <row r="26" spans="1:15" s="4" customFormat="1" ht="19.899999999999999" customHeight="1" x14ac:dyDescent="0.5">
      <c r="B26" s="4" t="s">
        <v>67</v>
      </c>
      <c r="E26" s="63">
        <v>11</v>
      </c>
      <c r="F26" s="58"/>
      <c r="G26" s="58"/>
      <c r="H26" s="77">
        <v>0</v>
      </c>
      <c r="I26" s="64"/>
      <c r="J26" s="70">
        <v>0</v>
      </c>
      <c r="K26" s="64"/>
      <c r="L26" s="77">
        <v>86864</v>
      </c>
      <c r="M26" s="77"/>
      <c r="N26" s="66">
        <v>86864</v>
      </c>
      <c r="O26" s="78"/>
    </row>
    <row r="27" spans="1:15" s="4" customFormat="1" ht="19.899999999999999" customHeight="1" x14ac:dyDescent="0.5">
      <c r="B27" s="4" t="s">
        <v>88</v>
      </c>
      <c r="E27" s="63">
        <v>12</v>
      </c>
      <c r="F27" s="58"/>
      <c r="G27" s="58"/>
      <c r="H27" s="77">
        <v>149070</v>
      </c>
      <c r="I27" s="64"/>
      <c r="J27" s="66">
        <v>152965</v>
      </c>
      <c r="K27" s="64"/>
      <c r="L27" s="77">
        <v>192872</v>
      </c>
      <c r="M27" s="77"/>
      <c r="N27" s="66">
        <v>197880</v>
      </c>
      <c r="O27" s="78"/>
    </row>
    <row r="28" spans="1:15" s="4" customFormat="1" ht="19.899999999999999" customHeight="1" x14ac:dyDescent="0.5">
      <c r="B28" s="4" t="s">
        <v>76</v>
      </c>
      <c r="E28" s="63">
        <v>13</v>
      </c>
      <c r="F28" s="58"/>
      <c r="G28" s="58"/>
      <c r="H28" s="77">
        <v>160961</v>
      </c>
      <c r="I28" s="64"/>
      <c r="J28" s="66">
        <v>172349</v>
      </c>
      <c r="K28" s="64"/>
      <c r="L28" s="77">
        <v>80829</v>
      </c>
      <c r="M28" s="77"/>
      <c r="N28" s="66">
        <v>81883</v>
      </c>
      <c r="O28" s="78"/>
    </row>
    <row r="29" spans="1:15" s="4" customFormat="1" ht="19.899999999999999" customHeight="1" x14ac:dyDescent="0.5">
      <c r="B29" s="4" t="s">
        <v>127</v>
      </c>
      <c r="E29" s="63">
        <v>14</v>
      </c>
      <c r="F29" s="58"/>
      <c r="G29" s="58"/>
      <c r="H29" s="77">
        <v>10166</v>
      </c>
      <c r="I29" s="64"/>
      <c r="J29" s="66">
        <v>11200</v>
      </c>
      <c r="K29" s="64"/>
      <c r="L29" s="77">
        <v>9167</v>
      </c>
      <c r="M29" s="77"/>
      <c r="N29" s="66">
        <v>10052</v>
      </c>
      <c r="O29" s="78"/>
    </row>
    <row r="30" spans="1:15" s="4" customFormat="1" ht="19.899999999999999" customHeight="1" x14ac:dyDescent="0.5">
      <c r="B30" s="4" t="s">
        <v>128</v>
      </c>
      <c r="E30" s="63">
        <v>15</v>
      </c>
      <c r="F30" s="58"/>
      <c r="G30" s="58"/>
      <c r="H30" s="77">
        <v>2179</v>
      </c>
      <c r="I30" s="64"/>
      <c r="J30" s="66">
        <v>2534</v>
      </c>
      <c r="K30" s="64"/>
      <c r="L30" s="77">
        <v>1767</v>
      </c>
      <c r="M30" s="77"/>
      <c r="N30" s="66">
        <v>2128</v>
      </c>
      <c r="O30" s="78"/>
    </row>
    <row r="31" spans="1:15" s="4" customFormat="1" ht="19.899999999999999" customHeight="1" x14ac:dyDescent="0.5">
      <c r="B31" s="4" t="s">
        <v>71</v>
      </c>
      <c r="E31" s="63">
        <v>9</v>
      </c>
      <c r="F31" s="58"/>
      <c r="G31" s="58"/>
      <c r="H31" s="77">
        <v>877992</v>
      </c>
      <c r="I31" s="64"/>
      <c r="J31" s="66">
        <v>877992</v>
      </c>
      <c r="K31" s="64"/>
      <c r="L31" s="77">
        <v>805411</v>
      </c>
      <c r="M31" s="77"/>
      <c r="N31" s="66">
        <v>805411</v>
      </c>
      <c r="O31" s="78"/>
    </row>
    <row r="32" spans="1:15" s="4" customFormat="1" ht="19.899999999999999" customHeight="1" x14ac:dyDescent="0.5">
      <c r="B32" s="4" t="s">
        <v>129</v>
      </c>
      <c r="E32" s="63">
        <v>16</v>
      </c>
      <c r="F32" s="79"/>
      <c r="G32" s="79"/>
      <c r="H32" s="77">
        <v>13086</v>
      </c>
      <c r="I32" s="64"/>
      <c r="J32" s="66">
        <v>13608</v>
      </c>
      <c r="K32" s="64"/>
      <c r="L32" s="77">
        <v>10244</v>
      </c>
      <c r="M32" s="77"/>
      <c r="N32" s="66">
        <v>9878</v>
      </c>
      <c r="O32" s="80"/>
    </row>
    <row r="33" spans="1:15" s="4" customFormat="1" ht="19.899999999999999" customHeight="1" x14ac:dyDescent="0.5">
      <c r="B33" s="4" t="s">
        <v>25</v>
      </c>
      <c r="E33" s="63">
        <v>5</v>
      </c>
      <c r="F33" s="79"/>
      <c r="G33" s="79"/>
      <c r="H33" s="81">
        <v>9244</v>
      </c>
      <c r="I33" s="64"/>
      <c r="J33" s="66">
        <v>11282</v>
      </c>
      <c r="K33" s="64"/>
      <c r="L33" s="81">
        <v>5041</v>
      </c>
      <c r="M33" s="77"/>
      <c r="N33" s="66">
        <v>5307</v>
      </c>
      <c r="O33" s="78"/>
    </row>
    <row r="34" spans="1:15" s="4" customFormat="1" ht="19.899999999999999" customHeight="1" x14ac:dyDescent="0.5">
      <c r="C34" s="4" t="s">
        <v>42</v>
      </c>
      <c r="E34" s="63"/>
      <c r="H34" s="75">
        <f>SUM(H25:H33)</f>
        <v>1265083</v>
      </c>
      <c r="I34" s="72"/>
      <c r="J34" s="75">
        <f>SUM(J25:J33)</f>
        <v>1281297</v>
      </c>
      <c r="K34" s="72"/>
      <c r="L34" s="75">
        <f>SUM(L25:L33)</f>
        <v>1234580</v>
      </c>
      <c r="M34" s="72"/>
      <c r="N34" s="75">
        <f>SUM(N25:N33)</f>
        <v>1238770</v>
      </c>
      <c r="O34" s="76"/>
    </row>
    <row r="35" spans="1:15" s="4" customFormat="1" ht="19.899999999999999" customHeight="1" thickBot="1" x14ac:dyDescent="0.55000000000000004">
      <c r="A35" s="4" t="s">
        <v>6</v>
      </c>
      <c r="E35" s="63"/>
      <c r="H35" s="82">
        <f>SUM(H34,H23)</f>
        <v>5540201</v>
      </c>
      <c r="I35" s="72"/>
      <c r="J35" s="82">
        <f>SUM(J34,J23)</f>
        <v>5594219</v>
      </c>
      <c r="K35" s="72"/>
      <c r="L35" s="82">
        <f>SUM(L34,L23)</f>
        <v>5578108</v>
      </c>
      <c r="M35" s="72"/>
      <c r="N35" s="82">
        <f>SUM(N34,N23)</f>
        <v>5614122</v>
      </c>
      <c r="O35" s="78"/>
    </row>
    <row r="36" spans="1:15" s="4" customFormat="1" ht="19.899999999999999" customHeight="1" thickTop="1" x14ac:dyDescent="0.5">
      <c r="H36" s="83"/>
      <c r="I36" s="72"/>
      <c r="J36" s="84"/>
      <c r="K36" s="72"/>
      <c r="L36" s="83"/>
      <c r="M36" s="72"/>
      <c r="N36" s="84"/>
      <c r="O36" s="78"/>
    </row>
    <row r="37" spans="1:15" s="28" customFormat="1" ht="19.899999999999999" customHeight="1" x14ac:dyDescent="0.5">
      <c r="A37" s="6"/>
      <c r="B37" s="6"/>
      <c r="C37" s="6"/>
      <c r="D37" s="6"/>
      <c r="E37" s="6"/>
      <c r="F37" s="6"/>
      <c r="G37" s="6"/>
      <c r="H37" s="40"/>
      <c r="I37" s="15"/>
      <c r="J37" s="39"/>
      <c r="K37" s="15"/>
      <c r="L37" s="40"/>
      <c r="M37" s="15"/>
      <c r="N37" s="39"/>
      <c r="O37" s="29"/>
    </row>
    <row r="38" spans="1:15" s="35" customFormat="1" ht="23.1" customHeight="1" x14ac:dyDescent="0.5">
      <c r="N38" s="36" t="s">
        <v>103</v>
      </c>
    </row>
    <row r="39" spans="1:15" s="35" customFormat="1" ht="23.1" customHeight="1" x14ac:dyDescent="0.5">
      <c r="N39" s="36" t="s">
        <v>104</v>
      </c>
    </row>
    <row r="40" spans="1:15" s="4" customFormat="1" ht="23.25" customHeight="1" x14ac:dyDescent="0.5">
      <c r="A40" s="279" t="s">
        <v>114</v>
      </c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  <c r="M40" s="279"/>
      <c r="N40" s="279"/>
      <c r="O40" s="24"/>
    </row>
    <row r="41" spans="1:15" s="23" customFormat="1" ht="23.25" customHeight="1" x14ac:dyDescent="0.5">
      <c r="A41" s="280" t="s">
        <v>47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  <c r="N41" s="280"/>
      <c r="O41" s="21"/>
    </row>
    <row r="42" spans="1:15" s="23" customFormat="1" ht="23.25" customHeight="1" x14ac:dyDescent="0.5">
      <c r="A42" s="280" t="s">
        <v>68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  <c r="N42" s="280"/>
      <c r="O42" s="21"/>
    </row>
    <row r="43" spans="1:15" s="23" customFormat="1" ht="23.25" customHeight="1" x14ac:dyDescent="0.5">
      <c r="A43" s="280" t="str">
        <f>A6</f>
        <v>AS AT JUNE 30, 2024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  <c r="N43" s="280"/>
      <c r="O43" s="21"/>
    </row>
    <row r="44" spans="1:15" s="23" customFormat="1" ht="19.899999999999999" customHeight="1" x14ac:dyDescent="0.5">
      <c r="A44" s="21"/>
      <c r="B44" s="21"/>
      <c r="C44" s="21"/>
      <c r="D44" s="21"/>
      <c r="E44" s="21"/>
      <c r="F44" s="21"/>
      <c r="G44" s="21"/>
      <c r="H44" s="25"/>
      <c r="I44" s="21"/>
      <c r="J44" s="21"/>
      <c r="K44" s="21"/>
      <c r="L44" s="26"/>
      <c r="M44" s="21"/>
      <c r="N44" s="21"/>
      <c r="O44" s="21"/>
    </row>
    <row r="45" spans="1:15" s="23" customFormat="1" ht="23.25" customHeight="1" x14ac:dyDescent="0.5">
      <c r="A45" s="277" t="s">
        <v>10</v>
      </c>
      <c r="B45" s="277"/>
      <c r="C45" s="277"/>
      <c r="D45" s="277"/>
      <c r="E45" s="277"/>
      <c r="F45" s="277"/>
      <c r="G45" s="277"/>
      <c r="H45" s="277"/>
      <c r="I45" s="277"/>
      <c r="J45" s="277"/>
      <c r="K45" s="277"/>
      <c r="L45" s="277"/>
      <c r="M45" s="277"/>
      <c r="N45" s="277"/>
      <c r="O45" s="27"/>
    </row>
    <row r="46" spans="1:15" s="4" customFormat="1" ht="16.149999999999999" customHeight="1" x14ac:dyDescent="0.5">
      <c r="E46" s="58"/>
      <c r="H46" s="278" t="s">
        <v>111</v>
      </c>
      <c r="I46" s="278"/>
      <c r="J46" s="278"/>
      <c r="K46" s="278"/>
      <c r="L46" s="278"/>
      <c r="M46" s="278"/>
      <c r="N46" s="278"/>
      <c r="O46" s="5"/>
    </row>
    <row r="47" spans="1:15" s="4" customFormat="1" ht="16.149999999999999" customHeight="1" x14ac:dyDescent="0.5">
      <c r="E47" s="58"/>
      <c r="H47" s="275" t="s">
        <v>53</v>
      </c>
      <c r="I47" s="275"/>
      <c r="J47" s="275"/>
      <c r="K47" s="60"/>
      <c r="L47" s="278" t="s">
        <v>54</v>
      </c>
      <c r="M47" s="278"/>
      <c r="N47" s="278"/>
      <c r="O47" s="5"/>
    </row>
    <row r="48" spans="1:15" s="5" customFormat="1" ht="16.149999999999999" customHeight="1" x14ac:dyDescent="0.5">
      <c r="H48" s="5" t="s">
        <v>161</v>
      </c>
      <c r="J48" s="5" t="s">
        <v>78</v>
      </c>
      <c r="L48" s="5" t="s">
        <v>161</v>
      </c>
      <c r="N48" s="5" t="s">
        <v>78</v>
      </c>
    </row>
    <row r="49" spans="1:15" s="5" customFormat="1" ht="16.149999999999999" customHeight="1" x14ac:dyDescent="0.5">
      <c r="E49" s="276" t="s">
        <v>1</v>
      </c>
      <c r="F49" s="276"/>
      <c r="H49" s="59" t="s">
        <v>203</v>
      </c>
      <c r="J49" s="59" t="s">
        <v>204</v>
      </c>
      <c r="L49" s="59" t="s">
        <v>203</v>
      </c>
      <c r="N49" s="59" t="s">
        <v>204</v>
      </c>
    </row>
    <row r="50" spans="1:15" s="5" customFormat="1" ht="18" customHeight="1" x14ac:dyDescent="0.5">
      <c r="A50" s="85" t="s">
        <v>79</v>
      </c>
      <c r="C50" s="85"/>
      <c r="D50" s="85"/>
      <c r="E50" s="58"/>
    </row>
    <row r="51" spans="1:15" s="5" customFormat="1" ht="18" customHeight="1" x14ac:dyDescent="0.5">
      <c r="A51" s="85"/>
      <c r="B51" s="85" t="s">
        <v>121</v>
      </c>
      <c r="D51" s="85"/>
      <c r="E51" s="58"/>
    </row>
    <row r="52" spans="1:15" s="4" customFormat="1" ht="18" customHeight="1" x14ac:dyDescent="0.5">
      <c r="C52" s="4" t="s">
        <v>72</v>
      </c>
      <c r="E52" s="63">
        <v>17</v>
      </c>
      <c r="F52" s="58"/>
      <c r="G52" s="58"/>
      <c r="H52" s="70">
        <v>266908</v>
      </c>
      <c r="I52" s="70"/>
      <c r="J52" s="70">
        <v>279236</v>
      </c>
      <c r="K52" s="70"/>
      <c r="L52" s="70">
        <v>266908</v>
      </c>
      <c r="M52" s="70"/>
      <c r="N52" s="70">
        <v>279236</v>
      </c>
      <c r="O52" s="68"/>
    </row>
    <row r="53" spans="1:15" s="4" customFormat="1" ht="18" customHeight="1" x14ac:dyDescent="0.5">
      <c r="B53" s="4" t="s">
        <v>130</v>
      </c>
      <c r="C53" s="86"/>
      <c r="E53" s="63" t="s">
        <v>155</v>
      </c>
      <c r="H53" s="70">
        <v>501129</v>
      </c>
      <c r="I53" s="64"/>
      <c r="J53" s="70">
        <v>499565</v>
      </c>
      <c r="K53" s="64"/>
      <c r="L53" s="70">
        <v>486959</v>
      </c>
      <c r="M53" s="64"/>
      <c r="N53" s="70">
        <v>481873</v>
      </c>
      <c r="O53" s="68"/>
    </row>
    <row r="54" spans="1:15" s="4" customFormat="1" ht="18" customHeight="1" x14ac:dyDescent="0.5">
      <c r="B54" s="4" t="s">
        <v>136</v>
      </c>
      <c r="C54" s="86"/>
      <c r="E54" s="63"/>
      <c r="F54" s="58"/>
      <c r="G54" s="58"/>
      <c r="H54" s="70">
        <v>0</v>
      </c>
      <c r="I54" s="70"/>
      <c r="J54" s="70">
        <v>1554</v>
      </c>
      <c r="K54" s="70"/>
      <c r="L54" s="70">
        <v>0</v>
      </c>
      <c r="M54" s="70"/>
      <c r="N54" s="70">
        <v>1554</v>
      </c>
      <c r="O54" s="68"/>
    </row>
    <row r="55" spans="1:15" s="4" customFormat="1" ht="18" customHeight="1" x14ac:dyDescent="0.5">
      <c r="B55" s="4" t="s">
        <v>80</v>
      </c>
      <c r="C55" s="86"/>
      <c r="E55" s="63"/>
      <c r="H55" s="87"/>
      <c r="I55" s="65"/>
      <c r="J55" s="70"/>
      <c r="K55" s="87"/>
      <c r="L55" s="87"/>
      <c r="M55" s="87"/>
      <c r="N55" s="70"/>
      <c r="O55" s="68"/>
    </row>
    <row r="56" spans="1:15" s="4" customFormat="1" ht="18" customHeight="1" x14ac:dyDescent="0.5">
      <c r="C56" s="4" t="s">
        <v>98</v>
      </c>
      <c r="E56" s="63">
        <v>19</v>
      </c>
      <c r="F56" s="58"/>
      <c r="G56" s="58"/>
      <c r="H56" s="70">
        <v>779421</v>
      </c>
      <c r="I56" s="70"/>
      <c r="J56" s="70">
        <v>669850</v>
      </c>
      <c r="K56" s="70"/>
      <c r="L56" s="70">
        <v>773772</v>
      </c>
      <c r="M56" s="70"/>
      <c r="N56" s="70">
        <v>664408</v>
      </c>
      <c r="O56" s="68"/>
    </row>
    <row r="57" spans="1:15" s="4" customFormat="1" ht="18" customHeight="1" x14ac:dyDescent="0.5">
      <c r="B57" s="4" t="s">
        <v>188</v>
      </c>
      <c r="E57" s="63">
        <v>20</v>
      </c>
      <c r="F57" s="58"/>
      <c r="G57" s="58"/>
      <c r="H57" s="70">
        <v>448259</v>
      </c>
      <c r="I57" s="70"/>
      <c r="J57" s="70">
        <v>150000</v>
      </c>
      <c r="K57" s="70"/>
      <c r="L57" s="70">
        <v>448259</v>
      </c>
      <c r="M57" s="70"/>
      <c r="N57" s="70">
        <v>150000</v>
      </c>
      <c r="O57" s="68"/>
    </row>
    <row r="58" spans="1:15" s="4" customFormat="1" ht="18" customHeight="1" x14ac:dyDescent="0.5">
      <c r="B58" s="4" t="s">
        <v>120</v>
      </c>
      <c r="E58" s="63">
        <v>5</v>
      </c>
      <c r="F58" s="58"/>
      <c r="G58" s="58"/>
      <c r="H58" s="70">
        <v>5500</v>
      </c>
      <c r="I58" s="70"/>
      <c r="J58" s="70">
        <v>5500</v>
      </c>
      <c r="K58" s="70"/>
      <c r="L58" s="70">
        <v>0</v>
      </c>
      <c r="M58" s="70"/>
      <c r="N58" s="70">
        <v>0</v>
      </c>
      <c r="O58" s="68"/>
    </row>
    <row r="59" spans="1:15" s="4" customFormat="1" ht="17.45" customHeight="1" x14ac:dyDescent="0.5">
      <c r="B59" s="4" t="s">
        <v>131</v>
      </c>
      <c r="E59" s="63">
        <v>21</v>
      </c>
      <c r="F59" s="58"/>
      <c r="G59" s="58"/>
      <c r="H59" s="70">
        <v>4204</v>
      </c>
      <c r="I59" s="70"/>
      <c r="J59" s="70">
        <v>5942</v>
      </c>
      <c r="K59" s="70"/>
      <c r="L59" s="77">
        <v>4110</v>
      </c>
      <c r="M59" s="70"/>
      <c r="N59" s="70">
        <v>4243</v>
      </c>
      <c r="O59" s="68"/>
    </row>
    <row r="60" spans="1:15" s="4" customFormat="1" ht="18" customHeight="1" x14ac:dyDescent="0.5">
      <c r="B60" s="4" t="s">
        <v>156</v>
      </c>
      <c r="E60" s="58"/>
      <c r="F60" s="58"/>
      <c r="G60" s="58"/>
      <c r="H60" s="88">
        <v>54</v>
      </c>
      <c r="I60" s="70"/>
      <c r="J60" s="81">
        <v>1178</v>
      </c>
      <c r="K60" s="70"/>
      <c r="L60" s="81">
        <v>0</v>
      </c>
      <c r="M60" s="70"/>
      <c r="N60" s="89">
        <v>0</v>
      </c>
      <c r="O60" s="90"/>
    </row>
    <row r="61" spans="1:15" s="4" customFormat="1" ht="18" customHeight="1" x14ac:dyDescent="0.5">
      <c r="C61" s="4" t="s">
        <v>7</v>
      </c>
      <c r="H61" s="91">
        <f>SUM(H52:H60)</f>
        <v>2005475</v>
      </c>
      <c r="I61" s="65"/>
      <c r="J61" s="91">
        <f>SUM(J52:J60)</f>
        <v>1612825</v>
      </c>
      <c r="K61" s="92"/>
      <c r="L61" s="91">
        <f>SUM(L52:L60)</f>
        <v>1980008</v>
      </c>
      <c r="M61" s="92"/>
      <c r="N61" s="91">
        <f>SUM(N52:N60)</f>
        <v>1581314</v>
      </c>
      <c r="O61" s="78"/>
    </row>
    <row r="62" spans="1:15" s="4" customFormat="1" ht="18" customHeight="1" x14ac:dyDescent="0.5">
      <c r="A62" s="4" t="s">
        <v>44</v>
      </c>
      <c r="H62" s="87"/>
      <c r="I62" s="65"/>
      <c r="J62" s="87"/>
      <c r="K62" s="92"/>
      <c r="L62" s="87"/>
      <c r="M62" s="92"/>
      <c r="N62" s="87"/>
      <c r="O62" s="78"/>
    </row>
    <row r="63" spans="1:15" s="4" customFormat="1" ht="18" customHeight="1" x14ac:dyDescent="0.5">
      <c r="B63" s="4" t="s">
        <v>81</v>
      </c>
      <c r="H63" s="65"/>
      <c r="I63" s="65"/>
      <c r="J63" s="65"/>
      <c r="K63" s="93"/>
      <c r="L63" s="65"/>
      <c r="M63" s="93"/>
      <c r="N63" s="65"/>
      <c r="O63" s="68"/>
    </row>
    <row r="64" spans="1:15" s="4" customFormat="1" ht="18" customHeight="1" x14ac:dyDescent="0.5">
      <c r="C64" s="4" t="s">
        <v>82</v>
      </c>
      <c r="E64" s="63">
        <v>19</v>
      </c>
      <c r="F64" s="58"/>
      <c r="G64" s="58"/>
      <c r="H64" s="70">
        <v>305202</v>
      </c>
      <c r="I64" s="70"/>
      <c r="J64" s="70">
        <v>384136</v>
      </c>
      <c r="K64" s="70"/>
      <c r="L64" s="70">
        <v>287337</v>
      </c>
      <c r="M64" s="70"/>
      <c r="N64" s="70">
        <v>363388</v>
      </c>
      <c r="O64" s="68"/>
    </row>
    <row r="65" spans="1:15" s="4" customFormat="1" ht="18" customHeight="1" x14ac:dyDescent="0.5">
      <c r="B65" s="4" t="s">
        <v>168</v>
      </c>
      <c r="E65" s="63" t="s">
        <v>167</v>
      </c>
      <c r="F65" s="58"/>
      <c r="G65" s="58"/>
      <c r="H65" s="70">
        <v>0</v>
      </c>
      <c r="I65" s="70"/>
      <c r="J65" s="70">
        <v>296837</v>
      </c>
      <c r="K65" s="70"/>
      <c r="L65" s="70">
        <v>0</v>
      </c>
      <c r="M65" s="70"/>
      <c r="N65" s="70">
        <v>296837</v>
      </c>
      <c r="O65" s="68"/>
    </row>
    <row r="66" spans="1:15" s="4" customFormat="1" ht="18" customHeight="1" x14ac:dyDescent="0.5">
      <c r="B66" s="4" t="s">
        <v>132</v>
      </c>
      <c r="E66" s="63">
        <v>21</v>
      </c>
      <c r="F66" s="58"/>
      <c r="G66" s="58"/>
      <c r="H66" s="70">
        <v>6461</v>
      </c>
      <c r="I66" s="70"/>
      <c r="J66" s="70">
        <v>10020</v>
      </c>
      <c r="K66" s="70"/>
      <c r="L66" s="70">
        <v>5460</v>
      </c>
      <c r="M66" s="70"/>
      <c r="N66" s="70">
        <v>6304</v>
      </c>
      <c r="O66" s="78"/>
    </row>
    <row r="67" spans="1:15" s="4" customFormat="1" ht="18" customHeight="1" x14ac:dyDescent="0.5">
      <c r="B67" s="4" t="s">
        <v>133</v>
      </c>
      <c r="E67" s="63">
        <v>22</v>
      </c>
      <c r="F67" s="58"/>
      <c r="G67" s="58"/>
      <c r="H67" s="94">
        <v>56782</v>
      </c>
      <c r="I67" s="94"/>
      <c r="J67" s="70">
        <v>54148</v>
      </c>
      <c r="K67" s="94"/>
      <c r="L67" s="94">
        <v>53103</v>
      </c>
      <c r="M67" s="94"/>
      <c r="N67" s="70">
        <v>50746</v>
      </c>
    </row>
    <row r="68" spans="1:15" s="4" customFormat="1" ht="18" customHeight="1" x14ac:dyDescent="0.5">
      <c r="B68" s="4" t="s">
        <v>83</v>
      </c>
      <c r="E68" s="63"/>
      <c r="H68" s="93"/>
      <c r="I68" s="65"/>
      <c r="K68" s="92"/>
      <c r="L68" s="93"/>
      <c r="M68" s="92"/>
      <c r="O68" s="78"/>
    </row>
    <row r="69" spans="1:15" s="4" customFormat="1" ht="18" customHeight="1" x14ac:dyDescent="0.5">
      <c r="C69" s="4" t="s">
        <v>84</v>
      </c>
      <c r="E69" s="63">
        <v>23</v>
      </c>
      <c r="F69" s="58"/>
      <c r="G69" s="58"/>
      <c r="H69" s="94">
        <v>33713</v>
      </c>
      <c r="I69" s="94"/>
      <c r="J69" s="70">
        <v>32012</v>
      </c>
      <c r="K69" s="94"/>
      <c r="L69" s="93">
        <v>33713</v>
      </c>
      <c r="M69" s="94"/>
      <c r="N69" s="70">
        <v>32012</v>
      </c>
      <c r="O69" s="78"/>
    </row>
    <row r="70" spans="1:15" s="4" customFormat="1" ht="18" customHeight="1" x14ac:dyDescent="0.5">
      <c r="B70" s="4" t="s">
        <v>134</v>
      </c>
      <c r="E70" s="63">
        <v>24</v>
      </c>
      <c r="F70" s="58"/>
      <c r="G70" s="58"/>
      <c r="H70" s="94">
        <v>31481</v>
      </c>
      <c r="I70" s="70"/>
      <c r="J70" s="70">
        <v>31931</v>
      </c>
      <c r="K70" s="70"/>
      <c r="L70" s="94">
        <v>30068</v>
      </c>
      <c r="M70" s="70"/>
      <c r="N70" s="70">
        <v>30068</v>
      </c>
      <c r="O70" s="78"/>
    </row>
    <row r="71" spans="1:15" s="4" customFormat="1" ht="18" customHeight="1" x14ac:dyDescent="0.5">
      <c r="B71" s="4" t="s">
        <v>124</v>
      </c>
      <c r="E71" s="63">
        <v>5</v>
      </c>
      <c r="F71" s="58"/>
      <c r="G71" s="58"/>
      <c r="H71" s="88">
        <v>34125</v>
      </c>
      <c r="I71" s="94"/>
      <c r="J71" s="88">
        <v>32143</v>
      </c>
      <c r="K71" s="94"/>
      <c r="L71" s="88">
        <v>34557</v>
      </c>
      <c r="M71" s="94"/>
      <c r="N71" s="88">
        <v>32576</v>
      </c>
      <c r="O71" s="78"/>
    </row>
    <row r="72" spans="1:15" s="4" customFormat="1" ht="18" customHeight="1" x14ac:dyDescent="0.5">
      <c r="C72" s="4" t="s">
        <v>8</v>
      </c>
      <c r="E72" s="63"/>
      <c r="H72" s="65">
        <f>SUM(H64:H71)</f>
        <v>467764</v>
      </c>
      <c r="I72" s="65"/>
      <c r="J72" s="65">
        <f>SUM(J64:J71)</f>
        <v>841227</v>
      </c>
      <c r="K72" s="65"/>
      <c r="L72" s="65">
        <f>SUM(L64:L71)</f>
        <v>444238</v>
      </c>
      <c r="M72" s="65"/>
      <c r="N72" s="65">
        <f>SUM(N64:N71)</f>
        <v>811931</v>
      </c>
      <c r="O72" s="68"/>
    </row>
    <row r="73" spans="1:15" s="4" customFormat="1" ht="18" customHeight="1" x14ac:dyDescent="0.5">
      <c r="A73" s="4" t="s">
        <v>9</v>
      </c>
      <c r="H73" s="95">
        <f>SUM(H72,H61)</f>
        <v>2473239</v>
      </c>
      <c r="I73" s="65"/>
      <c r="J73" s="95">
        <f>SUM(J72,J61)</f>
        <v>2454052</v>
      </c>
      <c r="K73" s="65"/>
      <c r="L73" s="95">
        <f>SUM(L72,L61)</f>
        <v>2424246</v>
      </c>
      <c r="M73" s="65"/>
      <c r="N73" s="95">
        <f>SUM(N72,N61)</f>
        <v>2393245</v>
      </c>
      <c r="O73" s="78"/>
    </row>
    <row r="74" spans="1:15" s="4" customFormat="1" ht="23.25" customHeight="1" x14ac:dyDescent="0.5">
      <c r="A74" s="96"/>
      <c r="B74" s="96"/>
      <c r="C74" s="96"/>
      <c r="D74" s="96"/>
      <c r="E74" s="96"/>
      <c r="F74" s="96"/>
      <c r="G74" s="96"/>
      <c r="H74" s="97"/>
      <c r="I74" s="96"/>
      <c r="J74" s="96"/>
      <c r="K74" s="96"/>
      <c r="L74" s="98"/>
      <c r="M74" s="96"/>
      <c r="N74" s="96"/>
      <c r="O74" s="96"/>
    </row>
    <row r="75" spans="1:15" s="23" customFormat="1" ht="23.25" customHeight="1" x14ac:dyDescent="0.5">
      <c r="A75" s="21"/>
      <c r="B75" s="21"/>
      <c r="C75" s="21"/>
      <c r="D75" s="21"/>
      <c r="E75" s="21"/>
      <c r="F75" s="21"/>
      <c r="G75" s="21"/>
      <c r="H75" s="25"/>
      <c r="I75" s="21"/>
      <c r="J75" s="21"/>
      <c r="K75" s="21"/>
      <c r="L75" s="26"/>
      <c r="M75" s="21"/>
      <c r="N75" s="21"/>
      <c r="O75" s="21"/>
    </row>
    <row r="76" spans="1:15" s="23" customFormat="1" ht="23.25" customHeight="1" x14ac:dyDescent="0.5">
      <c r="A76" s="21"/>
      <c r="B76" s="21"/>
      <c r="C76" s="21"/>
      <c r="D76" s="21"/>
      <c r="E76" s="21"/>
      <c r="F76" s="21"/>
      <c r="G76" s="21"/>
      <c r="H76" s="25"/>
      <c r="I76" s="21"/>
      <c r="J76" s="21"/>
      <c r="K76" s="21"/>
      <c r="L76" s="26"/>
      <c r="M76" s="21"/>
      <c r="N76" s="21"/>
      <c r="O76" s="21"/>
    </row>
    <row r="77" spans="1:15" s="35" customFormat="1" ht="23.1" customHeight="1" x14ac:dyDescent="0.5">
      <c r="N77" s="36" t="s">
        <v>103</v>
      </c>
    </row>
    <row r="78" spans="1:15" s="35" customFormat="1" ht="23.1" customHeight="1" x14ac:dyDescent="0.5">
      <c r="N78" s="36" t="s">
        <v>104</v>
      </c>
    </row>
    <row r="79" spans="1:15" ht="23.25" customHeight="1" x14ac:dyDescent="0.5">
      <c r="A79" s="279" t="s">
        <v>115</v>
      </c>
      <c r="B79" s="279"/>
      <c r="C79" s="279"/>
      <c r="D79" s="279"/>
      <c r="E79" s="279"/>
      <c r="F79" s="279"/>
      <c r="G79" s="279"/>
      <c r="H79" s="279"/>
      <c r="I79" s="279"/>
      <c r="J79" s="279"/>
      <c r="K79" s="279"/>
      <c r="L79" s="279"/>
      <c r="M79" s="279"/>
      <c r="N79" s="279"/>
      <c r="O79" s="24"/>
    </row>
    <row r="80" spans="1:15" s="23" customFormat="1" ht="23.25" customHeight="1" x14ac:dyDescent="0.5">
      <c r="A80" s="280" t="s">
        <v>47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1"/>
    </row>
    <row r="81" spans="1:15" s="23" customFormat="1" ht="23.25" customHeight="1" x14ac:dyDescent="0.5">
      <c r="A81" s="280" t="s">
        <v>68</v>
      </c>
      <c r="B81" s="280"/>
      <c r="C81" s="280"/>
      <c r="D81" s="280"/>
      <c r="E81" s="280"/>
      <c r="F81" s="280"/>
      <c r="G81" s="280"/>
      <c r="H81" s="280"/>
      <c r="I81" s="280"/>
      <c r="J81" s="280"/>
      <c r="K81" s="280"/>
      <c r="L81" s="280"/>
      <c r="M81" s="280"/>
      <c r="N81" s="280"/>
      <c r="O81" s="21"/>
    </row>
    <row r="82" spans="1:15" s="23" customFormat="1" ht="23.25" customHeight="1" x14ac:dyDescent="0.5">
      <c r="A82" s="280" t="str">
        <f>A6</f>
        <v>AS AT JUNE 30, 2024</v>
      </c>
      <c r="B82" s="280"/>
      <c r="C82" s="280"/>
      <c r="D82" s="280"/>
      <c r="E82" s="280"/>
      <c r="F82" s="280"/>
      <c r="G82" s="280"/>
      <c r="H82" s="280"/>
      <c r="I82" s="280"/>
      <c r="J82" s="280"/>
      <c r="K82" s="280"/>
      <c r="L82" s="280"/>
      <c r="M82" s="280"/>
      <c r="N82" s="280"/>
      <c r="O82" s="21"/>
    </row>
    <row r="83" spans="1:15" s="23" customFormat="1" ht="19.899999999999999" customHeight="1" x14ac:dyDescent="0.5">
      <c r="A83" s="21"/>
      <c r="B83" s="21"/>
      <c r="C83" s="21"/>
      <c r="D83" s="21"/>
      <c r="E83" s="21"/>
      <c r="F83" s="21"/>
      <c r="G83" s="21"/>
      <c r="H83" s="25"/>
      <c r="I83" s="21"/>
      <c r="J83" s="21"/>
      <c r="K83" s="21"/>
      <c r="L83" s="26"/>
      <c r="M83" s="21"/>
      <c r="N83" s="21"/>
      <c r="O83" s="21"/>
    </row>
    <row r="84" spans="1:15" s="23" customFormat="1" ht="23.25" customHeight="1" x14ac:dyDescent="0.5">
      <c r="A84" s="277" t="s">
        <v>11</v>
      </c>
      <c r="B84" s="277"/>
      <c r="C84" s="277"/>
      <c r="D84" s="277"/>
      <c r="E84" s="277"/>
      <c r="F84" s="277"/>
      <c r="G84" s="277"/>
      <c r="H84" s="277"/>
      <c r="I84" s="277"/>
      <c r="J84" s="277"/>
      <c r="K84" s="277"/>
      <c r="L84" s="277"/>
      <c r="M84" s="277"/>
      <c r="N84" s="277"/>
      <c r="O84" s="27"/>
    </row>
    <row r="85" spans="1:15" s="4" customFormat="1" ht="18.75" customHeight="1" x14ac:dyDescent="0.5">
      <c r="E85" s="58"/>
      <c r="H85" s="278" t="s">
        <v>111</v>
      </c>
      <c r="I85" s="278"/>
      <c r="J85" s="278"/>
      <c r="K85" s="278"/>
      <c r="L85" s="278"/>
      <c r="M85" s="278"/>
      <c r="N85" s="278"/>
      <c r="O85" s="5"/>
    </row>
    <row r="86" spans="1:15" s="4" customFormat="1" ht="20.100000000000001" customHeight="1" x14ac:dyDescent="0.5">
      <c r="E86" s="58"/>
      <c r="H86" s="275" t="s">
        <v>53</v>
      </c>
      <c r="I86" s="275"/>
      <c r="J86" s="275"/>
      <c r="K86" s="60"/>
      <c r="L86" s="278" t="s">
        <v>54</v>
      </c>
      <c r="M86" s="278"/>
      <c r="N86" s="278"/>
      <c r="O86" s="5"/>
    </row>
    <row r="87" spans="1:15" s="5" customFormat="1" ht="20.100000000000001" customHeight="1" x14ac:dyDescent="0.5">
      <c r="H87" s="5" t="s">
        <v>161</v>
      </c>
      <c r="J87" s="5" t="s">
        <v>78</v>
      </c>
      <c r="L87" s="5" t="s">
        <v>161</v>
      </c>
      <c r="N87" s="5" t="s">
        <v>78</v>
      </c>
    </row>
    <row r="88" spans="1:15" s="5" customFormat="1" ht="20.100000000000001" customHeight="1" x14ac:dyDescent="0.5">
      <c r="E88" s="276" t="s">
        <v>1</v>
      </c>
      <c r="F88" s="276"/>
      <c r="H88" s="59" t="s">
        <v>203</v>
      </c>
      <c r="J88" s="59" t="s">
        <v>204</v>
      </c>
      <c r="L88" s="59" t="s">
        <v>203</v>
      </c>
      <c r="N88" s="59" t="s">
        <v>204</v>
      </c>
    </row>
    <row r="89" spans="1:15" s="5" customFormat="1" ht="20.100000000000001" customHeight="1" x14ac:dyDescent="0.5">
      <c r="A89" s="4" t="s">
        <v>93</v>
      </c>
      <c r="B89" s="4"/>
      <c r="C89" s="4"/>
      <c r="D89" s="4"/>
    </row>
    <row r="90" spans="1:15" s="5" customFormat="1" ht="20.100000000000001" customHeight="1" x14ac:dyDescent="0.5">
      <c r="A90" s="4"/>
      <c r="B90" s="4" t="s">
        <v>20</v>
      </c>
      <c r="C90" s="4"/>
      <c r="D90" s="4"/>
      <c r="H90" s="99"/>
      <c r="I90" s="100"/>
      <c r="J90" s="99"/>
      <c r="K90" s="100"/>
      <c r="L90" s="99"/>
      <c r="M90" s="100"/>
      <c r="N90" s="99"/>
    </row>
    <row r="91" spans="1:15" s="5" customFormat="1" ht="20.100000000000001" customHeight="1" x14ac:dyDescent="0.5">
      <c r="A91" s="4"/>
      <c r="B91" s="4"/>
      <c r="C91" s="4" t="s">
        <v>97</v>
      </c>
      <c r="D91" s="4"/>
      <c r="H91" s="99"/>
      <c r="I91" s="100"/>
      <c r="J91" s="99"/>
      <c r="K91" s="100"/>
      <c r="L91" s="99"/>
      <c r="M91" s="100"/>
      <c r="N91" s="99"/>
    </row>
    <row r="92" spans="1:15" s="4" customFormat="1" ht="20.100000000000001" customHeight="1" x14ac:dyDescent="0.5">
      <c r="D92" s="4" t="s">
        <v>100</v>
      </c>
      <c r="H92" s="99"/>
      <c r="I92" s="100"/>
      <c r="J92" s="99"/>
      <c r="K92" s="100"/>
      <c r="L92" s="99"/>
      <c r="M92" s="100"/>
      <c r="N92" s="99"/>
      <c r="O92" s="68"/>
    </row>
    <row r="93" spans="1:15" s="4" customFormat="1" ht="20.100000000000001" customHeight="1" thickBot="1" x14ac:dyDescent="0.55000000000000004">
      <c r="C93" s="86"/>
      <c r="D93" s="4" t="s">
        <v>48</v>
      </c>
      <c r="E93" s="63"/>
      <c r="H93" s="101">
        <v>1245284</v>
      </c>
      <c r="I93" s="87"/>
      <c r="J93" s="101">
        <v>1245284</v>
      </c>
      <c r="K93" s="87"/>
      <c r="L93" s="101">
        <v>1245284</v>
      </c>
      <c r="M93" s="87"/>
      <c r="N93" s="101">
        <v>1245284</v>
      </c>
      <c r="O93" s="78"/>
    </row>
    <row r="94" spans="1:15" s="4" customFormat="1" ht="20.100000000000001" customHeight="1" thickTop="1" x14ac:dyDescent="0.5">
      <c r="C94" s="4" t="s">
        <v>12</v>
      </c>
      <c r="H94" s="83"/>
      <c r="I94" s="87"/>
      <c r="J94" s="83"/>
      <c r="K94" s="87"/>
      <c r="L94" s="83"/>
      <c r="M94" s="87"/>
      <c r="N94" s="83"/>
      <c r="O94" s="68"/>
    </row>
    <row r="95" spans="1:15" s="4" customFormat="1" ht="20.100000000000001" customHeight="1" x14ac:dyDescent="0.5">
      <c r="D95" s="4" t="s">
        <v>101</v>
      </c>
      <c r="H95" s="83"/>
      <c r="I95" s="87"/>
      <c r="J95" s="83"/>
      <c r="K95" s="87"/>
      <c r="L95" s="83"/>
      <c r="M95" s="87"/>
      <c r="N95" s="83"/>
      <c r="O95" s="68"/>
    </row>
    <row r="96" spans="1:15" s="4" customFormat="1" ht="20.100000000000001" customHeight="1" x14ac:dyDescent="0.5">
      <c r="C96" s="86"/>
      <c r="D96" s="4" t="s">
        <v>48</v>
      </c>
      <c r="E96" s="63"/>
      <c r="H96" s="83">
        <v>1245284</v>
      </c>
      <c r="I96" s="87"/>
      <c r="J96" s="77">
        <v>1245284</v>
      </c>
      <c r="K96" s="87"/>
      <c r="L96" s="83">
        <v>1245284</v>
      </c>
      <c r="M96" s="87"/>
      <c r="N96" s="77">
        <v>1245284</v>
      </c>
      <c r="O96" s="78"/>
    </row>
    <row r="97" spans="1:15" s="4" customFormat="1" ht="20.100000000000001" customHeight="1" x14ac:dyDescent="0.5">
      <c r="B97" s="4" t="s">
        <v>33</v>
      </c>
      <c r="E97" s="63"/>
      <c r="H97" s="87">
        <v>577530</v>
      </c>
      <c r="I97" s="87"/>
      <c r="J97" s="77">
        <v>577530</v>
      </c>
      <c r="K97" s="64"/>
      <c r="L97" s="64">
        <v>577530</v>
      </c>
      <c r="M97" s="64"/>
      <c r="N97" s="77">
        <v>577530</v>
      </c>
      <c r="O97" s="68"/>
    </row>
    <row r="98" spans="1:15" s="4" customFormat="1" ht="20.100000000000001" customHeight="1" x14ac:dyDescent="0.5">
      <c r="B98" s="4" t="s">
        <v>189</v>
      </c>
      <c r="E98" s="63"/>
      <c r="H98" s="102">
        <v>-2289</v>
      </c>
      <c r="I98" s="87"/>
      <c r="J98" s="103">
        <v>-2289</v>
      </c>
      <c r="K98" s="64"/>
      <c r="L98" s="64">
        <v>0</v>
      </c>
      <c r="M98" s="64"/>
      <c r="N98" s="77">
        <v>0</v>
      </c>
      <c r="O98" s="68"/>
    </row>
    <row r="99" spans="1:15" s="4" customFormat="1" ht="20.100000000000001" customHeight="1" x14ac:dyDescent="0.5">
      <c r="B99" s="4" t="s">
        <v>32</v>
      </c>
      <c r="E99" s="63"/>
      <c r="H99" s="87"/>
      <c r="I99" s="87"/>
      <c r="J99" s="77"/>
      <c r="K99" s="87"/>
      <c r="L99" s="87"/>
      <c r="M99" s="83"/>
      <c r="N99" s="77"/>
    </row>
    <row r="100" spans="1:15" s="4" customFormat="1" ht="20.100000000000001" customHeight="1" x14ac:dyDescent="0.5">
      <c r="C100" s="4" t="s">
        <v>35</v>
      </c>
      <c r="E100" s="63"/>
      <c r="H100" s="64">
        <v>122200</v>
      </c>
      <c r="I100" s="104"/>
      <c r="J100" s="77">
        <v>122200</v>
      </c>
      <c r="K100" s="104"/>
      <c r="L100" s="105">
        <v>122200</v>
      </c>
      <c r="M100" s="104"/>
      <c r="N100" s="77">
        <v>122200</v>
      </c>
      <c r="O100" s="78"/>
    </row>
    <row r="101" spans="1:15" s="4" customFormat="1" ht="20.100000000000001" customHeight="1" x14ac:dyDescent="0.5">
      <c r="C101" s="4" t="s">
        <v>34</v>
      </c>
      <c r="E101" s="63"/>
      <c r="H101" s="106">
        <v>1147635</v>
      </c>
      <c r="I101" s="83"/>
      <c r="J101" s="81">
        <v>1218762</v>
      </c>
      <c r="K101" s="104"/>
      <c r="L101" s="107">
        <v>1208848</v>
      </c>
      <c r="M101" s="104"/>
      <c r="N101" s="81">
        <v>1275863</v>
      </c>
      <c r="O101" s="78"/>
    </row>
    <row r="102" spans="1:15" s="4" customFormat="1" ht="20.100000000000001" customHeight="1" x14ac:dyDescent="0.5">
      <c r="D102" s="4" t="s">
        <v>138</v>
      </c>
      <c r="H102" s="83">
        <f>SUM(H96:H101)</f>
        <v>3090360</v>
      </c>
      <c r="I102" s="83"/>
      <c r="J102" s="83">
        <f>SUM(J96:J101)</f>
        <v>3161487</v>
      </c>
      <c r="K102" s="83"/>
      <c r="L102" s="83">
        <f>SUM(L96:L101)</f>
        <v>3153862</v>
      </c>
      <c r="M102" s="83"/>
      <c r="N102" s="83">
        <f>SUM(N96:N101)</f>
        <v>3220877</v>
      </c>
      <c r="O102" s="78"/>
    </row>
    <row r="103" spans="1:15" s="4" customFormat="1" ht="20.100000000000001" customHeight="1" x14ac:dyDescent="0.5">
      <c r="B103" s="4" t="s">
        <v>62</v>
      </c>
      <c r="E103" s="63"/>
      <c r="H103" s="108">
        <v>-23398</v>
      </c>
      <c r="I103" s="83"/>
      <c r="J103" s="109">
        <v>-21320</v>
      </c>
      <c r="K103" s="110"/>
      <c r="L103" s="111">
        <v>0</v>
      </c>
      <c r="M103" s="110"/>
      <c r="N103" s="111">
        <v>0</v>
      </c>
      <c r="O103" s="78"/>
    </row>
    <row r="104" spans="1:15" s="4" customFormat="1" ht="20.100000000000001" customHeight="1" x14ac:dyDescent="0.5">
      <c r="A104" s="4" t="s">
        <v>39</v>
      </c>
      <c r="H104" s="112">
        <f>SUM(H102:H103)</f>
        <v>3066962</v>
      </c>
      <c r="I104" s="87"/>
      <c r="J104" s="112">
        <f>SUM(J102:J103)</f>
        <v>3140167</v>
      </c>
      <c r="K104" s="87"/>
      <c r="L104" s="112">
        <f>SUM(L102:L103)</f>
        <v>3153862</v>
      </c>
      <c r="M104" s="87"/>
      <c r="N104" s="112">
        <f>SUM(N102:N103)</f>
        <v>3220877</v>
      </c>
      <c r="O104" s="78"/>
    </row>
    <row r="105" spans="1:15" s="4" customFormat="1" ht="20.100000000000001" customHeight="1" thickBot="1" x14ac:dyDescent="0.55000000000000004">
      <c r="A105" s="4" t="s">
        <v>92</v>
      </c>
      <c r="H105" s="113">
        <f>H104+H73</f>
        <v>5540201</v>
      </c>
      <c r="I105" s="65"/>
      <c r="J105" s="113">
        <f>J104+J73</f>
        <v>5594219</v>
      </c>
      <c r="K105" s="87"/>
      <c r="L105" s="113">
        <f>L104+L73</f>
        <v>5578108</v>
      </c>
      <c r="M105" s="87"/>
      <c r="N105" s="113">
        <f>N104+N73</f>
        <v>5614122</v>
      </c>
      <c r="O105" s="68"/>
    </row>
    <row r="106" spans="1:15" s="4" customFormat="1" ht="21" customHeight="1" thickTop="1" x14ac:dyDescent="0.5">
      <c r="H106" s="114"/>
      <c r="I106" s="65"/>
      <c r="J106" s="115"/>
      <c r="K106" s="87"/>
      <c r="L106" s="114"/>
      <c r="M106" s="87"/>
      <c r="N106" s="115"/>
      <c r="O106" s="116"/>
    </row>
    <row r="107" spans="1:15" s="4" customFormat="1" ht="21" customHeight="1" x14ac:dyDescent="0.5">
      <c r="H107" s="115"/>
      <c r="I107" s="65"/>
      <c r="J107" s="115"/>
      <c r="K107" s="87"/>
      <c r="L107" s="115"/>
      <c r="M107" s="87"/>
      <c r="N107" s="115"/>
      <c r="O107" s="116"/>
    </row>
    <row r="108" spans="1:15" ht="21" customHeight="1" x14ac:dyDescent="0.5">
      <c r="E108" s="6"/>
      <c r="J108" s="30"/>
      <c r="L108" s="6"/>
      <c r="M108" s="14"/>
      <c r="N108" s="31"/>
      <c r="O108" s="7"/>
    </row>
    <row r="109" spans="1:15" ht="21" customHeight="1" x14ac:dyDescent="0.5">
      <c r="E109" s="6"/>
    </row>
    <row r="111" spans="1:15" ht="21.95" customHeight="1" x14ac:dyDescent="0.5">
      <c r="H111" s="30">
        <f t="shared" ref="H111:N111" si="0">H105-H35</f>
        <v>0</v>
      </c>
      <c r="I111" s="30">
        <f t="shared" si="0"/>
        <v>0</v>
      </c>
      <c r="J111" s="30">
        <f t="shared" si="0"/>
        <v>0</v>
      </c>
      <c r="K111" s="30">
        <f t="shared" si="0"/>
        <v>0</v>
      </c>
      <c r="L111" s="30">
        <f t="shared" si="0"/>
        <v>0</v>
      </c>
      <c r="M111" s="30">
        <f t="shared" si="0"/>
        <v>0</v>
      </c>
      <c r="N111" s="30">
        <f t="shared" si="0"/>
        <v>0</v>
      </c>
    </row>
    <row r="113" spans="2:15" ht="21.95" customHeight="1" x14ac:dyDescent="0.5">
      <c r="B113" s="24"/>
      <c r="C113" s="24"/>
      <c r="D113" s="24"/>
      <c r="H113" s="33"/>
      <c r="I113" s="24"/>
      <c r="J113" s="24"/>
      <c r="K113" s="24"/>
      <c r="L113" s="34"/>
      <c r="M113" s="24"/>
      <c r="N113" s="24"/>
    </row>
    <row r="114" spans="2:15" ht="21.95" customHeight="1" x14ac:dyDescent="0.5">
      <c r="E114" s="32"/>
      <c r="F114" s="24"/>
      <c r="G114" s="24"/>
      <c r="O114" s="24"/>
    </row>
  </sheetData>
  <mergeCells count="27">
    <mergeCell ref="A43:N43"/>
    <mergeCell ref="A40:N40"/>
    <mergeCell ref="H47:J47"/>
    <mergeCell ref="E49:F49"/>
    <mergeCell ref="A3:N3"/>
    <mergeCell ref="A6:N6"/>
    <mergeCell ref="L10:N10"/>
    <mergeCell ref="A4:N4"/>
    <mergeCell ref="A5:N5"/>
    <mergeCell ref="E12:F12"/>
    <mergeCell ref="A8:N8"/>
    <mergeCell ref="H9:N9"/>
    <mergeCell ref="H10:J10"/>
    <mergeCell ref="A41:N41"/>
    <mergeCell ref="A42:N42"/>
    <mergeCell ref="H86:J86"/>
    <mergeCell ref="E88:F88"/>
    <mergeCell ref="A84:N84"/>
    <mergeCell ref="L86:N86"/>
    <mergeCell ref="A45:N45"/>
    <mergeCell ref="H85:N85"/>
    <mergeCell ref="H46:N46"/>
    <mergeCell ref="L47:N47"/>
    <mergeCell ref="A79:N79"/>
    <mergeCell ref="A80:N80"/>
    <mergeCell ref="A81:N81"/>
    <mergeCell ref="A82:N82"/>
  </mergeCells>
  <phoneticPr fontId="7" type="noConversion"/>
  <pageMargins left="0.94488188976377963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2"/>
  <sheetViews>
    <sheetView view="pageBreakPreview" zoomScale="110" zoomScaleNormal="100" zoomScaleSheetLayoutView="110" workbookViewId="0">
      <selection activeCell="D1" sqref="D1"/>
    </sheetView>
  </sheetViews>
  <sheetFormatPr defaultColWidth="9.140625" defaultRowHeight="23.1" customHeight="1" x14ac:dyDescent="0.5"/>
  <cols>
    <col min="1" max="3" width="1.5703125" style="35" customWidth="1"/>
    <col min="4" max="4" width="31.42578125" style="35" customWidth="1"/>
    <col min="5" max="5" width="1.42578125" style="35" customWidth="1"/>
    <col min="6" max="6" width="3.42578125" style="35" customWidth="1"/>
    <col min="7" max="7" width="12.140625" style="35" customWidth="1"/>
    <col min="8" max="8" width="0.5703125" style="35" customWidth="1"/>
    <col min="9" max="9" width="12.140625" style="35" customWidth="1"/>
    <col min="10" max="10" width="0.5703125" style="35" customWidth="1"/>
    <col min="11" max="11" width="12.140625" style="35" customWidth="1"/>
    <col min="12" max="12" width="0.5703125" style="35" customWidth="1"/>
    <col min="13" max="13" width="12.140625" style="35" customWidth="1"/>
    <col min="14" max="16384" width="9.140625" style="35"/>
  </cols>
  <sheetData>
    <row r="1" spans="1:13" ht="23.1" customHeight="1" x14ac:dyDescent="0.5">
      <c r="M1" s="36" t="s">
        <v>103</v>
      </c>
    </row>
    <row r="2" spans="1:13" ht="23.1" customHeight="1" x14ac:dyDescent="0.5">
      <c r="M2" s="36" t="s">
        <v>104</v>
      </c>
    </row>
    <row r="3" spans="1:13" ht="23.1" customHeight="1" x14ac:dyDescent="0.5">
      <c r="A3" s="279" t="s">
        <v>105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s="23" customFormat="1" ht="23.1" customHeight="1" x14ac:dyDescent="0.5">
      <c r="A4" s="280" t="s">
        <v>47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</row>
    <row r="5" spans="1:13" s="23" customFormat="1" ht="23.1" customHeight="1" x14ac:dyDescent="0.5">
      <c r="A5" s="280" t="s">
        <v>106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</row>
    <row r="6" spans="1:13" s="23" customFormat="1" ht="23.1" customHeight="1" x14ac:dyDescent="0.5">
      <c r="A6" s="280" t="s">
        <v>205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</row>
    <row r="7" spans="1:13" s="118" customFormat="1" ht="20.100000000000001" customHeight="1" x14ac:dyDescent="0.5">
      <c r="A7" s="117"/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</row>
    <row r="8" spans="1:13" s="118" customFormat="1" ht="20.100000000000001" customHeight="1" x14ac:dyDescent="0.5">
      <c r="G8" s="283" t="s">
        <v>107</v>
      </c>
      <c r="H8" s="283"/>
      <c r="I8" s="283"/>
      <c r="J8" s="283"/>
      <c r="K8" s="283"/>
      <c r="L8" s="283"/>
      <c r="M8" s="283"/>
    </row>
    <row r="9" spans="1:13" s="118" customFormat="1" ht="20.100000000000001" customHeight="1" x14ac:dyDescent="0.5">
      <c r="G9" s="284" t="s">
        <v>53</v>
      </c>
      <c r="H9" s="284"/>
      <c r="I9" s="284"/>
      <c r="J9" s="120"/>
      <c r="K9" s="284" t="s">
        <v>54</v>
      </c>
      <c r="L9" s="284"/>
      <c r="M9" s="284"/>
    </row>
    <row r="10" spans="1:13" s="118" customFormat="1" ht="20.100000000000001" customHeight="1" x14ac:dyDescent="0.5">
      <c r="E10" s="281" t="s">
        <v>1</v>
      </c>
      <c r="F10" s="281"/>
      <c r="G10" s="119">
        <v>2024</v>
      </c>
      <c r="H10" s="121"/>
      <c r="I10" s="119">
        <v>2023</v>
      </c>
      <c r="J10" s="121"/>
      <c r="K10" s="119">
        <v>2024</v>
      </c>
      <c r="L10" s="121"/>
      <c r="M10" s="119">
        <v>2023</v>
      </c>
    </row>
    <row r="11" spans="1:13" s="118" customFormat="1" ht="20.100000000000001" customHeight="1" x14ac:dyDescent="0.5">
      <c r="A11" s="118" t="s">
        <v>13</v>
      </c>
      <c r="F11" s="120">
        <v>5</v>
      </c>
      <c r="G11" s="122"/>
      <c r="H11" s="122"/>
      <c r="I11" s="122"/>
      <c r="J11" s="122"/>
      <c r="K11" s="122"/>
      <c r="L11" s="123"/>
      <c r="M11" s="122"/>
    </row>
    <row r="12" spans="1:13" s="118" customFormat="1" ht="20.100000000000001" customHeight="1" x14ac:dyDescent="0.5">
      <c r="B12" s="118" t="s">
        <v>14</v>
      </c>
      <c r="F12" s="124"/>
      <c r="G12" s="125">
        <v>318571</v>
      </c>
      <c r="H12" s="126"/>
      <c r="I12" s="125">
        <v>661744</v>
      </c>
      <c r="J12" s="126"/>
      <c r="K12" s="125">
        <v>318877</v>
      </c>
      <c r="L12" s="126"/>
      <c r="M12" s="125">
        <v>661744</v>
      </c>
    </row>
    <row r="13" spans="1:13" s="118" customFormat="1" ht="20.100000000000001" customHeight="1" x14ac:dyDescent="0.5">
      <c r="B13" s="118" t="s">
        <v>89</v>
      </c>
      <c r="F13" s="124"/>
      <c r="G13" s="125">
        <v>15335</v>
      </c>
      <c r="H13" s="126"/>
      <c r="I13" s="125">
        <v>12982</v>
      </c>
      <c r="J13" s="126"/>
      <c r="K13" s="125">
        <v>3147</v>
      </c>
      <c r="L13" s="126"/>
      <c r="M13" s="125">
        <v>4624</v>
      </c>
    </row>
    <row r="14" spans="1:13" s="118" customFormat="1" ht="20.100000000000001" customHeight="1" x14ac:dyDescent="0.5">
      <c r="B14" s="118" t="s">
        <v>15</v>
      </c>
      <c r="F14" s="120"/>
      <c r="G14" s="125">
        <v>3794</v>
      </c>
      <c r="H14" s="126"/>
      <c r="I14" s="125">
        <v>2057</v>
      </c>
      <c r="J14" s="126"/>
      <c r="K14" s="125">
        <v>4650</v>
      </c>
      <c r="L14" s="126"/>
      <c r="M14" s="125">
        <v>3337</v>
      </c>
    </row>
    <row r="15" spans="1:13" s="118" customFormat="1" ht="20.100000000000001" customHeight="1" x14ac:dyDescent="0.5">
      <c r="C15" s="118" t="s">
        <v>16</v>
      </c>
      <c r="F15" s="120"/>
      <c r="G15" s="127">
        <f>SUM(G12:G14)</f>
        <v>337700</v>
      </c>
      <c r="H15" s="126"/>
      <c r="I15" s="127">
        <f>SUM(I12:I14)</f>
        <v>676783</v>
      </c>
      <c r="J15" s="126"/>
      <c r="K15" s="127">
        <f>SUM(K12:K14)</f>
        <v>326674</v>
      </c>
      <c r="L15" s="126"/>
      <c r="M15" s="127">
        <f>SUM(M12:M14)</f>
        <v>669705</v>
      </c>
    </row>
    <row r="16" spans="1:13" s="118" customFormat="1" ht="20.100000000000001" customHeight="1" x14ac:dyDescent="0.5">
      <c r="A16" s="118" t="s">
        <v>17</v>
      </c>
      <c r="F16" s="120">
        <v>5</v>
      </c>
      <c r="G16" s="125"/>
      <c r="H16" s="126"/>
      <c r="I16" s="125"/>
      <c r="J16" s="126"/>
      <c r="K16" s="125"/>
      <c r="L16" s="126"/>
      <c r="M16" s="125"/>
    </row>
    <row r="17" spans="1:16" s="118" customFormat="1" ht="20.100000000000001" customHeight="1" x14ac:dyDescent="0.5">
      <c r="B17" s="118" t="s">
        <v>18</v>
      </c>
      <c r="E17" s="128"/>
      <c r="F17" s="120"/>
      <c r="G17" s="129">
        <v>201780</v>
      </c>
      <c r="H17" s="126"/>
      <c r="I17" s="129">
        <v>440555</v>
      </c>
      <c r="J17" s="126"/>
      <c r="K17" s="129">
        <v>200566</v>
      </c>
      <c r="L17" s="126"/>
      <c r="M17" s="129">
        <v>436507</v>
      </c>
      <c r="N17" s="130"/>
    </row>
    <row r="18" spans="1:16" s="118" customFormat="1" ht="20.100000000000001" customHeight="1" x14ac:dyDescent="0.5">
      <c r="B18" s="118" t="s">
        <v>108</v>
      </c>
      <c r="F18" s="124"/>
      <c r="G18" s="129">
        <v>16783</v>
      </c>
      <c r="H18" s="126"/>
      <c r="I18" s="129">
        <v>18678</v>
      </c>
      <c r="J18" s="126"/>
      <c r="K18" s="129">
        <v>4849</v>
      </c>
      <c r="L18" s="126"/>
      <c r="M18" s="129">
        <v>4903</v>
      </c>
      <c r="N18" s="130"/>
    </row>
    <row r="19" spans="1:16" s="118" customFormat="1" ht="20.100000000000001" customHeight="1" x14ac:dyDescent="0.5">
      <c r="B19" s="118" t="s">
        <v>135</v>
      </c>
      <c r="F19" s="120"/>
      <c r="G19" s="129">
        <v>40915</v>
      </c>
      <c r="H19" s="131"/>
      <c r="I19" s="129">
        <v>62443</v>
      </c>
      <c r="J19" s="131"/>
      <c r="K19" s="129">
        <v>41244</v>
      </c>
      <c r="L19" s="131"/>
      <c r="M19" s="129">
        <v>64003</v>
      </c>
      <c r="N19" s="130"/>
    </row>
    <row r="20" spans="1:16" s="118" customFormat="1" ht="20.100000000000001" customHeight="1" x14ac:dyDescent="0.5">
      <c r="B20" s="118" t="s">
        <v>50</v>
      </c>
      <c r="F20" s="120"/>
      <c r="G20" s="132">
        <v>69090</v>
      </c>
      <c r="H20" s="131"/>
      <c r="I20" s="132">
        <v>75499</v>
      </c>
      <c r="J20" s="131"/>
      <c r="K20" s="132">
        <v>62932</v>
      </c>
      <c r="L20" s="131"/>
      <c r="M20" s="132">
        <v>72247</v>
      </c>
      <c r="N20" s="130"/>
    </row>
    <row r="21" spans="1:16" s="118" customFormat="1" ht="20.100000000000001" customHeight="1" x14ac:dyDescent="0.5">
      <c r="C21" s="118" t="s">
        <v>19</v>
      </c>
      <c r="F21" s="120"/>
      <c r="G21" s="133">
        <f>SUM(G17:G20)</f>
        <v>328568</v>
      </c>
      <c r="H21" s="126"/>
      <c r="I21" s="133">
        <f>SUM(I17:I20)</f>
        <v>597175</v>
      </c>
      <c r="J21" s="126"/>
      <c r="K21" s="133">
        <f>SUM(K17:K20)</f>
        <v>309591</v>
      </c>
      <c r="L21" s="126"/>
      <c r="M21" s="133">
        <f>SUM(M17:M20)</f>
        <v>577660</v>
      </c>
      <c r="N21" s="130"/>
    </row>
    <row r="22" spans="1:16" s="118" customFormat="1" ht="20.100000000000001" customHeight="1" x14ac:dyDescent="0.5">
      <c r="A22" s="118" t="s">
        <v>218</v>
      </c>
      <c r="F22" s="120"/>
      <c r="G22" s="134">
        <f>G15-G21</f>
        <v>9132</v>
      </c>
      <c r="H22" s="126"/>
      <c r="I22" s="134">
        <f>I15-I21</f>
        <v>79608</v>
      </c>
      <c r="J22" s="126"/>
      <c r="K22" s="134">
        <f>K15-K21</f>
        <v>17083</v>
      </c>
      <c r="L22" s="126"/>
      <c r="M22" s="134">
        <f>M15-M21</f>
        <v>92045</v>
      </c>
      <c r="N22" s="130"/>
    </row>
    <row r="23" spans="1:16" s="118" customFormat="1" ht="20.100000000000001" customHeight="1" x14ac:dyDescent="0.5">
      <c r="A23" s="118" t="s">
        <v>122</v>
      </c>
      <c r="F23" s="120">
        <v>5</v>
      </c>
      <c r="G23" s="135">
        <v>10964</v>
      </c>
      <c r="H23" s="126"/>
      <c r="I23" s="135">
        <v>11038</v>
      </c>
      <c r="J23" s="136"/>
      <c r="K23" s="132">
        <v>10411</v>
      </c>
      <c r="L23" s="136"/>
      <c r="M23" s="132">
        <v>10326</v>
      </c>
      <c r="N23" s="130"/>
    </row>
    <row r="24" spans="1:16" s="118" customFormat="1" ht="20.100000000000001" customHeight="1" x14ac:dyDescent="0.5">
      <c r="A24" s="118" t="s">
        <v>90</v>
      </c>
      <c r="F24" s="120"/>
      <c r="G24" s="134">
        <f>G22-G23</f>
        <v>-1832</v>
      </c>
      <c r="H24" s="126"/>
      <c r="I24" s="134">
        <f>I22-I23</f>
        <v>68570</v>
      </c>
      <c r="J24" s="126"/>
      <c r="K24" s="134">
        <f>K22-K23</f>
        <v>6672</v>
      </c>
      <c r="L24" s="126"/>
      <c r="M24" s="134">
        <f>M22-M23</f>
        <v>81719</v>
      </c>
      <c r="N24" s="130"/>
    </row>
    <row r="25" spans="1:16" s="118" customFormat="1" ht="20.100000000000001" customHeight="1" x14ac:dyDescent="0.5">
      <c r="A25" s="118" t="s">
        <v>216</v>
      </c>
      <c r="F25" s="120"/>
      <c r="G25" s="135">
        <v>3437</v>
      </c>
      <c r="H25" s="131"/>
      <c r="I25" s="135">
        <v>14316</v>
      </c>
      <c r="J25" s="137"/>
      <c r="K25" s="132">
        <v>2403</v>
      </c>
      <c r="L25" s="137"/>
      <c r="M25" s="132">
        <v>13952</v>
      </c>
      <c r="N25" s="130"/>
    </row>
    <row r="26" spans="1:16" s="118" customFormat="1" ht="20.100000000000001" customHeight="1" x14ac:dyDescent="0.5">
      <c r="A26" s="118" t="s">
        <v>109</v>
      </c>
      <c r="F26" s="120"/>
      <c r="G26" s="138">
        <f>G24-G25</f>
        <v>-5269</v>
      </c>
      <c r="H26" s="131"/>
      <c r="I26" s="138">
        <f>I24-I25</f>
        <v>54254</v>
      </c>
      <c r="J26" s="131"/>
      <c r="K26" s="138">
        <f>K24-K25</f>
        <v>4269</v>
      </c>
      <c r="L26" s="131"/>
      <c r="M26" s="138">
        <f>M24-M25</f>
        <v>67767</v>
      </c>
      <c r="N26" s="130"/>
      <c r="O26" s="139"/>
      <c r="P26" s="139"/>
    </row>
    <row r="27" spans="1:16" s="118" customFormat="1" ht="20.100000000000001" customHeight="1" x14ac:dyDescent="0.5">
      <c r="A27" s="118" t="s">
        <v>56</v>
      </c>
      <c r="F27" s="120"/>
      <c r="G27" s="134"/>
      <c r="H27" s="131"/>
      <c r="I27" s="134"/>
      <c r="J27" s="131"/>
      <c r="K27" s="134"/>
      <c r="L27" s="131"/>
      <c r="M27" s="134"/>
      <c r="N27" s="130"/>
      <c r="O27" s="139"/>
      <c r="P27" s="139"/>
    </row>
    <row r="28" spans="1:16" s="118" customFormat="1" ht="20.100000000000001" customHeight="1" x14ac:dyDescent="0.5">
      <c r="A28" s="118" t="s">
        <v>169</v>
      </c>
      <c r="F28" s="120"/>
      <c r="G28" s="134">
        <v>0</v>
      </c>
      <c r="H28" s="131"/>
      <c r="I28" s="134">
        <v>0</v>
      </c>
      <c r="J28" s="131"/>
      <c r="K28" s="134">
        <v>0</v>
      </c>
      <c r="L28" s="131"/>
      <c r="M28" s="134">
        <v>0</v>
      </c>
      <c r="N28" s="130"/>
      <c r="O28" s="139"/>
      <c r="P28" s="139"/>
    </row>
    <row r="29" spans="1:16" s="118" customFormat="1" ht="20.100000000000001" customHeight="1" x14ac:dyDescent="0.5">
      <c r="A29" s="118" t="s">
        <v>170</v>
      </c>
      <c r="F29" s="120"/>
      <c r="G29" s="134"/>
      <c r="H29" s="131"/>
      <c r="I29" s="140"/>
      <c r="J29" s="141"/>
      <c r="K29" s="140"/>
      <c r="L29" s="141"/>
      <c r="M29" s="140"/>
      <c r="N29" s="130"/>
      <c r="O29" s="139"/>
      <c r="P29" s="139"/>
    </row>
    <row r="30" spans="1:16" s="118" customFormat="1" ht="20.100000000000001" customHeight="1" x14ac:dyDescent="0.5">
      <c r="C30" s="118" t="s">
        <v>171</v>
      </c>
      <c r="F30" s="120"/>
      <c r="G30" s="134">
        <f>0</f>
        <v>0</v>
      </c>
      <c r="H30" s="131"/>
      <c r="I30" s="141">
        <v>0</v>
      </c>
      <c r="J30" s="141"/>
      <c r="K30" s="141">
        <v>0</v>
      </c>
      <c r="L30" s="141"/>
      <c r="M30" s="141">
        <v>0</v>
      </c>
      <c r="N30" s="130"/>
      <c r="O30" s="139"/>
      <c r="P30" s="139"/>
    </row>
    <row r="31" spans="1:16" s="118" customFormat="1" ht="20.100000000000001" customHeight="1" x14ac:dyDescent="0.5">
      <c r="A31" s="118" t="s">
        <v>117</v>
      </c>
      <c r="F31" s="120"/>
      <c r="G31" s="138">
        <f>SUM(G29:G30)</f>
        <v>0</v>
      </c>
      <c r="H31" s="131"/>
      <c r="I31" s="138">
        <f>SUM(I29:I30)</f>
        <v>0</v>
      </c>
      <c r="J31" s="131"/>
      <c r="K31" s="138">
        <f>SUM(K29:K30)</f>
        <v>0</v>
      </c>
      <c r="L31" s="131"/>
      <c r="M31" s="138">
        <f>SUM(M29:M30)</f>
        <v>0</v>
      </c>
      <c r="N31" s="130"/>
      <c r="O31" s="139"/>
      <c r="P31" s="139"/>
    </row>
    <row r="32" spans="1:16" s="118" customFormat="1" ht="20.100000000000001" customHeight="1" thickBot="1" x14ac:dyDescent="0.55000000000000004">
      <c r="A32" s="118" t="s">
        <v>110</v>
      </c>
      <c r="F32" s="120"/>
      <c r="G32" s="142">
        <f>SUM(G31,G26)</f>
        <v>-5269</v>
      </c>
      <c r="H32" s="131"/>
      <c r="I32" s="142">
        <f>SUM(I31,I26)</f>
        <v>54254</v>
      </c>
      <c r="J32" s="131"/>
      <c r="K32" s="142">
        <f>SUM(K31,K26)</f>
        <v>4269</v>
      </c>
      <c r="L32" s="131"/>
      <c r="M32" s="142">
        <f>SUM(M31,M26)</f>
        <v>67767</v>
      </c>
      <c r="N32" s="130"/>
      <c r="O32" s="139"/>
      <c r="P32" s="139"/>
    </row>
    <row r="33" spans="1:16" s="118" customFormat="1" ht="20.100000000000001" customHeight="1" thickTop="1" x14ac:dyDescent="0.5">
      <c r="F33" s="120"/>
      <c r="G33" s="134"/>
      <c r="H33" s="131"/>
      <c r="I33" s="134"/>
      <c r="J33" s="131"/>
      <c r="K33" s="134"/>
      <c r="L33" s="131"/>
      <c r="M33" s="134"/>
      <c r="N33" s="130"/>
      <c r="O33" s="139"/>
      <c r="P33" s="139"/>
    </row>
    <row r="34" spans="1:16" s="118" customFormat="1" ht="20.100000000000001" customHeight="1" x14ac:dyDescent="0.5">
      <c r="F34" s="120"/>
      <c r="G34" s="134"/>
      <c r="H34" s="131"/>
      <c r="I34" s="134"/>
      <c r="J34" s="131"/>
      <c r="K34" s="134"/>
      <c r="L34" s="131"/>
      <c r="M34" s="134"/>
      <c r="N34" s="130"/>
      <c r="O34" s="139"/>
      <c r="P34" s="139"/>
    </row>
    <row r="35" spans="1:16" s="6" customFormat="1" ht="20.100000000000001" customHeight="1" x14ac:dyDescent="0.5">
      <c r="F35" s="9"/>
      <c r="G35" s="38"/>
      <c r="H35" s="37"/>
      <c r="I35" s="38"/>
      <c r="J35" s="37"/>
      <c r="K35" s="38"/>
      <c r="L35" s="37"/>
      <c r="M35" s="38"/>
      <c r="N35" s="41"/>
      <c r="O35" s="19"/>
      <c r="P35" s="19"/>
    </row>
    <row r="36" spans="1:16" s="6" customFormat="1" ht="20.100000000000001" customHeight="1" x14ac:dyDescent="0.5">
      <c r="F36" s="9"/>
      <c r="G36" s="38"/>
      <c r="H36" s="37"/>
      <c r="I36" s="38"/>
      <c r="J36" s="37"/>
      <c r="K36" s="38"/>
      <c r="L36" s="37"/>
      <c r="M36" s="38"/>
      <c r="N36" s="41"/>
      <c r="O36" s="19"/>
      <c r="P36" s="19"/>
    </row>
    <row r="37" spans="1:16" s="6" customFormat="1" ht="20.100000000000001" customHeight="1" x14ac:dyDescent="0.5">
      <c r="F37" s="9"/>
      <c r="G37" s="38"/>
      <c r="H37" s="37"/>
      <c r="I37" s="38"/>
      <c r="J37" s="37"/>
      <c r="K37" s="38"/>
      <c r="L37" s="37"/>
      <c r="M37" s="38"/>
      <c r="N37" s="41"/>
      <c r="O37" s="19"/>
      <c r="P37" s="19"/>
    </row>
    <row r="38" spans="1:16" ht="23.1" customHeight="1" x14ac:dyDescent="0.5">
      <c r="M38" s="36" t="s">
        <v>103</v>
      </c>
    </row>
    <row r="39" spans="1:16" ht="23.1" customHeight="1" x14ac:dyDescent="0.5">
      <c r="M39" s="36" t="s">
        <v>104</v>
      </c>
    </row>
    <row r="40" spans="1:16" ht="23.1" customHeight="1" x14ac:dyDescent="0.5">
      <c r="A40" s="279" t="s">
        <v>55</v>
      </c>
      <c r="B40" s="282"/>
      <c r="C40" s="282"/>
      <c r="D40" s="282"/>
      <c r="E40" s="282"/>
      <c r="F40" s="282"/>
      <c r="G40" s="282"/>
      <c r="H40" s="282"/>
      <c r="I40" s="282"/>
      <c r="J40" s="282"/>
      <c r="K40" s="282"/>
      <c r="L40" s="282"/>
      <c r="M40" s="282"/>
    </row>
    <row r="41" spans="1:16" s="23" customFormat="1" ht="23.1" customHeight="1" x14ac:dyDescent="0.5">
      <c r="A41" s="280" t="s">
        <v>47</v>
      </c>
      <c r="B41" s="280"/>
      <c r="C41" s="280"/>
      <c r="D41" s="280"/>
      <c r="E41" s="280"/>
      <c r="F41" s="280"/>
      <c r="G41" s="280"/>
      <c r="H41" s="280"/>
      <c r="I41" s="280"/>
      <c r="J41" s="280"/>
      <c r="K41" s="280"/>
      <c r="L41" s="280"/>
      <c r="M41" s="280"/>
    </row>
    <row r="42" spans="1:16" s="23" customFormat="1" ht="23.1" customHeight="1" x14ac:dyDescent="0.5">
      <c r="A42" s="280" t="s">
        <v>106</v>
      </c>
      <c r="B42" s="280"/>
      <c r="C42" s="280"/>
      <c r="D42" s="280"/>
      <c r="E42" s="280"/>
      <c r="F42" s="280"/>
      <c r="G42" s="280"/>
      <c r="H42" s="280"/>
      <c r="I42" s="280"/>
      <c r="J42" s="280"/>
      <c r="K42" s="280"/>
      <c r="L42" s="280"/>
      <c r="M42" s="280"/>
    </row>
    <row r="43" spans="1:16" s="23" customFormat="1" ht="23.1" customHeight="1" x14ac:dyDescent="0.5">
      <c r="A43" s="280" t="s">
        <v>205</v>
      </c>
      <c r="B43" s="280"/>
      <c r="C43" s="280"/>
      <c r="D43" s="280"/>
      <c r="E43" s="280"/>
      <c r="F43" s="280"/>
      <c r="G43" s="280"/>
      <c r="H43" s="280"/>
      <c r="I43" s="280"/>
      <c r="J43" s="280"/>
      <c r="K43" s="280"/>
      <c r="L43" s="280"/>
      <c r="M43" s="280"/>
    </row>
    <row r="44" spans="1:16" s="23" customFormat="1" ht="23.1" customHeight="1" x14ac:dyDescent="0.5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</row>
    <row r="45" spans="1:16" s="118" customFormat="1" ht="20.100000000000001" customHeight="1" x14ac:dyDescent="0.5">
      <c r="G45" s="283" t="s">
        <v>107</v>
      </c>
      <c r="H45" s="283"/>
      <c r="I45" s="283"/>
      <c r="J45" s="283"/>
      <c r="K45" s="283"/>
      <c r="L45" s="283"/>
      <c r="M45" s="283"/>
    </row>
    <row r="46" spans="1:16" s="118" customFormat="1" ht="20.100000000000001" customHeight="1" x14ac:dyDescent="0.5">
      <c r="G46" s="284" t="s">
        <v>53</v>
      </c>
      <c r="H46" s="284"/>
      <c r="I46" s="284"/>
      <c r="J46" s="120"/>
      <c r="K46" s="284" t="s">
        <v>54</v>
      </c>
      <c r="L46" s="284"/>
      <c r="M46" s="284"/>
    </row>
    <row r="47" spans="1:16" s="118" customFormat="1" ht="20.100000000000001" customHeight="1" x14ac:dyDescent="0.5">
      <c r="E47" s="281" t="s">
        <v>1</v>
      </c>
      <c r="F47" s="281"/>
      <c r="G47" s="119">
        <v>2024</v>
      </c>
      <c r="H47" s="121"/>
      <c r="I47" s="119">
        <v>2023</v>
      </c>
      <c r="J47" s="121"/>
      <c r="K47" s="119">
        <v>2024</v>
      </c>
      <c r="L47" s="121"/>
      <c r="M47" s="119">
        <v>2023</v>
      </c>
    </row>
    <row r="48" spans="1:16" s="118" customFormat="1" ht="20.100000000000001" customHeight="1" x14ac:dyDescent="0.5">
      <c r="A48" s="118" t="s">
        <v>91</v>
      </c>
      <c r="F48" s="120"/>
      <c r="G48" s="126"/>
      <c r="H48" s="131"/>
      <c r="I48" s="126"/>
      <c r="J48" s="131"/>
      <c r="K48" s="126"/>
      <c r="L48" s="131"/>
      <c r="M48" s="131"/>
    </row>
    <row r="49" spans="1:13" s="118" customFormat="1" ht="20.100000000000001" customHeight="1" x14ac:dyDescent="0.5">
      <c r="B49" s="118" t="s">
        <v>49</v>
      </c>
      <c r="F49" s="120"/>
      <c r="G49" s="134">
        <v>-3097</v>
      </c>
      <c r="H49" s="126"/>
      <c r="I49" s="134">
        <v>56819</v>
      </c>
      <c r="J49" s="137"/>
      <c r="K49" s="143">
        <f>K26</f>
        <v>4269</v>
      </c>
      <c r="L49" s="137"/>
      <c r="M49" s="143">
        <v>67767</v>
      </c>
    </row>
    <row r="50" spans="1:13" s="118" customFormat="1" ht="20.100000000000001" customHeight="1" x14ac:dyDescent="0.5">
      <c r="B50" s="118" t="s">
        <v>62</v>
      </c>
      <c r="F50" s="120"/>
      <c r="G50" s="144">
        <v>-2172</v>
      </c>
      <c r="H50" s="126"/>
      <c r="I50" s="144">
        <v>-2565</v>
      </c>
      <c r="J50" s="137"/>
      <c r="K50" s="145">
        <f>0</f>
        <v>0</v>
      </c>
      <c r="L50" s="137"/>
      <c r="M50" s="145">
        <f>0</f>
        <v>0</v>
      </c>
    </row>
    <row r="51" spans="1:13" s="118" customFormat="1" ht="20.100000000000001" customHeight="1" thickBot="1" x14ac:dyDescent="0.55000000000000004">
      <c r="F51" s="120"/>
      <c r="G51" s="146">
        <f>SUM(G49:G50)</f>
        <v>-5269</v>
      </c>
      <c r="H51" s="126"/>
      <c r="I51" s="146">
        <f>SUM(I49:I50)</f>
        <v>54254</v>
      </c>
      <c r="J51" s="126"/>
      <c r="K51" s="146">
        <f>SUM(K49:K50)</f>
        <v>4269</v>
      </c>
      <c r="L51" s="126"/>
      <c r="M51" s="146">
        <f>SUM(M49:M50)</f>
        <v>67767</v>
      </c>
    </row>
    <row r="52" spans="1:13" s="118" customFormat="1" ht="20.100000000000001" customHeight="1" thickTop="1" x14ac:dyDescent="0.5">
      <c r="A52" s="118" t="s">
        <v>65</v>
      </c>
      <c r="F52" s="120"/>
      <c r="G52" s="147"/>
      <c r="H52" s="126"/>
      <c r="I52" s="147"/>
      <c r="J52" s="126"/>
      <c r="K52" s="147"/>
      <c r="L52" s="126"/>
      <c r="M52" s="147"/>
    </row>
    <row r="53" spans="1:13" s="118" customFormat="1" ht="20.100000000000001" customHeight="1" x14ac:dyDescent="0.5">
      <c r="B53" s="118" t="s">
        <v>49</v>
      </c>
      <c r="F53" s="120"/>
      <c r="G53" s="134">
        <v>-3097</v>
      </c>
      <c r="H53" s="126"/>
      <c r="I53" s="134">
        <v>56819</v>
      </c>
      <c r="J53" s="137"/>
      <c r="K53" s="143">
        <f>K32</f>
        <v>4269</v>
      </c>
      <c r="L53" s="137"/>
      <c r="M53" s="143">
        <v>67767</v>
      </c>
    </row>
    <row r="54" spans="1:13" s="118" customFormat="1" ht="20.100000000000001" customHeight="1" x14ac:dyDescent="0.5">
      <c r="B54" s="118" t="s">
        <v>62</v>
      </c>
      <c r="F54" s="120"/>
      <c r="G54" s="148">
        <v>-2172</v>
      </c>
      <c r="H54" s="125"/>
      <c r="I54" s="148">
        <f>-2565</f>
        <v>-2565</v>
      </c>
      <c r="J54" s="129"/>
      <c r="K54" s="145">
        <f>0</f>
        <v>0</v>
      </c>
      <c r="L54" s="137"/>
      <c r="M54" s="143">
        <f>0</f>
        <v>0</v>
      </c>
    </row>
    <row r="55" spans="1:13" s="118" customFormat="1" ht="20.100000000000001" customHeight="1" thickBot="1" x14ac:dyDescent="0.55000000000000004">
      <c r="F55" s="120"/>
      <c r="G55" s="146">
        <f>SUM(G53:G54)</f>
        <v>-5269</v>
      </c>
      <c r="H55" s="126"/>
      <c r="I55" s="146">
        <f>SUM(I53:I54)</f>
        <v>54254</v>
      </c>
      <c r="J55" s="126"/>
      <c r="K55" s="146">
        <f>SUM(K53:K54)</f>
        <v>4269</v>
      </c>
      <c r="L55" s="126"/>
      <c r="M55" s="146">
        <f>SUM(M53:M54)</f>
        <v>67767</v>
      </c>
    </row>
    <row r="56" spans="1:13" s="118" customFormat="1" ht="20.100000000000001" customHeight="1" thickTop="1" x14ac:dyDescent="0.5">
      <c r="A56" s="118" t="s">
        <v>63</v>
      </c>
      <c r="F56" s="120"/>
      <c r="G56" s="131"/>
      <c r="H56" s="126"/>
      <c r="I56" s="131"/>
      <c r="J56" s="126"/>
      <c r="K56" s="131"/>
      <c r="L56" s="126"/>
      <c r="M56" s="131"/>
    </row>
    <row r="57" spans="1:13" s="118" customFormat="1" ht="20.100000000000001" customHeight="1" x14ac:dyDescent="0.5">
      <c r="B57" s="118" t="s">
        <v>64</v>
      </c>
      <c r="F57" s="120">
        <v>27</v>
      </c>
      <c r="G57" s="149"/>
      <c r="H57" s="126"/>
      <c r="I57" s="149"/>
      <c r="J57" s="126"/>
      <c r="K57" s="149"/>
      <c r="L57" s="126"/>
      <c r="M57" s="149"/>
    </row>
    <row r="58" spans="1:13" s="118" customFormat="1" ht="20.100000000000001" customHeight="1" x14ac:dyDescent="0.5">
      <c r="B58" s="118" t="s">
        <v>123</v>
      </c>
      <c r="F58" s="128"/>
      <c r="G58" s="149">
        <v>-2E-3</v>
      </c>
      <c r="H58" s="123"/>
      <c r="I58" s="149">
        <v>4.5999999999999999E-2</v>
      </c>
      <c r="J58" s="123"/>
      <c r="K58" s="149">
        <v>3.0000000000000001E-3</v>
      </c>
      <c r="L58" s="123"/>
      <c r="M58" s="149">
        <v>5.4419765656436019E-2</v>
      </c>
    </row>
    <row r="59" spans="1:13" s="47" customFormat="1" ht="20.100000000000001" customHeight="1" x14ac:dyDescent="0.5">
      <c r="F59" s="54"/>
      <c r="G59" s="56"/>
      <c r="H59" s="55"/>
      <c r="I59" s="56"/>
      <c r="J59" s="57"/>
      <c r="K59" s="56"/>
      <c r="L59" s="57"/>
      <c r="M59" s="56"/>
    </row>
    <row r="61" spans="1:13" ht="23.1" customHeight="1" x14ac:dyDescent="0.5">
      <c r="G61" s="48">
        <f>G55-G32</f>
        <v>0</v>
      </c>
      <c r="I61" s="48">
        <f>I55-I32</f>
        <v>0</v>
      </c>
      <c r="K61" s="48">
        <f>K55-K32</f>
        <v>0</v>
      </c>
      <c r="M61" s="48">
        <f>M55-M32</f>
        <v>0</v>
      </c>
    </row>
    <row r="62" spans="1:13" ht="23.1" customHeight="1" x14ac:dyDescent="0.5">
      <c r="G62" s="52">
        <f>G49/'Financial position'!H93</f>
        <v>-2.4869828890437843E-3</v>
      </c>
      <c r="H62" s="48" t="e">
        <f>H49/'Financial position'!I93</f>
        <v>#DIV/0!</v>
      </c>
      <c r="I62" s="52">
        <f>I49/'Financial position'!J93</f>
        <v>4.5627342839063216E-2</v>
      </c>
      <c r="J62" s="48" t="e">
        <f>J49/'Financial position'!K93</f>
        <v>#DIV/0!</v>
      </c>
      <c r="K62" s="52">
        <f>K49/'Financial position'!L93</f>
        <v>3.4281336626825689E-3</v>
      </c>
      <c r="L62" s="48" t="e">
        <f>L49/'Financial position'!M93</f>
        <v>#DIV/0!</v>
      </c>
      <c r="M62" s="52">
        <f>M49/'Financial position'!N93</f>
        <v>5.4418911669948382E-2</v>
      </c>
    </row>
  </sheetData>
  <mergeCells count="16">
    <mergeCell ref="E47:F47"/>
    <mergeCell ref="A40:M40"/>
    <mergeCell ref="A41:M41"/>
    <mergeCell ref="A42:M42"/>
    <mergeCell ref="A43:M43"/>
    <mergeCell ref="G45:M45"/>
    <mergeCell ref="G46:I46"/>
    <mergeCell ref="K46:M46"/>
    <mergeCell ref="E10:F10"/>
    <mergeCell ref="A3:M3"/>
    <mergeCell ref="A4:M4"/>
    <mergeCell ref="A5:M5"/>
    <mergeCell ref="A6:M6"/>
    <mergeCell ref="G8:M8"/>
    <mergeCell ref="G9:I9"/>
    <mergeCell ref="K9:M9"/>
  </mergeCells>
  <printOptions horizontalCentered="1"/>
  <pageMargins left="1.2598425196850394" right="0.39370078740157483" top="0.51181102362204722" bottom="1.1811023622047245" header="0.51181102362204722" footer="1.1811023622047245"/>
  <pageSetup paperSize="9" scale="99" fitToHeight="0" orientation="portrait" r:id="rId1"/>
  <headerFooter>
    <oddFooter>&amp;L&amp;"Angsana New,Regular"&amp;16Notes to interim financial statements form an integral part of these statements.</oddFooter>
  </headerFooter>
  <rowBreaks count="1" manualBreakCount="1"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64"/>
  <sheetViews>
    <sheetView view="pageBreakPreview" zoomScaleNormal="100" zoomScaleSheetLayoutView="100" workbookViewId="0">
      <selection activeCell="D1" sqref="D1"/>
    </sheetView>
  </sheetViews>
  <sheetFormatPr defaultColWidth="9.140625" defaultRowHeight="23.1" customHeight="1" x14ac:dyDescent="0.5"/>
  <cols>
    <col min="1" max="3" width="1.5703125" style="42" customWidth="1"/>
    <col min="4" max="4" width="32.28515625" style="42" customWidth="1"/>
    <col min="5" max="5" width="1.42578125" style="42" customWidth="1"/>
    <col min="6" max="6" width="4.42578125" style="42" customWidth="1"/>
    <col min="7" max="7" width="11.5703125" style="42" customWidth="1"/>
    <col min="8" max="8" width="0.5703125" style="42" customWidth="1"/>
    <col min="9" max="9" width="11.5703125" style="42" customWidth="1"/>
    <col min="10" max="10" width="0.5703125" style="42" customWidth="1"/>
    <col min="11" max="11" width="11.5703125" style="42" customWidth="1"/>
    <col min="12" max="12" width="0.5703125" style="42" customWidth="1"/>
    <col min="13" max="13" width="11.5703125" style="42" customWidth="1"/>
    <col min="14" max="16384" width="9.140625" style="42"/>
  </cols>
  <sheetData>
    <row r="1" spans="1:13" ht="23.1" customHeight="1" x14ac:dyDescent="0.5">
      <c r="M1" s="43" t="s">
        <v>103</v>
      </c>
    </row>
    <row r="2" spans="1:13" ht="23.1" customHeight="1" x14ac:dyDescent="0.5">
      <c r="M2" s="43" t="s">
        <v>104</v>
      </c>
    </row>
    <row r="3" spans="1:13" ht="23.1" customHeight="1" x14ac:dyDescent="0.5">
      <c r="A3" s="287" t="s">
        <v>158</v>
      </c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</row>
    <row r="4" spans="1:13" s="45" customFormat="1" ht="23.1" customHeight="1" x14ac:dyDescent="0.5">
      <c r="A4" s="288" t="s">
        <v>47</v>
      </c>
      <c r="B4" s="288"/>
      <c r="C4" s="288"/>
      <c r="D4" s="288"/>
      <c r="E4" s="288"/>
      <c r="F4" s="288"/>
      <c r="G4" s="288"/>
      <c r="H4" s="288"/>
      <c r="I4" s="288"/>
      <c r="J4" s="288"/>
      <c r="K4" s="288"/>
      <c r="L4" s="288"/>
      <c r="M4" s="288"/>
    </row>
    <row r="5" spans="1:13" s="45" customFormat="1" ht="23.1" customHeight="1" x14ac:dyDescent="0.5">
      <c r="A5" s="288" t="s">
        <v>106</v>
      </c>
      <c r="B5" s="288"/>
      <c r="C5" s="288"/>
      <c r="D5" s="288"/>
      <c r="E5" s="288"/>
      <c r="F5" s="288"/>
      <c r="G5" s="288"/>
      <c r="H5" s="288"/>
      <c r="I5" s="288"/>
      <c r="J5" s="288"/>
      <c r="K5" s="288"/>
      <c r="L5" s="288"/>
      <c r="M5" s="288"/>
    </row>
    <row r="6" spans="1:13" s="45" customFormat="1" ht="23.1" customHeight="1" x14ac:dyDescent="0.5">
      <c r="A6" s="288" t="s">
        <v>206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</row>
    <row r="7" spans="1:13" s="45" customFormat="1" ht="20.100000000000001" customHeight="1" x14ac:dyDescent="0.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</row>
    <row r="8" spans="1:13" s="150" customFormat="1" ht="20.100000000000001" customHeight="1" x14ac:dyDescent="0.5">
      <c r="G8" s="289" t="s">
        <v>107</v>
      </c>
      <c r="H8" s="289"/>
      <c r="I8" s="289"/>
      <c r="J8" s="289"/>
      <c r="K8" s="289"/>
      <c r="L8" s="289"/>
      <c r="M8" s="289"/>
    </row>
    <row r="9" spans="1:13" s="150" customFormat="1" ht="20.100000000000001" customHeight="1" x14ac:dyDescent="0.5">
      <c r="G9" s="290" t="s">
        <v>53</v>
      </c>
      <c r="H9" s="290"/>
      <c r="I9" s="290"/>
      <c r="J9" s="152"/>
      <c r="K9" s="290" t="s">
        <v>54</v>
      </c>
      <c r="L9" s="290"/>
      <c r="M9" s="290"/>
    </row>
    <row r="10" spans="1:13" s="150" customFormat="1" ht="20.100000000000001" customHeight="1" x14ac:dyDescent="0.5">
      <c r="E10" s="285" t="s">
        <v>1</v>
      </c>
      <c r="F10" s="285"/>
      <c r="G10" s="151">
        <v>2024</v>
      </c>
      <c r="H10" s="153"/>
      <c r="I10" s="151">
        <v>2023</v>
      </c>
      <c r="J10" s="153"/>
      <c r="K10" s="151">
        <v>2024</v>
      </c>
      <c r="L10" s="153"/>
      <c r="M10" s="151">
        <v>2023</v>
      </c>
    </row>
    <row r="11" spans="1:13" s="150" customFormat="1" ht="20.100000000000001" customHeight="1" x14ac:dyDescent="0.5">
      <c r="A11" s="150" t="s">
        <v>13</v>
      </c>
      <c r="F11" s="152">
        <v>5</v>
      </c>
      <c r="G11" s="166"/>
      <c r="H11" s="166"/>
      <c r="I11" s="166"/>
      <c r="J11" s="166"/>
      <c r="K11" s="166"/>
      <c r="L11" s="166"/>
      <c r="M11" s="166"/>
    </row>
    <row r="12" spans="1:13" s="150" customFormat="1" ht="20.100000000000001" customHeight="1" x14ac:dyDescent="0.5">
      <c r="B12" s="150" t="s">
        <v>14</v>
      </c>
      <c r="F12" s="167"/>
      <c r="G12" s="160">
        <v>642790</v>
      </c>
      <c r="H12" s="123"/>
      <c r="I12" s="160">
        <v>1308370</v>
      </c>
      <c r="J12" s="123"/>
      <c r="K12" s="160">
        <v>643354</v>
      </c>
      <c r="L12" s="123"/>
      <c r="M12" s="160">
        <v>1309102</v>
      </c>
    </row>
    <row r="13" spans="1:13" s="150" customFormat="1" ht="20.100000000000001" customHeight="1" x14ac:dyDescent="0.5">
      <c r="B13" s="150" t="s">
        <v>89</v>
      </c>
      <c r="F13" s="167"/>
      <c r="G13" s="160">
        <v>31241</v>
      </c>
      <c r="H13" s="123"/>
      <c r="I13" s="160">
        <v>27182</v>
      </c>
      <c r="J13" s="123"/>
      <c r="K13" s="160">
        <v>6310</v>
      </c>
      <c r="L13" s="123"/>
      <c r="M13" s="160">
        <v>9345</v>
      </c>
    </row>
    <row r="14" spans="1:13" s="150" customFormat="1" ht="20.100000000000001" customHeight="1" x14ac:dyDescent="0.5">
      <c r="B14" s="150" t="s">
        <v>15</v>
      </c>
      <c r="F14" s="152"/>
      <c r="G14" s="160">
        <v>10985</v>
      </c>
      <c r="H14" s="123"/>
      <c r="I14" s="160">
        <v>5440</v>
      </c>
      <c r="J14" s="123"/>
      <c r="K14" s="160">
        <v>7907</v>
      </c>
      <c r="L14" s="123"/>
      <c r="M14" s="160">
        <v>8099</v>
      </c>
    </row>
    <row r="15" spans="1:13" s="150" customFormat="1" ht="20.100000000000001" customHeight="1" x14ac:dyDescent="0.5">
      <c r="C15" s="150" t="s">
        <v>16</v>
      </c>
      <c r="F15" s="152"/>
      <c r="G15" s="168">
        <f>SUM(G12:G14)</f>
        <v>685016</v>
      </c>
      <c r="H15" s="123"/>
      <c r="I15" s="168">
        <f>SUM(I12:I14)</f>
        <v>1340992</v>
      </c>
      <c r="J15" s="123"/>
      <c r="K15" s="168">
        <f>SUM(K12:K14)</f>
        <v>657571</v>
      </c>
      <c r="L15" s="123"/>
      <c r="M15" s="168">
        <f>SUM(M12:M14)</f>
        <v>1326546</v>
      </c>
    </row>
    <row r="16" spans="1:13" s="150" customFormat="1" ht="20.100000000000001" customHeight="1" x14ac:dyDescent="0.5">
      <c r="A16" s="150" t="s">
        <v>17</v>
      </c>
      <c r="F16" s="152">
        <v>5</v>
      </c>
      <c r="G16" s="160"/>
      <c r="H16" s="123"/>
      <c r="I16" s="160"/>
      <c r="J16" s="123"/>
      <c r="K16" s="160"/>
      <c r="L16" s="123"/>
      <c r="M16" s="165"/>
    </row>
    <row r="17" spans="1:16" s="150" customFormat="1" ht="20.100000000000001" customHeight="1" x14ac:dyDescent="0.5">
      <c r="B17" s="150" t="s">
        <v>18</v>
      </c>
      <c r="E17" s="161"/>
      <c r="F17" s="152"/>
      <c r="G17" s="155">
        <v>419291</v>
      </c>
      <c r="H17" s="155"/>
      <c r="I17" s="155">
        <v>865345</v>
      </c>
      <c r="J17" s="155"/>
      <c r="K17" s="155">
        <v>416686</v>
      </c>
      <c r="L17" s="155"/>
      <c r="M17" s="155">
        <v>862782</v>
      </c>
    </row>
    <row r="18" spans="1:16" s="150" customFormat="1" ht="20.100000000000001" customHeight="1" x14ac:dyDescent="0.5">
      <c r="B18" s="150" t="s">
        <v>108</v>
      </c>
      <c r="F18" s="167"/>
      <c r="G18" s="155">
        <v>35430</v>
      </c>
      <c r="H18" s="155"/>
      <c r="I18" s="155">
        <v>37067</v>
      </c>
      <c r="J18" s="155"/>
      <c r="K18" s="155">
        <v>9853</v>
      </c>
      <c r="L18" s="155"/>
      <c r="M18" s="155">
        <v>9574</v>
      </c>
    </row>
    <row r="19" spans="1:16" s="150" customFormat="1" ht="20.100000000000001" customHeight="1" x14ac:dyDescent="0.5">
      <c r="B19" s="118" t="s">
        <v>135</v>
      </c>
      <c r="F19" s="152"/>
      <c r="G19" s="154">
        <v>88182</v>
      </c>
      <c r="H19" s="154"/>
      <c r="I19" s="154">
        <v>120880</v>
      </c>
      <c r="J19" s="154"/>
      <c r="K19" s="154">
        <v>88769</v>
      </c>
      <c r="L19" s="154"/>
      <c r="M19" s="154">
        <v>123172</v>
      </c>
    </row>
    <row r="20" spans="1:16" s="150" customFormat="1" ht="20.100000000000001" customHeight="1" x14ac:dyDescent="0.5">
      <c r="B20" s="150" t="s">
        <v>50</v>
      </c>
      <c r="F20" s="152"/>
      <c r="G20" s="154">
        <v>128847</v>
      </c>
      <c r="H20" s="154"/>
      <c r="I20" s="154">
        <v>145927</v>
      </c>
      <c r="J20" s="154"/>
      <c r="K20" s="154">
        <v>124961</v>
      </c>
      <c r="L20" s="154"/>
      <c r="M20" s="154">
        <v>139073</v>
      </c>
      <c r="N20" s="169"/>
      <c r="O20" s="169"/>
    </row>
    <row r="21" spans="1:16" s="150" customFormat="1" ht="20.100000000000001" customHeight="1" x14ac:dyDescent="0.5">
      <c r="C21" s="150" t="s">
        <v>19</v>
      </c>
      <c r="F21" s="152"/>
      <c r="G21" s="170">
        <f>SUM(G17:G20)</f>
        <v>671750</v>
      </c>
      <c r="H21" s="155"/>
      <c r="I21" s="170">
        <f>SUM(I17:I20)</f>
        <v>1169219</v>
      </c>
      <c r="J21" s="155"/>
      <c r="K21" s="170">
        <f>SUM(K17:K20)</f>
        <v>640269</v>
      </c>
      <c r="L21" s="155"/>
      <c r="M21" s="170">
        <f>SUM(M17:M20)</f>
        <v>1134601</v>
      </c>
    </row>
    <row r="22" spans="1:16" s="150" customFormat="1" ht="20.100000000000001" customHeight="1" x14ac:dyDescent="0.5">
      <c r="A22" s="118" t="s">
        <v>218</v>
      </c>
      <c r="F22" s="152"/>
      <c r="G22" s="171">
        <f>G15-G21</f>
        <v>13266</v>
      </c>
      <c r="H22" s="155"/>
      <c r="I22" s="171">
        <f>I15-I21</f>
        <v>171773</v>
      </c>
      <c r="J22" s="155"/>
      <c r="K22" s="171">
        <f>K15-K21</f>
        <v>17302</v>
      </c>
      <c r="L22" s="155"/>
      <c r="M22" s="171">
        <f>M15-M21</f>
        <v>191945</v>
      </c>
    </row>
    <row r="23" spans="1:16" s="150" customFormat="1" ht="20.100000000000001" customHeight="1" x14ac:dyDescent="0.5">
      <c r="A23" s="150" t="s">
        <v>122</v>
      </c>
      <c r="F23" s="152">
        <v>5</v>
      </c>
      <c r="G23" s="172">
        <v>21307</v>
      </c>
      <c r="H23" s="155"/>
      <c r="I23" s="172">
        <v>18240</v>
      </c>
      <c r="J23" s="157"/>
      <c r="K23" s="173">
        <v>20125</v>
      </c>
      <c r="L23" s="157"/>
      <c r="M23" s="173">
        <v>17343</v>
      </c>
    </row>
    <row r="24" spans="1:16" s="150" customFormat="1" ht="20.100000000000001" customHeight="1" x14ac:dyDescent="0.5">
      <c r="A24" s="150" t="s">
        <v>90</v>
      </c>
      <c r="F24" s="152"/>
      <c r="G24" s="174">
        <f>G22-G23</f>
        <v>-8041</v>
      </c>
      <c r="H24" s="154"/>
      <c r="I24" s="154">
        <f>I22-I23</f>
        <v>153533</v>
      </c>
      <c r="J24" s="154"/>
      <c r="K24" s="174">
        <f>K22-K23</f>
        <v>-2823</v>
      </c>
      <c r="L24" s="154"/>
      <c r="M24" s="154">
        <f>M22-M23</f>
        <v>174602</v>
      </c>
      <c r="N24" s="169"/>
      <c r="O24" s="169"/>
    </row>
    <row r="25" spans="1:16" s="150" customFormat="1" ht="20.100000000000001" customHeight="1" x14ac:dyDescent="0.5">
      <c r="A25" s="150" t="s">
        <v>217</v>
      </c>
      <c r="F25" s="152">
        <v>25</v>
      </c>
      <c r="G25" s="175">
        <v>2905</v>
      </c>
      <c r="H25" s="154"/>
      <c r="I25" s="175">
        <v>38712</v>
      </c>
      <c r="J25" s="157"/>
      <c r="K25" s="176">
        <v>1933</v>
      </c>
      <c r="L25" s="157"/>
      <c r="M25" s="176">
        <v>38176</v>
      </c>
    </row>
    <row r="26" spans="1:16" s="150" customFormat="1" ht="20.100000000000001" customHeight="1" x14ac:dyDescent="0.5">
      <c r="A26" s="150" t="s">
        <v>109</v>
      </c>
      <c r="F26" s="152"/>
      <c r="G26" s="177">
        <f>G24-G25</f>
        <v>-10946</v>
      </c>
      <c r="H26" s="155"/>
      <c r="I26" s="177">
        <f>I24-I25</f>
        <v>114821</v>
      </c>
      <c r="J26" s="155"/>
      <c r="K26" s="177">
        <f>K24-K25</f>
        <v>-4756</v>
      </c>
      <c r="L26" s="155"/>
      <c r="M26" s="177">
        <f>M24-M25</f>
        <v>136426</v>
      </c>
    </row>
    <row r="27" spans="1:16" s="118" customFormat="1" ht="20.100000000000001" customHeight="1" x14ac:dyDescent="0.5">
      <c r="A27" s="118" t="s">
        <v>56</v>
      </c>
      <c r="F27" s="120"/>
      <c r="G27" s="134"/>
      <c r="H27" s="131"/>
      <c r="I27" s="134"/>
      <c r="J27" s="131"/>
      <c r="K27" s="134"/>
      <c r="L27" s="131"/>
      <c r="M27" s="134"/>
      <c r="N27" s="130"/>
      <c r="O27" s="139"/>
      <c r="P27" s="139"/>
    </row>
    <row r="28" spans="1:16" s="118" customFormat="1" ht="20.100000000000001" customHeight="1" x14ac:dyDescent="0.5">
      <c r="A28" s="118" t="s">
        <v>169</v>
      </c>
      <c r="F28" s="120"/>
      <c r="G28" s="134">
        <v>0</v>
      </c>
      <c r="H28" s="131"/>
      <c r="I28" s="134">
        <v>0</v>
      </c>
      <c r="J28" s="131"/>
      <c r="K28" s="134">
        <v>0</v>
      </c>
      <c r="L28" s="131"/>
      <c r="M28" s="134">
        <v>0</v>
      </c>
      <c r="N28" s="130"/>
      <c r="O28" s="139"/>
      <c r="P28" s="139"/>
    </row>
    <row r="29" spans="1:16" s="118" customFormat="1" ht="20.100000000000001" customHeight="1" x14ac:dyDescent="0.5">
      <c r="A29" s="118" t="s">
        <v>170</v>
      </c>
      <c r="F29" s="120"/>
      <c r="G29" s="178"/>
      <c r="H29" s="131"/>
      <c r="I29" s="140"/>
      <c r="J29" s="141"/>
      <c r="K29" s="140"/>
      <c r="L29" s="141"/>
      <c r="M29" s="140"/>
      <c r="N29" s="130"/>
      <c r="O29" s="139"/>
      <c r="P29" s="139"/>
    </row>
    <row r="30" spans="1:16" s="118" customFormat="1" ht="20.100000000000001" customHeight="1" x14ac:dyDescent="0.5">
      <c r="C30" s="118" t="s">
        <v>171</v>
      </c>
      <c r="F30" s="120"/>
      <c r="G30" s="178">
        <v>0</v>
      </c>
      <c r="H30" s="131"/>
      <c r="I30" s="141">
        <v>0</v>
      </c>
      <c r="J30" s="141"/>
      <c r="K30" s="179">
        <v>0</v>
      </c>
      <c r="L30" s="141"/>
      <c r="M30" s="141">
        <v>0</v>
      </c>
      <c r="N30" s="130"/>
      <c r="O30" s="139"/>
      <c r="P30" s="139"/>
    </row>
    <row r="31" spans="1:16" s="118" customFormat="1" ht="20.100000000000001" customHeight="1" x14ac:dyDescent="0.5">
      <c r="A31" s="118" t="s">
        <v>117</v>
      </c>
      <c r="F31" s="120"/>
      <c r="G31" s="180">
        <f>SUM(G29:G30)</f>
        <v>0</v>
      </c>
      <c r="H31" s="131"/>
      <c r="I31" s="138">
        <f>SUM(I29:I30)</f>
        <v>0</v>
      </c>
      <c r="J31" s="131"/>
      <c r="K31" s="180">
        <f>SUM(K29:K30)</f>
        <v>0</v>
      </c>
      <c r="L31" s="131"/>
      <c r="M31" s="138">
        <f>SUM(M29:M30)</f>
        <v>0</v>
      </c>
      <c r="N31" s="130"/>
      <c r="O31" s="139"/>
      <c r="P31" s="139"/>
    </row>
    <row r="32" spans="1:16" s="118" customFormat="1" ht="20.100000000000001" customHeight="1" thickBot="1" x14ac:dyDescent="0.55000000000000004">
      <c r="A32" s="118" t="s">
        <v>110</v>
      </c>
      <c r="F32" s="120"/>
      <c r="G32" s="142">
        <f>SUM(G31,G26)</f>
        <v>-10946</v>
      </c>
      <c r="H32" s="131"/>
      <c r="I32" s="142">
        <f>SUM(I31,I26)</f>
        <v>114821</v>
      </c>
      <c r="J32" s="131"/>
      <c r="K32" s="142">
        <f>SUM(K31,K26)</f>
        <v>-4756</v>
      </c>
      <c r="L32" s="131"/>
      <c r="M32" s="142">
        <f>SUM(M31,M26)</f>
        <v>136426</v>
      </c>
      <c r="N32" s="130"/>
      <c r="O32" s="139"/>
      <c r="P32" s="139"/>
    </row>
    <row r="33" spans="1:13" s="150" customFormat="1" ht="20.100000000000001" customHeight="1" thickTop="1" x14ac:dyDescent="0.5">
      <c r="F33" s="152"/>
      <c r="G33" s="171"/>
      <c r="H33" s="155"/>
      <c r="I33" s="171"/>
      <c r="J33" s="155"/>
      <c r="K33" s="171"/>
      <c r="L33" s="155"/>
      <c r="M33" s="171"/>
    </row>
    <row r="34" spans="1:13" s="150" customFormat="1" ht="20.100000000000001" customHeight="1" x14ac:dyDescent="0.5">
      <c r="F34" s="152"/>
      <c r="G34" s="171"/>
      <c r="H34" s="155"/>
      <c r="I34" s="171"/>
      <c r="J34" s="155"/>
      <c r="K34" s="171"/>
      <c r="L34" s="155"/>
      <c r="M34" s="171"/>
    </row>
    <row r="35" spans="1:13" s="150" customFormat="1" ht="20.100000000000001" customHeight="1" x14ac:dyDescent="0.5">
      <c r="F35" s="152"/>
      <c r="G35" s="171"/>
      <c r="H35" s="155"/>
      <c r="I35" s="171"/>
      <c r="J35" s="155"/>
      <c r="K35" s="171"/>
      <c r="L35" s="155"/>
      <c r="M35" s="171"/>
    </row>
    <row r="36" spans="1:13" s="150" customFormat="1" ht="20.100000000000001" customHeight="1" x14ac:dyDescent="0.5">
      <c r="F36" s="152"/>
      <c r="G36" s="171"/>
      <c r="H36" s="155"/>
      <c r="I36" s="171"/>
      <c r="J36" s="155"/>
      <c r="K36" s="171"/>
      <c r="L36" s="155"/>
      <c r="M36" s="171"/>
    </row>
    <row r="37" spans="1:13" s="150" customFormat="1" ht="20.100000000000001" customHeight="1" x14ac:dyDescent="0.5">
      <c r="F37" s="152"/>
      <c r="G37" s="171"/>
      <c r="H37" s="155"/>
      <c r="I37" s="171"/>
      <c r="J37" s="155"/>
      <c r="K37" s="171"/>
      <c r="L37" s="155"/>
      <c r="M37" s="171"/>
    </row>
    <row r="38" spans="1:13" ht="23.1" customHeight="1" x14ac:dyDescent="0.5">
      <c r="M38" s="43" t="s">
        <v>103</v>
      </c>
    </row>
    <row r="39" spans="1:13" ht="23.1" customHeight="1" x14ac:dyDescent="0.5">
      <c r="M39" s="43" t="s">
        <v>104</v>
      </c>
    </row>
    <row r="40" spans="1:13" ht="23.1" customHeight="1" x14ac:dyDescent="0.5">
      <c r="A40" s="287" t="s">
        <v>159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</row>
    <row r="41" spans="1:13" s="45" customFormat="1" ht="23.1" customHeight="1" x14ac:dyDescent="0.5">
      <c r="A41" s="288" t="s">
        <v>47</v>
      </c>
      <c r="B41" s="288"/>
      <c r="C41" s="288"/>
      <c r="D41" s="288"/>
      <c r="E41" s="288"/>
      <c r="F41" s="288"/>
      <c r="G41" s="288"/>
      <c r="H41" s="288"/>
      <c r="I41" s="288"/>
      <c r="J41" s="288"/>
      <c r="K41" s="288"/>
      <c r="L41" s="288"/>
      <c r="M41" s="288"/>
    </row>
    <row r="42" spans="1:13" s="45" customFormat="1" ht="23.1" customHeight="1" x14ac:dyDescent="0.5">
      <c r="A42" s="288" t="s">
        <v>106</v>
      </c>
      <c r="B42" s="288"/>
      <c r="C42" s="288"/>
      <c r="D42" s="288"/>
      <c r="E42" s="288"/>
      <c r="F42" s="288"/>
      <c r="G42" s="288"/>
      <c r="H42" s="288"/>
      <c r="I42" s="288"/>
      <c r="J42" s="288"/>
      <c r="K42" s="288"/>
      <c r="L42" s="288"/>
      <c r="M42" s="288"/>
    </row>
    <row r="43" spans="1:13" s="45" customFormat="1" ht="23.1" customHeight="1" x14ac:dyDescent="0.5">
      <c r="A43" s="288" t="s">
        <v>206</v>
      </c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</row>
    <row r="44" spans="1:13" s="45" customFormat="1" ht="20.100000000000001" customHeight="1" x14ac:dyDescent="0.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</row>
    <row r="45" spans="1:13" s="150" customFormat="1" ht="20.100000000000001" customHeight="1" x14ac:dyDescent="0.5">
      <c r="G45" s="289" t="s">
        <v>107</v>
      </c>
      <c r="H45" s="289"/>
      <c r="I45" s="289"/>
      <c r="J45" s="289"/>
      <c r="K45" s="289"/>
      <c r="L45" s="289"/>
      <c r="M45" s="289"/>
    </row>
    <row r="46" spans="1:13" s="150" customFormat="1" ht="20.100000000000001" customHeight="1" x14ac:dyDescent="0.5">
      <c r="G46" s="290" t="s">
        <v>53</v>
      </c>
      <c r="H46" s="290"/>
      <c r="I46" s="290"/>
      <c r="J46" s="152"/>
      <c r="K46" s="290" t="s">
        <v>54</v>
      </c>
      <c r="L46" s="290"/>
      <c r="M46" s="290"/>
    </row>
    <row r="47" spans="1:13" s="150" customFormat="1" ht="20.100000000000001" customHeight="1" x14ac:dyDescent="0.5">
      <c r="E47" s="285" t="s">
        <v>1</v>
      </c>
      <c r="F47" s="285"/>
      <c r="G47" s="151">
        <v>2024</v>
      </c>
      <c r="H47" s="153"/>
      <c r="I47" s="151">
        <v>2023</v>
      </c>
      <c r="J47" s="153"/>
      <c r="K47" s="151">
        <v>2024</v>
      </c>
      <c r="L47" s="153"/>
      <c r="M47" s="151">
        <v>2023</v>
      </c>
    </row>
    <row r="48" spans="1:13" s="150" customFormat="1" ht="20.100000000000001" customHeight="1" x14ac:dyDescent="0.5">
      <c r="A48" s="150" t="s">
        <v>91</v>
      </c>
      <c r="F48" s="152"/>
      <c r="G48" s="154"/>
      <c r="H48" s="155"/>
      <c r="I48" s="154"/>
      <c r="J48" s="155"/>
      <c r="K48" s="154"/>
      <c r="L48" s="155"/>
      <c r="M48" s="154"/>
    </row>
    <row r="49" spans="1:13" s="150" customFormat="1" ht="20.100000000000001" customHeight="1" x14ac:dyDescent="0.5">
      <c r="B49" s="150" t="s">
        <v>49</v>
      </c>
      <c r="F49" s="152"/>
      <c r="G49" s="156">
        <v>-8868</v>
      </c>
      <c r="H49" s="155"/>
      <c r="I49" s="154">
        <v>120164</v>
      </c>
      <c r="J49" s="157"/>
      <c r="K49" s="156">
        <f>K26</f>
        <v>-4756</v>
      </c>
      <c r="L49" s="157"/>
      <c r="M49" s="156">
        <f>M26</f>
        <v>136426</v>
      </c>
    </row>
    <row r="50" spans="1:13" s="150" customFormat="1" ht="20.100000000000001" customHeight="1" x14ac:dyDescent="0.5">
      <c r="B50" s="150" t="s">
        <v>62</v>
      </c>
      <c r="F50" s="152"/>
      <c r="G50" s="144">
        <v>-2078</v>
      </c>
      <c r="H50" s="155"/>
      <c r="I50" s="144">
        <v>-5343</v>
      </c>
      <c r="J50" s="157"/>
      <c r="K50" s="144">
        <v>0</v>
      </c>
      <c r="L50" s="157"/>
      <c r="M50" s="144">
        <v>0</v>
      </c>
    </row>
    <row r="51" spans="1:13" s="150" customFormat="1" ht="20.100000000000001" customHeight="1" thickBot="1" x14ac:dyDescent="0.55000000000000004">
      <c r="F51" s="152"/>
      <c r="G51" s="158">
        <f>SUM(G49:G50)</f>
        <v>-10946</v>
      </c>
      <c r="H51" s="155"/>
      <c r="I51" s="159">
        <f>SUM(I49:I50)</f>
        <v>114821</v>
      </c>
      <c r="J51" s="155"/>
      <c r="K51" s="158">
        <f>SUM(K49:K50)</f>
        <v>-4756</v>
      </c>
      <c r="L51" s="155"/>
      <c r="M51" s="159">
        <f>SUM(M49:M50)</f>
        <v>136426</v>
      </c>
    </row>
    <row r="52" spans="1:13" s="150" customFormat="1" ht="20.100000000000001" customHeight="1" thickTop="1" x14ac:dyDescent="0.5">
      <c r="A52" s="150" t="s">
        <v>65</v>
      </c>
      <c r="F52" s="152"/>
      <c r="G52" s="154"/>
      <c r="H52" s="155"/>
      <c r="I52" s="154"/>
      <c r="J52" s="155"/>
      <c r="K52" s="154"/>
      <c r="L52" s="155"/>
      <c r="M52" s="154"/>
    </row>
    <row r="53" spans="1:13" s="150" customFormat="1" ht="20.100000000000001" customHeight="1" x14ac:dyDescent="0.5">
      <c r="B53" s="150" t="s">
        <v>49</v>
      </c>
      <c r="F53" s="152"/>
      <c r="G53" s="156">
        <v>-8868</v>
      </c>
      <c r="H53" s="155"/>
      <c r="I53" s="154">
        <v>120164</v>
      </c>
      <c r="J53" s="157"/>
      <c r="K53" s="156">
        <f>K32</f>
        <v>-4756</v>
      </c>
      <c r="L53" s="157"/>
      <c r="M53" s="156">
        <v>136426</v>
      </c>
    </row>
    <row r="54" spans="1:13" s="150" customFormat="1" ht="20.100000000000001" customHeight="1" x14ac:dyDescent="0.5">
      <c r="B54" s="150" t="s">
        <v>62</v>
      </c>
      <c r="F54" s="152"/>
      <c r="G54" s="144">
        <v>-2078</v>
      </c>
      <c r="H54" s="155"/>
      <c r="I54" s="144">
        <v>-5343</v>
      </c>
      <c r="J54" s="160"/>
      <c r="K54" s="144">
        <v>0</v>
      </c>
      <c r="L54" s="160"/>
      <c r="M54" s="144">
        <v>0</v>
      </c>
    </row>
    <row r="55" spans="1:13" s="150" customFormat="1" ht="20.100000000000001" customHeight="1" thickBot="1" x14ac:dyDescent="0.55000000000000004">
      <c r="F55" s="152"/>
      <c r="G55" s="158">
        <f>SUM(G53:G54)</f>
        <v>-10946</v>
      </c>
      <c r="H55" s="155"/>
      <c r="I55" s="159">
        <f>SUM(I53:I54)</f>
        <v>114821</v>
      </c>
      <c r="J55" s="155"/>
      <c r="K55" s="158">
        <f>SUM(K53:K54)</f>
        <v>-4756</v>
      </c>
      <c r="L55" s="155"/>
      <c r="M55" s="159">
        <f>SUM(M53:M54)</f>
        <v>136426</v>
      </c>
    </row>
    <row r="56" spans="1:13" s="150" customFormat="1" ht="20.100000000000001" customHeight="1" thickTop="1" x14ac:dyDescent="0.5">
      <c r="A56" s="150" t="s">
        <v>63</v>
      </c>
      <c r="F56" s="152"/>
      <c r="G56" s="154"/>
      <c r="H56" s="155"/>
      <c r="I56" s="154"/>
      <c r="J56" s="155"/>
      <c r="K56" s="154"/>
      <c r="L56" s="155"/>
      <c r="M56" s="154"/>
    </row>
    <row r="57" spans="1:13" s="150" customFormat="1" ht="20.100000000000001" customHeight="1" x14ac:dyDescent="0.5">
      <c r="B57" s="150" t="s">
        <v>64</v>
      </c>
      <c r="F57" s="152">
        <v>27</v>
      </c>
      <c r="G57" s="154"/>
      <c r="H57" s="155"/>
      <c r="I57" s="154"/>
      <c r="J57" s="155"/>
      <c r="K57" s="154"/>
      <c r="L57" s="155"/>
      <c r="M57" s="155"/>
    </row>
    <row r="58" spans="1:13" s="150" customFormat="1" ht="20.100000000000001" customHeight="1" x14ac:dyDescent="0.5">
      <c r="B58" s="150" t="s">
        <v>123</v>
      </c>
      <c r="F58" s="161"/>
      <c r="G58" s="162">
        <v>-7.0000000000000001E-3</v>
      </c>
      <c r="H58" s="163"/>
      <c r="I58" s="162">
        <v>9.6000000000000002E-2</v>
      </c>
      <c r="J58" s="163"/>
      <c r="K58" s="162">
        <v>-3.8055576077424907E-3</v>
      </c>
      <c r="L58" s="163"/>
      <c r="M58" s="162">
        <v>0.11</v>
      </c>
    </row>
    <row r="59" spans="1:13" s="150" customFormat="1" ht="20.100000000000001" customHeight="1" x14ac:dyDescent="0.5">
      <c r="F59" s="161"/>
      <c r="G59" s="154"/>
      <c r="H59" s="155"/>
      <c r="I59" s="154"/>
      <c r="J59" s="155"/>
      <c r="K59" s="155"/>
      <c r="L59" s="155"/>
      <c r="M59" s="155"/>
    </row>
    <row r="60" spans="1:13" s="150" customFormat="1" ht="20.100000000000001" customHeight="1" x14ac:dyDescent="0.5">
      <c r="F60" s="161"/>
      <c r="G60" s="164"/>
      <c r="H60" s="123"/>
      <c r="I60" s="164"/>
      <c r="J60" s="165"/>
      <c r="K60" s="164"/>
      <c r="L60" s="165"/>
      <c r="M60" s="164"/>
    </row>
    <row r="61" spans="1:13" s="46" customFormat="1" ht="23.1" customHeight="1" x14ac:dyDescent="0.5">
      <c r="A61" s="286"/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</row>
    <row r="63" spans="1:13" ht="23.1" customHeight="1" x14ac:dyDescent="0.5">
      <c r="G63" s="49">
        <f>G55-G32</f>
        <v>0</v>
      </c>
      <c r="I63" s="49">
        <f>I55-I32</f>
        <v>0</v>
      </c>
      <c r="K63" s="49">
        <f>K55-K32</f>
        <v>0</v>
      </c>
      <c r="M63" s="49">
        <f>M55-M32</f>
        <v>0</v>
      </c>
    </row>
    <row r="64" spans="1:13" ht="23.1" customHeight="1" x14ac:dyDescent="0.5">
      <c r="G64" s="53">
        <f>G53/'Financial position'!H93</f>
        <v>-7.1212671165774236E-3</v>
      </c>
      <c r="H64" s="49" t="e">
        <f>H53/'Financial position'!I93</f>
        <v>#DIV/0!</v>
      </c>
      <c r="I64" s="53">
        <f>I53/'Financial position'!J93</f>
        <v>9.6495257306766974E-2</v>
      </c>
      <c r="J64" s="49" t="e">
        <f>J53/'Financial position'!K93</f>
        <v>#DIV/0!</v>
      </c>
      <c r="K64" s="53">
        <f>K53/'Financial position'!L93</f>
        <v>-3.8192091121382753E-3</v>
      </c>
      <c r="L64" s="49" t="e">
        <f>L53/'Financial position'!M93</f>
        <v>#DIV/0!</v>
      </c>
      <c r="M64" s="53">
        <f>M53/'Financial position'!N93</f>
        <v>0.10955412580584027</v>
      </c>
    </row>
  </sheetData>
  <mergeCells count="17">
    <mergeCell ref="K46:M46"/>
    <mergeCell ref="E10:F10"/>
    <mergeCell ref="A61:M61"/>
    <mergeCell ref="A3:M3"/>
    <mergeCell ref="A4:M4"/>
    <mergeCell ref="A5:M5"/>
    <mergeCell ref="A6:M6"/>
    <mergeCell ref="G8:M8"/>
    <mergeCell ref="G9:I9"/>
    <mergeCell ref="K9:M9"/>
    <mergeCell ref="A40:M40"/>
    <mergeCell ref="E47:F47"/>
    <mergeCell ref="A41:M41"/>
    <mergeCell ref="A42:M42"/>
    <mergeCell ref="A43:M43"/>
    <mergeCell ref="G45:M45"/>
    <mergeCell ref="G46:I46"/>
  </mergeCells>
  <pageMargins left="1.1811023622047245" right="0.51181102362204722" top="0.51181102362204722" bottom="1.1811023622047245" header="1.2598425196850394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7"/>
  <sheetViews>
    <sheetView view="pageBreakPreview" topLeftCell="A7" zoomScale="115" zoomScaleNormal="115" zoomScaleSheetLayoutView="115" workbookViewId="0">
      <selection activeCell="C7" sqref="C7"/>
    </sheetView>
  </sheetViews>
  <sheetFormatPr defaultColWidth="9.140625" defaultRowHeight="21.95" customHeight="1" x14ac:dyDescent="0.5"/>
  <cols>
    <col min="1" max="2" width="1.85546875" style="6" customWidth="1"/>
    <col min="3" max="3" width="34" style="6" customWidth="1"/>
    <col min="4" max="4" width="3.85546875" style="9" customWidth="1"/>
    <col min="5" max="5" width="1.85546875" style="6" customWidth="1"/>
    <col min="6" max="6" width="11.85546875" style="6" customWidth="1"/>
    <col min="7" max="7" width="0.42578125" style="6" customWidth="1"/>
    <col min="8" max="8" width="12" style="6" customWidth="1"/>
    <col min="9" max="9" width="0.42578125" style="6" customWidth="1"/>
    <col min="10" max="10" width="16.28515625" style="6" customWidth="1"/>
    <col min="11" max="11" width="0.42578125" style="6" customWidth="1"/>
    <col min="12" max="12" width="11.85546875" style="6" customWidth="1"/>
    <col min="13" max="13" width="0.42578125" style="6" customWidth="1"/>
    <col min="14" max="14" width="11.5703125" style="6" customWidth="1"/>
    <col min="15" max="15" width="0.42578125" style="6" customWidth="1"/>
    <col min="16" max="16" width="12" style="6" hidden="1" customWidth="1"/>
    <col min="17" max="17" width="0.42578125" style="6" hidden="1" customWidth="1"/>
    <col min="18" max="18" width="12" style="6" customWidth="1"/>
    <col min="19" max="19" width="0.42578125" style="6" customWidth="1"/>
    <col min="20" max="20" width="11.5703125" style="6" customWidth="1"/>
    <col min="21" max="21" width="0.42578125" style="6" customWidth="1"/>
    <col min="22" max="22" width="11.140625" style="6" customWidth="1"/>
    <col min="23" max="16384" width="9.140625" style="6"/>
  </cols>
  <sheetData>
    <row r="1" spans="1:23" s="1" customFormat="1" ht="22.7" hidden="1" customHeight="1" x14ac:dyDescent="0.4">
      <c r="A1" s="10"/>
      <c r="B1" s="10"/>
      <c r="C1" s="10"/>
      <c r="D1" s="50"/>
      <c r="E1" s="10"/>
      <c r="F1" s="10"/>
      <c r="G1" s="10"/>
      <c r="H1" s="10"/>
      <c r="I1" s="10"/>
      <c r="J1" s="10"/>
      <c r="K1" s="10"/>
      <c r="L1" s="11"/>
      <c r="M1" s="11"/>
      <c r="T1" s="10"/>
      <c r="U1" s="10"/>
      <c r="V1" s="12" t="s">
        <v>60</v>
      </c>
    </row>
    <row r="2" spans="1:23" s="1" customFormat="1" ht="22.7" hidden="1" customHeight="1" x14ac:dyDescent="0.4">
      <c r="A2" s="10"/>
      <c r="B2" s="10"/>
      <c r="C2" s="10"/>
      <c r="D2" s="50"/>
      <c r="E2" s="10"/>
      <c r="F2" s="10"/>
      <c r="G2" s="10"/>
      <c r="H2" s="10"/>
      <c r="I2" s="10"/>
      <c r="J2" s="10"/>
      <c r="K2" s="10"/>
      <c r="L2" s="11"/>
      <c r="M2" s="12"/>
      <c r="T2" s="10"/>
      <c r="U2" s="10"/>
      <c r="V2" s="12" t="s">
        <v>61</v>
      </c>
    </row>
    <row r="3" spans="1:23" s="1" customFormat="1" ht="22.7" hidden="1" customHeight="1" x14ac:dyDescent="0.4">
      <c r="A3" s="291" t="s">
        <v>55</v>
      </c>
      <c r="B3" s="291"/>
      <c r="C3" s="291"/>
      <c r="D3" s="291"/>
      <c r="E3" s="291"/>
      <c r="F3" s="291"/>
      <c r="G3" s="291"/>
      <c r="H3" s="291"/>
      <c r="I3" s="291"/>
      <c r="J3" s="291"/>
      <c r="K3" s="291"/>
      <c r="L3" s="291"/>
      <c r="M3" s="291"/>
      <c r="N3" s="291"/>
      <c r="O3" s="291"/>
      <c r="P3" s="291"/>
      <c r="Q3" s="291"/>
      <c r="R3" s="291"/>
      <c r="S3" s="291"/>
      <c r="T3" s="291"/>
      <c r="U3" s="291"/>
      <c r="V3" s="291"/>
    </row>
    <row r="4" spans="1:23" s="13" customFormat="1" ht="24" hidden="1" customHeight="1" x14ac:dyDescent="0.5">
      <c r="A4" s="292" t="s">
        <v>57</v>
      </c>
      <c r="B4" s="292"/>
      <c r="C4" s="292"/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  <c r="R4" s="292"/>
      <c r="S4" s="292"/>
      <c r="T4" s="292"/>
      <c r="U4" s="292"/>
      <c r="V4" s="292"/>
    </row>
    <row r="5" spans="1:23" s="13" customFormat="1" ht="24" hidden="1" customHeight="1" x14ac:dyDescent="0.5">
      <c r="A5" s="292" t="s">
        <v>58</v>
      </c>
      <c r="B5" s="292"/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</row>
    <row r="6" spans="1:23" s="13" customFormat="1" ht="1.5" hidden="1" customHeight="1" x14ac:dyDescent="0.5">
      <c r="A6" s="292" t="s">
        <v>59</v>
      </c>
      <c r="B6" s="292"/>
      <c r="C6" s="292"/>
      <c r="D6" s="292"/>
      <c r="E6" s="292"/>
      <c r="F6" s="292"/>
      <c r="G6" s="292"/>
      <c r="H6" s="292"/>
      <c r="I6" s="292"/>
      <c r="J6" s="292"/>
      <c r="K6" s="292"/>
      <c r="L6" s="292"/>
      <c r="M6" s="292"/>
      <c r="N6" s="292"/>
      <c r="O6" s="292"/>
      <c r="P6" s="292"/>
      <c r="Q6" s="292"/>
      <c r="R6" s="292"/>
      <c r="S6" s="292"/>
      <c r="T6" s="292"/>
      <c r="U6" s="292"/>
      <c r="V6" s="292"/>
    </row>
    <row r="7" spans="1:23" s="35" customFormat="1" ht="20.100000000000001" customHeight="1" x14ac:dyDescent="0.5">
      <c r="D7" s="51"/>
      <c r="T7" s="36" t="s">
        <v>103</v>
      </c>
    </row>
    <row r="8" spans="1:23" s="35" customFormat="1" ht="20.100000000000001" customHeight="1" x14ac:dyDescent="0.5">
      <c r="D8" s="51"/>
      <c r="T8" s="36" t="s">
        <v>104</v>
      </c>
    </row>
    <row r="9" spans="1:23" s="18" customFormat="1" ht="20.100000000000001" customHeight="1" x14ac:dyDescent="0.5">
      <c r="A9" s="279" t="s">
        <v>112</v>
      </c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  <c r="Q9" s="279"/>
      <c r="R9" s="279"/>
      <c r="S9" s="279"/>
      <c r="T9" s="279"/>
      <c r="U9" s="279"/>
      <c r="V9" s="279"/>
    </row>
    <row r="10" spans="1:23" s="3" customFormat="1" ht="20.100000000000001" customHeight="1" x14ac:dyDescent="0.5">
      <c r="A10" s="293" t="s">
        <v>47</v>
      </c>
      <c r="B10" s="293"/>
      <c r="C10" s="293"/>
      <c r="D10" s="293"/>
      <c r="E10" s="293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"/>
    </row>
    <row r="11" spans="1:23" s="3" customFormat="1" ht="20.100000000000001" customHeight="1" x14ac:dyDescent="0.5">
      <c r="A11" s="293" t="s">
        <v>73</v>
      </c>
      <c r="B11" s="293"/>
      <c r="C11" s="293"/>
      <c r="D11" s="293"/>
      <c r="E11" s="293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"/>
    </row>
    <row r="12" spans="1:23" s="3" customFormat="1" ht="20.100000000000001" customHeight="1" x14ac:dyDescent="0.5">
      <c r="A12" s="293" t="s">
        <v>206</v>
      </c>
      <c r="B12" s="293"/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"/>
    </row>
    <row r="13" spans="1:23" s="3" customFormat="1" ht="2.25" customHeight="1" x14ac:dyDescent="0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s="4" customFormat="1" ht="15" customHeight="1" x14ac:dyDescent="0.5">
      <c r="D14" s="5"/>
      <c r="E14" s="5"/>
      <c r="F14" s="278" t="s">
        <v>111</v>
      </c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</row>
    <row r="15" spans="1:23" s="4" customFormat="1" ht="15" customHeight="1" x14ac:dyDescent="0.5">
      <c r="D15" s="5"/>
      <c r="E15" s="5"/>
      <c r="F15" s="275" t="s">
        <v>94</v>
      </c>
      <c r="G15" s="275"/>
      <c r="H15" s="275"/>
      <c r="I15" s="275"/>
      <c r="J15" s="275"/>
      <c r="K15" s="275"/>
      <c r="L15" s="275"/>
      <c r="M15" s="275"/>
      <c r="N15" s="275"/>
      <c r="O15" s="275"/>
      <c r="P15" s="275"/>
      <c r="Q15" s="275"/>
      <c r="R15" s="275"/>
      <c r="S15" s="275"/>
      <c r="T15" s="275"/>
      <c r="U15" s="275"/>
      <c r="V15" s="275"/>
    </row>
    <row r="16" spans="1:23" s="4" customFormat="1" ht="15" customHeight="1" x14ac:dyDescent="0.5">
      <c r="D16" s="5"/>
      <c r="E16" s="5"/>
      <c r="F16" s="278" t="s">
        <v>49</v>
      </c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5"/>
      <c r="T16" s="5" t="s">
        <v>95</v>
      </c>
      <c r="U16" s="5"/>
      <c r="V16" s="5" t="s">
        <v>21</v>
      </c>
    </row>
    <row r="17" spans="1:23" s="4" customFormat="1" ht="15" customHeight="1" x14ac:dyDescent="0.5">
      <c r="A17" s="216"/>
      <c r="B17" s="216"/>
      <c r="C17" s="216"/>
      <c r="D17" s="5"/>
      <c r="E17" s="216"/>
      <c r="F17" s="5" t="s">
        <v>20</v>
      </c>
      <c r="G17" s="5"/>
      <c r="H17" s="5" t="s">
        <v>30</v>
      </c>
      <c r="I17" s="5"/>
      <c r="J17" s="5" t="s">
        <v>190</v>
      </c>
      <c r="K17" s="5"/>
      <c r="L17" s="275" t="s">
        <v>22</v>
      </c>
      <c r="M17" s="275"/>
      <c r="N17" s="275"/>
      <c r="P17" s="181" t="s">
        <v>185</v>
      </c>
      <c r="R17" s="5" t="s">
        <v>21</v>
      </c>
      <c r="T17" s="5" t="s">
        <v>66</v>
      </c>
    </row>
    <row r="18" spans="1:23" s="4" customFormat="1" ht="15" customHeight="1" x14ac:dyDescent="0.5">
      <c r="A18" s="216"/>
      <c r="B18" s="216"/>
      <c r="C18" s="216"/>
      <c r="D18" s="5"/>
      <c r="F18" s="5" t="s">
        <v>40</v>
      </c>
      <c r="G18" s="216"/>
      <c r="H18" s="5" t="s">
        <v>31</v>
      </c>
      <c r="I18" s="5"/>
      <c r="J18" s="5" t="s">
        <v>191</v>
      </c>
      <c r="K18" s="5"/>
      <c r="L18" s="5" t="s">
        <v>36</v>
      </c>
      <c r="M18" s="5"/>
      <c r="N18" s="5" t="s">
        <v>34</v>
      </c>
      <c r="P18" s="181" t="s">
        <v>186</v>
      </c>
      <c r="R18" s="5"/>
    </row>
    <row r="19" spans="1:23" s="4" customFormat="1" ht="15" customHeight="1" x14ac:dyDescent="0.5">
      <c r="D19" s="276" t="s">
        <v>1</v>
      </c>
      <c r="E19" s="276"/>
      <c r="F19" s="59" t="s">
        <v>41</v>
      </c>
      <c r="G19" s="216"/>
      <c r="H19" s="217"/>
      <c r="I19" s="5"/>
      <c r="J19" s="59" t="s">
        <v>192</v>
      </c>
      <c r="K19" s="5"/>
      <c r="L19" s="59" t="s">
        <v>37</v>
      </c>
      <c r="M19" s="5"/>
      <c r="N19" s="217"/>
      <c r="O19" s="104"/>
      <c r="P19" s="182" t="s">
        <v>187</v>
      </c>
      <c r="Q19" s="104"/>
      <c r="R19" s="59"/>
      <c r="T19" s="59"/>
      <c r="U19" s="5"/>
      <c r="V19" s="59"/>
    </row>
    <row r="20" spans="1:23" s="4" customFormat="1" ht="15" customHeight="1" x14ac:dyDescent="0.5">
      <c r="A20" s="4" t="s">
        <v>207</v>
      </c>
      <c r="C20" s="74"/>
      <c r="D20" s="183"/>
      <c r="E20" s="103"/>
      <c r="F20" s="184">
        <v>1245284</v>
      </c>
      <c r="G20" s="185"/>
      <c r="H20" s="184">
        <v>577530</v>
      </c>
      <c r="I20" s="185"/>
      <c r="J20" s="103">
        <v>-2289</v>
      </c>
      <c r="K20" s="185"/>
      <c r="L20" s="184">
        <v>122200</v>
      </c>
      <c r="M20" s="186"/>
      <c r="N20" s="184">
        <v>1218762</v>
      </c>
      <c r="O20" s="187"/>
      <c r="P20" s="188">
        <v>0</v>
      </c>
      <c r="Q20" s="188"/>
      <c r="R20" s="188">
        <f>SUM(F20,H20,J20,L20,N20)</f>
        <v>3161487</v>
      </c>
      <c r="S20" s="187"/>
      <c r="T20" s="188">
        <v>-21320</v>
      </c>
      <c r="U20" s="187"/>
      <c r="V20" s="188">
        <f>SUM(R20,T20)</f>
        <v>3140167</v>
      </c>
    </row>
    <row r="21" spans="1:23" s="4" customFormat="1" ht="15" customHeight="1" x14ac:dyDescent="0.5">
      <c r="A21" s="4" t="s">
        <v>125</v>
      </c>
      <c r="C21" s="74"/>
      <c r="D21" s="189">
        <v>26</v>
      </c>
      <c r="E21" s="103"/>
      <c r="F21" s="188">
        <f>0</f>
        <v>0</v>
      </c>
      <c r="G21" s="185"/>
      <c r="H21" s="188">
        <f>0</f>
        <v>0</v>
      </c>
      <c r="I21" s="185"/>
      <c r="J21" s="188">
        <f>0</f>
        <v>0</v>
      </c>
      <c r="K21" s="185"/>
      <c r="L21" s="188">
        <f>0</f>
        <v>0</v>
      </c>
      <c r="M21" s="186"/>
      <c r="N21" s="188">
        <v>-62259</v>
      </c>
      <c r="O21" s="187"/>
      <c r="P21" s="188"/>
      <c r="Q21" s="188"/>
      <c r="R21" s="188">
        <f>SUM(F21,H21,J21,L21,N21)</f>
        <v>-62259</v>
      </c>
      <c r="S21" s="187"/>
      <c r="T21" s="188">
        <v>0</v>
      </c>
      <c r="U21" s="187"/>
      <c r="V21" s="188">
        <f>SUM(R21,T21)</f>
        <v>-62259</v>
      </c>
    </row>
    <row r="22" spans="1:23" s="4" customFormat="1" ht="15" customHeight="1" x14ac:dyDescent="0.5">
      <c r="A22" s="4" t="s">
        <v>102</v>
      </c>
      <c r="C22" s="74"/>
      <c r="D22" s="189"/>
      <c r="E22" s="103"/>
      <c r="F22" s="188"/>
      <c r="G22" s="187"/>
      <c r="H22" s="188"/>
      <c r="I22" s="187"/>
      <c r="J22" s="188"/>
      <c r="K22" s="187"/>
      <c r="L22" s="188"/>
      <c r="M22" s="187"/>
      <c r="N22" s="188"/>
      <c r="O22" s="187"/>
      <c r="P22" s="188"/>
      <c r="Q22" s="188"/>
      <c r="R22" s="188"/>
      <c r="S22" s="187"/>
      <c r="T22" s="188"/>
      <c r="U22" s="187"/>
      <c r="V22" s="188"/>
    </row>
    <row r="23" spans="1:23" s="4" customFormat="1" ht="15" customHeight="1" x14ac:dyDescent="0.5">
      <c r="B23" s="4" t="s">
        <v>116</v>
      </c>
      <c r="C23" s="74"/>
      <c r="D23" s="189"/>
      <c r="E23" s="103"/>
      <c r="F23" s="188">
        <f>0</f>
        <v>0</v>
      </c>
      <c r="G23" s="187"/>
      <c r="H23" s="188">
        <f>0</f>
        <v>0</v>
      </c>
      <c r="I23" s="187"/>
      <c r="J23" s="188">
        <f>0</f>
        <v>0</v>
      </c>
      <c r="K23" s="187"/>
      <c r="L23" s="188">
        <f>0</f>
        <v>0</v>
      </c>
      <c r="M23" s="187"/>
      <c r="N23" s="188">
        <v>-8868</v>
      </c>
      <c r="O23" s="187"/>
      <c r="P23" s="188">
        <f>0</f>
        <v>0</v>
      </c>
      <c r="Q23" s="188"/>
      <c r="R23" s="188">
        <f t="shared" ref="R23:R24" si="0">SUM(F23,H23,J23,L23,N23)</f>
        <v>-8868</v>
      </c>
      <c r="S23" s="187"/>
      <c r="T23" s="188">
        <f>'Comprehensive income 6 month'!G50</f>
        <v>-2078</v>
      </c>
      <c r="U23" s="187"/>
      <c r="V23" s="188">
        <f>SUM(R23,T23)</f>
        <v>-10946</v>
      </c>
    </row>
    <row r="24" spans="1:23" s="4" customFormat="1" ht="15" customHeight="1" x14ac:dyDescent="0.5">
      <c r="B24" s="4" t="s">
        <v>117</v>
      </c>
      <c r="C24" s="74"/>
      <c r="D24" s="189"/>
      <c r="E24" s="103"/>
      <c r="F24" s="188">
        <f>0</f>
        <v>0</v>
      </c>
      <c r="G24" s="187"/>
      <c r="H24" s="188">
        <f>0</f>
        <v>0</v>
      </c>
      <c r="I24" s="187"/>
      <c r="J24" s="188">
        <f>0</f>
        <v>0</v>
      </c>
      <c r="K24" s="187"/>
      <c r="L24" s="188">
        <f>0</f>
        <v>0</v>
      </c>
      <c r="M24" s="187"/>
      <c r="N24" s="188">
        <f>0</f>
        <v>0</v>
      </c>
      <c r="O24" s="187"/>
      <c r="P24" s="188">
        <f>0</f>
        <v>0</v>
      </c>
      <c r="Q24" s="188"/>
      <c r="R24" s="188">
        <f t="shared" si="0"/>
        <v>0</v>
      </c>
      <c r="S24" s="187"/>
      <c r="T24" s="188">
        <v>0</v>
      </c>
      <c r="U24" s="187"/>
      <c r="V24" s="188">
        <f>SUM(R24,T24)</f>
        <v>0</v>
      </c>
    </row>
    <row r="25" spans="1:23" s="4" customFormat="1" ht="15" customHeight="1" x14ac:dyDescent="0.5">
      <c r="B25" s="4" t="s">
        <v>110</v>
      </c>
      <c r="C25" s="74"/>
      <c r="D25" s="189"/>
      <c r="E25" s="103"/>
      <c r="F25" s="190">
        <f>SUM(F23:F24)</f>
        <v>0</v>
      </c>
      <c r="G25" s="187"/>
      <c r="H25" s="190">
        <f t="shared" ref="H25:V25" si="1">SUM(H23:H24)</f>
        <v>0</v>
      </c>
      <c r="I25" s="187"/>
      <c r="J25" s="190">
        <f t="shared" si="1"/>
        <v>0</v>
      </c>
      <c r="K25" s="187"/>
      <c r="L25" s="190">
        <f t="shared" si="1"/>
        <v>0</v>
      </c>
      <c r="M25" s="187"/>
      <c r="N25" s="190">
        <f t="shared" si="1"/>
        <v>-8868</v>
      </c>
      <c r="O25" s="187"/>
      <c r="P25" s="190">
        <f t="shared" si="1"/>
        <v>0</v>
      </c>
      <c r="Q25" s="190"/>
      <c r="R25" s="190">
        <f t="shared" si="1"/>
        <v>-8868</v>
      </c>
      <c r="S25" s="187"/>
      <c r="T25" s="190">
        <f t="shared" si="1"/>
        <v>-2078</v>
      </c>
      <c r="U25" s="187"/>
      <c r="V25" s="190">
        <f t="shared" si="1"/>
        <v>-10946</v>
      </c>
    </row>
    <row r="26" spans="1:23" s="4" customFormat="1" ht="15" customHeight="1" thickBot="1" x14ac:dyDescent="0.55000000000000004">
      <c r="A26" s="4" t="s">
        <v>208</v>
      </c>
      <c r="D26" s="58"/>
      <c r="F26" s="191">
        <f>SUM(F20:F20,F25)</f>
        <v>1245284</v>
      </c>
      <c r="G26" s="187"/>
      <c r="H26" s="191">
        <f>SUM(H20:H20,H25)</f>
        <v>577530</v>
      </c>
      <c r="I26" s="187"/>
      <c r="J26" s="191">
        <f>SUM(J20:J20,J25)</f>
        <v>-2289</v>
      </c>
      <c r="K26" s="187"/>
      <c r="L26" s="191">
        <f>SUM(L20:L20,L25)</f>
        <v>122200</v>
      </c>
      <c r="M26" s="187"/>
      <c r="N26" s="191">
        <f>SUM(N20:N20,N25,N21)</f>
        <v>1147635</v>
      </c>
      <c r="O26" s="187"/>
      <c r="P26" s="192" t="e">
        <f>SUM(P20,#REF!,#REF!,#REF!,P25)</f>
        <v>#REF!</v>
      </c>
      <c r="Q26" s="192"/>
      <c r="R26" s="191">
        <f>SUM(R20:R20,R25,R21)</f>
        <v>3090360</v>
      </c>
      <c r="S26" s="187"/>
      <c r="T26" s="191">
        <f>SUM(T20:T20,T25)</f>
        <v>-23398</v>
      </c>
      <c r="U26" s="187"/>
      <c r="V26" s="191">
        <f>SUM(V20:V20,V25,V21)</f>
        <v>3066962</v>
      </c>
      <c r="W26" s="103">
        <f>V26-'Financial position'!H104</f>
        <v>0</v>
      </c>
    </row>
    <row r="27" spans="1:23" s="4" customFormat="1" ht="15" customHeight="1" thickTop="1" x14ac:dyDescent="0.5">
      <c r="D27" s="58"/>
      <c r="F27" s="193"/>
      <c r="G27" s="194"/>
      <c r="H27" s="193"/>
      <c r="I27" s="194"/>
      <c r="J27" s="194"/>
      <c r="K27" s="194"/>
      <c r="L27" s="193"/>
      <c r="M27" s="195"/>
      <c r="N27" s="94"/>
      <c r="O27" s="195"/>
      <c r="P27" s="193"/>
      <c r="Q27" s="195"/>
      <c r="R27" s="94"/>
      <c r="S27" s="195"/>
      <c r="T27" s="196"/>
      <c r="U27" s="195"/>
      <c r="V27" s="94"/>
    </row>
    <row r="28" spans="1:23" s="4" customFormat="1" ht="15" customHeight="1" x14ac:dyDescent="0.5">
      <c r="A28" s="4" t="s">
        <v>183</v>
      </c>
      <c r="C28" s="74"/>
      <c r="D28" s="189"/>
      <c r="E28" s="103"/>
      <c r="F28" s="188">
        <v>1245284</v>
      </c>
      <c r="G28" s="187"/>
      <c r="H28" s="188">
        <v>577530</v>
      </c>
      <c r="I28" s="187"/>
      <c r="J28" s="188">
        <f>0</f>
        <v>0</v>
      </c>
      <c r="K28" s="187"/>
      <c r="L28" s="188">
        <v>113200</v>
      </c>
      <c r="M28" s="187"/>
      <c r="N28" s="188">
        <v>1202870</v>
      </c>
      <c r="O28" s="197"/>
      <c r="P28" s="198">
        <v>0</v>
      </c>
      <c r="Q28" s="197"/>
      <c r="R28" s="188">
        <f>SUM(F28,H28,J28,L28,N28)</f>
        <v>3138884</v>
      </c>
      <c r="S28" s="197"/>
      <c r="T28" s="188">
        <v>-18469</v>
      </c>
      <c r="U28" s="197"/>
      <c r="V28" s="199">
        <f>SUM(R28,T28)</f>
        <v>3120415</v>
      </c>
    </row>
    <row r="29" spans="1:23" s="4" customFormat="1" ht="15" customHeight="1" x14ac:dyDescent="0.5">
      <c r="A29" s="4" t="s">
        <v>180</v>
      </c>
      <c r="C29" s="74"/>
      <c r="D29" s="189"/>
      <c r="E29" s="103"/>
      <c r="F29" s="198">
        <v>0</v>
      </c>
      <c r="G29" s="200"/>
      <c r="H29" s="198">
        <v>0</v>
      </c>
      <c r="I29" s="193"/>
      <c r="J29" s="201">
        <f>0</f>
        <v>0</v>
      </c>
      <c r="K29" s="193"/>
      <c r="L29" s="198">
        <v>0</v>
      </c>
      <c r="M29" s="202"/>
      <c r="N29" s="198">
        <v>0</v>
      </c>
      <c r="O29" s="197"/>
      <c r="P29" s="198">
        <v>0</v>
      </c>
      <c r="Q29" s="197"/>
      <c r="R29" s="188">
        <f t="shared" ref="R29:R34" si="2">SUM(F29,H29,J29,L29,N29)</f>
        <v>0</v>
      </c>
      <c r="S29" s="197"/>
      <c r="T29" s="188">
        <v>2400</v>
      </c>
      <c r="U29" s="197"/>
      <c r="V29" s="199">
        <f>SUM(R29,T29)</f>
        <v>2400</v>
      </c>
    </row>
    <row r="30" spans="1:23" s="4" customFormat="1" ht="15" customHeight="1" x14ac:dyDescent="0.5">
      <c r="A30" s="4" t="s">
        <v>125</v>
      </c>
      <c r="C30" s="74"/>
      <c r="D30" s="189">
        <v>26</v>
      </c>
      <c r="E30" s="103"/>
      <c r="F30" s="198">
        <v>0</v>
      </c>
      <c r="G30" s="193"/>
      <c r="H30" s="198">
        <v>0</v>
      </c>
      <c r="I30" s="193"/>
      <c r="J30" s="201">
        <f>0</f>
        <v>0</v>
      </c>
      <c r="K30" s="193"/>
      <c r="L30" s="198">
        <v>0</v>
      </c>
      <c r="M30" s="193"/>
      <c r="N30" s="188">
        <v>-136981</v>
      </c>
      <c r="O30" s="58"/>
      <c r="P30" s="198">
        <v>0</v>
      </c>
      <c r="Q30" s="58"/>
      <c r="R30" s="188">
        <f t="shared" si="2"/>
        <v>-136981</v>
      </c>
      <c r="S30" s="58"/>
      <c r="T30" s="198">
        <v>0</v>
      </c>
      <c r="U30" s="58"/>
      <c r="V30" s="103">
        <f>SUM(R30,T30)</f>
        <v>-136981</v>
      </c>
    </row>
    <row r="31" spans="1:23" s="4" customFormat="1" ht="15" customHeight="1" x14ac:dyDescent="0.5">
      <c r="A31" s="4" t="s">
        <v>189</v>
      </c>
      <c r="C31" s="74"/>
      <c r="D31" s="183"/>
      <c r="E31" s="103"/>
      <c r="F31" s="198">
        <v>0</v>
      </c>
      <c r="G31" s="193"/>
      <c r="H31" s="198">
        <v>0</v>
      </c>
      <c r="I31" s="193"/>
      <c r="J31" s="188">
        <v>-1639</v>
      </c>
      <c r="K31" s="193"/>
      <c r="L31" s="198">
        <v>0</v>
      </c>
      <c r="M31" s="193"/>
      <c r="N31" s="198">
        <v>0</v>
      </c>
      <c r="O31" s="58"/>
      <c r="P31" s="198"/>
      <c r="Q31" s="58"/>
      <c r="R31" s="188">
        <f t="shared" si="2"/>
        <v>-1639</v>
      </c>
      <c r="S31" s="58"/>
      <c r="T31" s="188">
        <v>1639</v>
      </c>
      <c r="U31" s="58"/>
      <c r="V31" s="103">
        <f>SUM(R31,T31)</f>
        <v>0</v>
      </c>
    </row>
    <row r="32" spans="1:23" s="4" customFormat="1" ht="15" customHeight="1" x14ac:dyDescent="0.5">
      <c r="A32" s="4" t="s">
        <v>102</v>
      </c>
      <c r="C32" s="74"/>
      <c r="D32" s="183"/>
      <c r="E32" s="103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s="4" customFormat="1" ht="15" customHeight="1" x14ac:dyDescent="0.5">
      <c r="B33" s="4" t="s">
        <v>116</v>
      </c>
      <c r="C33" s="74"/>
      <c r="D33" s="183"/>
      <c r="E33" s="103"/>
      <c r="F33" s="198">
        <v>0</v>
      </c>
      <c r="G33" s="203"/>
      <c r="H33" s="198">
        <v>0</v>
      </c>
      <c r="I33" s="204"/>
      <c r="J33" s="205">
        <f>0</f>
        <v>0</v>
      </c>
      <c r="K33" s="204"/>
      <c r="L33" s="198">
        <v>0</v>
      </c>
      <c r="M33" s="206"/>
      <c r="N33" s="187">
        <f>'Comprehensive income 6 month'!I49</f>
        <v>120164</v>
      </c>
      <c r="O33" s="206"/>
      <c r="P33" s="198">
        <v>0</v>
      </c>
      <c r="Q33" s="206"/>
      <c r="R33" s="188">
        <f t="shared" si="2"/>
        <v>120164</v>
      </c>
      <c r="S33" s="206"/>
      <c r="T33" s="103">
        <f>'Comprehensive income 6 month'!I50</f>
        <v>-5343</v>
      </c>
      <c r="U33" s="206"/>
      <c r="V33" s="199">
        <f>SUM(R33,T33)</f>
        <v>114821</v>
      </c>
    </row>
    <row r="34" spans="1:22" s="4" customFormat="1" ht="15" customHeight="1" x14ac:dyDescent="0.5">
      <c r="B34" s="4" t="s">
        <v>117</v>
      </c>
      <c r="C34" s="74"/>
      <c r="D34" s="183"/>
      <c r="E34" s="103"/>
      <c r="F34" s="207">
        <v>0</v>
      </c>
      <c r="G34" s="203"/>
      <c r="H34" s="207">
        <v>0</v>
      </c>
      <c r="I34" s="204"/>
      <c r="J34" s="208">
        <f>0</f>
        <v>0</v>
      </c>
      <c r="K34" s="204"/>
      <c r="L34" s="207">
        <v>0</v>
      </c>
      <c r="M34" s="206"/>
      <c r="N34" s="209">
        <v>0</v>
      </c>
      <c r="O34" s="206"/>
      <c r="P34" s="207">
        <v>0</v>
      </c>
      <c r="Q34" s="206"/>
      <c r="R34" s="188">
        <f t="shared" si="2"/>
        <v>0</v>
      </c>
      <c r="S34" s="206"/>
      <c r="T34" s="207">
        <v>0</v>
      </c>
      <c r="U34" s="206"/>
      <c r="V34" s="193">
        <f>SUM(R34,T34)</f>
        <v>0</v>
      </c>
    </row>
    <row r="35" spans="1:22" s="4" customFormat="1" ht="15" customHeight="1" x14ac:dyDescent="0.5">
      <c r="B35" s="4" t="s">
        <v>110</v>
      </c>
      <c r="C35" s="74"/>
      <c r="D35" s="183"/>
      <c r="E35" s="103"/>
      <c r="F35" s="198">
        <v>0</v>
      </c>
      <c r="G35" s="203"/>
      <c r="H35" s="198">
        <v>0</v>
      </c>
      <c r="I35" s="204"/>
      <c r="J35" s="198">
        <v>0</v>
      </c>
      <c r="K35" s="204"/>
      <c r="L35" s="198">
        <v>0</v>
      </c>
      <c r="M35" s="206"/>
      <c r="N35" s="198">
        <f>SUM(N33:N34)</f>
        <v>120164</v>
      </c>
      <c r="O35" s="206"/>
      <c r="P35" s="198">
        <v>0</v>
      </c>
      <c r="Q35" s="206"/>
      <c r="R35" s="210">
        <f>SUM(R33:R34)</f>
        <v>120164</v>
      </c>
      <c r="S35" s="206"/>
      <c r="T35" s="211">
        <f>SUM(T33:T34)</f>
        <v>-5343</v>
      </c>
      <c r="U35" s="206"/>
      <c r="V35" s="210">
        <f>SUM(R35,T35)</f>
        <v>114821</v>
      </c>
    </row>
    <row r="36" spans="1:22" s="4" customFormat="1" ht="15" customHeight="1" thickBot="1" x14ac:dyDescent="0.55000000000000004">
      <c r="A36" s="4" t="s">
        <v>184</v>
      </c>
      <c r="D36" s="5"/>
      <c r="F36" s="212">
        <f>F35+F28+F30+F29</f>
        <v>1245284</v>
      </c>
      <c r="G36" s="200"/>
      <c r="H36" s="212">
        <f>H35+H28+H30+H29</f>
        <v>577530</v>
      </c>
      <c r="I36" s="200"/>
      <c r="J36" s="213">
        <f>J35+J28+J30+J29+J31</f>
        <v>-1639</v>
      </c>
      <c r="K36" s="200"/>
      <c r="L36" s="212">
        <f>L35+L28+L30+L29</f>
        <v>113200</v>
      </c>
      <c r="M36" s="197"/>
      <c r="N36" s="212">
        <f>N35+N28+N30+N29</f>
        <v>1186053</v>
      </c>
      <c r="O36" s="197"/>
      <c r="P36" s="214">
        <f>P35+P28+P30+P29</f>
        <v>0</v>
      </c>
      <c r="Q36" s="197"/>
      <c r="R36" s="212">
        <f>R35+R28+R30+R29+R31</f>
        <v>3120428</v>
      </c>
      <c r="S36" s="197"/>
      <c r="T36" s="215">
        <f>T35+T28+T30+T29+T31</f>
        <v>-19773</v>
      </c>
      <c r="U36" s="197"/>
      <c r="V36" s="82">
        <f>V35+V28+V30+V29</f>
        <v>3100655</v>
      </c>
    </row>
    <row r="37" spans="1:22" s="4" customFormat="1" ht="15" customHeight="1" thickTop="1" x14ac:dyDescent="0.5">
      <c r="D37" s="5"/>
    </row>
  </sheetData>
  <mergeCells count="13">
    <mergeCell ref="D19:E19"/>
    <mergeCell ref="A3:V3"/>
    <mergeCell ref="F14:V14"/>
    <mergeCell ref="A4:V4"/>
    <mergeCell ref="A5:V5"/>
    <mergeCell ref="A6:V6"/>
    <mergeCell ref="A9:V9"/>
    <mergeCell ref="A10:V10"/>
    <mergeCell ref="A11:V11"/>
    <mergeCell ref="A12:V12"/>
    <mergeCell ref="F16:R16"/>
    <mergeCell ref="L17:N17"/>
    <mergeCell ref="F15:V15"/>
  </mergeCells>
  <phoneticPr fontId="7" type="noConversion"/>
  <pageMargins left="0.70866141732283472" right="0.59055118110236227" top="0.98425196850393704" bottom="0.78740157480314965" header="0.51181102362204722" footer="0.59055118110236227"/>
  <pageSetup paperSize="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7"/>
  <sheetViews>
    <sheetView view="pageBreakPreview" zoomScale="130" zoomScaleNormal="150" zoomScaleSheetLayoutView="130" workbookViewId="0">
      <selection activeCell="C1" sqref="C1"/>
    </sheetView>
  </sheetViews>
  <sheetFormatPr defaultColWidth="9.140625" defaultRowHeight="21.95" customHeight="1" x14ac:dyDescent="0.5"/>
  <cols>
    <col min="1" max="2" width="1.85546875" style="6" customWidth="1"/>
    <col min="3" max="3" width="50.140625" style="6" customWidth="1"/>
    <col min="4" max="4" width="6.140625" style="6" customWidth="1"/>
    <col min="5" max="5" width="1.42578125" style="6" customWidth="1"/>
    <col min="6" max="6" width="14.5703125" style="6" customWidth="1"/>
    <col min="7" max="7" width="0.85546875" style="6" customWidth="1"/>
    <col min="8" max="8" width="14.5703125" style="6" customWidth="1"/>
    <col min="9" max="9" width="0.85546875" style="6" customWidth="1"/>
    <col min="10" max="10" width="14.5703125" style="6" customWidth="1"/>
    <col min="11" max="11" width="0.85546875" style="6" customWidth="1"/>
    <col min="12" max="12" width="14.5703125" style="6" customWidth="1"/>
    <col min="13" max="13" width="1.140625" style="6" customWidth="1"/>
    <col min="14" max="14" width="14.5703125" style="6" customWidth="1"/>
    <col min="15" max="15" width="10.140625" style="6" bestFit="1" customWidth="1"/>
    <col min="16" max="16384" width="9.140625" style="6"/>
  </cols>
  <sheetData>
    <row r="1" spans="1:15" s="35" customFormat="1" ht="21.95" customHeight="1" x14ac:dyDescent="0.5">
      <c r="L1" s="36" t="s">
        <v>103</v>
      </c>
    </row>
    <row r="2" spans="1:15" s="35" customFormat="1" ht="21.95" customHeight="1" x14ac:dyDescent="0.5">
      <c r="L2" s="36" t="s">
        <v>104</v>
      </c>
    </row>
    <row r="3" spans="1:15" s="5" customFormat="1" ht="21.95" customHeight="1" x14ac:dyDescent="0.5">
      <c r="A3" s="279" t="s">
        <v>162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</row>
    <row r="4" spans="1:15" s="22" customFormat="1" ht="21.95" customHeight="1" x14ac:dyDescent="0.5">
      <c r="A4" s="280" t="s">
        <v>47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1"/>
    </row>
    <row r="5" spans="1:15" s="22" customFormat="1" ht="21.95" customHeight="1" x14ac:dyDescent="0.5">
      <c r="A5" s="280" t="s">
        <v>73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  <c r="M5" s="280"/>
      <c r="N5" s="280"/>
      <c r="O5" s="21"/>
    </row>
    <row r="6" spans="1:15" s="22" customFormat="1" ht="21.95" customHeight="1" x14ac:dyDescent="0.5">
      <c r="A6" s="280" t="str">
        <f>'Statements of changes (Cont.)'!A12:V12</f>
        <v>FOR THE SIX-MONTH PERIOD ENDED JUNE 30, 2024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80"/>
      <c r="N6" s="280"/>
    </row>
    <row r="7" spans="1:15" s="218" customFormat="1" ht="15" customHeight="1" x14ac:dyDescent="0.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</row>
    <row r="8" spans="1:15" s="4" customFormat="1" ht="15" customHeight="1" x14ac:dyDescent="0.5">
      <c r="F8" s="278" t="s">
        <v>111</v>
      </c>
      <c r="G8" s="278"/>
      <c r="H8" s="278"/>
      <c r="I8" s="278"/>
      <c r="J8" s="278"/>
      <c r="K8" s="278"/>
      <c r="L8" s="278"/>
      <c r="M8" s="278"/>
      <c r="N8" s="278"/>
    </row>
    <row r="9" spans="1:15" s="4" customFormat="1" ht="15" customHeight="1" x14ac:dyDescent="0.5">
      <c r="F9" s="275" t="s">
        <v>96</v>
      </c>
      <c r="G9" s="275"/>
      <c r="H9" s="275"/>
      <c r="I9" s="275"/>
      <c r="J9" s="275"/>
      <c r="K9" s="275"/>
      <c r="L9" s="275"/>
      <c r="M9" s="275"/>
      <c r="N9" s="275"/>
    </row>
    <row r="10" spans="1:15" s="4" customFormat="1" ht="15" customHeight="1" x14ac:dyDescent="0.5">
      <c r="A10" s="216"/>
      <c r="B10" s="216"/>
      <c r="C10" s="216"/>
      <c r="D10" s="5"/>
      <c r="E10" s="5"/>
      <c r="F10" s="5" t="s">
        <v>20</v>
      </c>
      <c r="G10" s="5"/>
      <c r="H10" s="5" t="s">
        <v>30</v>
      </c>
      <c r="J10" s="278" t="s">
        <v>22</v>
      </c>
      <c r="K10" s="278"/>
      <c r="L10" s="278"/>
      <c r="N10" s="5" t="s">
        <v>21</v>
      </c>
    </row>
    <row r="11" spans="1:15" s="4" customFormat="1" ht="15" customHeight="1" x14ac:dyDescent="0.5">
      <c r="A11" s="216"/>
      <c r="B11" s="216"/>
      <c r="C11" s="216"/>
      <c r="F11" s="5" t="s">
        <v>40</v>
      </c>
      <c r="G11" s="216"/>
      <c r="H11" s="5" t="s">
        <v>31</v>
      </c>
      <c r="J11" s="5" t="s">
        <v>36</v>
      </c>
      <c r="K11" s="5"/>
      <c r="L11" s="5" t="s">
        <v>34</v>
      </c>
      <c r="N11" s="5"/>
    </row>
    <row r="12" spans="1:15" s="4" customFormat="1" ht="15" customHeight="1" x14ac:dyDescent="0.5">
      <c r="D12" s="58" t="s">
        <v>1</v>
      </c>
      <c r="E12" s="58"/>
      <c r="F12" s="59" t="s">
        <v>41</v>
      </c>
      <c r="G12" s="216"/>
      <c r="H12" s="217"/>
      <c r="I12" s="104"/>
      <c r="J12" s="59" t="s">
        <v>37</v>
      </c>
      <c r="K12" s="5"/>
      <c r="L12" s="217"/>
      <c r="N12" s="59"/>
    </row>
    <row r="13" spans="1:15" s="4" customFormat="1" ht="15" customHeight="1" x14ac:dyDescent="0.5">
      <c r="A13" s="4" t="s">
        <v>207</v>
      </c>
      <c r="C13" s="74"/>
      <c r="D13" s="219"/>
      <c r="E13" s="219"/>
      <c r="F13" s="220">
        <v>1245284</v>
      </c>
      <c r="G13" s="94"/>
      <c r="H13" s="220">
        <v>577530</v>
      </c>
      <c r="I13" s="221"/>
      <c r="J13" s="220">
        <v>122200</v>
      </c>
      <c r="K13" s="221"/>
      <c r="L13" s="220">
        <v>1275863</v>
      </c>
      <c r="M13" s="187"/>
      <c r="N13" s="188">
        <f>SUM(F13:L13)</f>
        <v>3220877</v>
      </c>
    </row>
    <row r="14" spans="1:15" s="4" customFormat="1" ht="15" customHeight="1" x14ac:dyDescent="0.5">
      <c r="A14" s="4" t="s">
        <v>125</v>
      </c>
      <c r="C14" s="74"/>
      <c r="D14" s="219">
        <v>26</v>
      </c>
      <c r="E14" s="219"/>
      <c r="F14" s="188">
        <f>0</f>
        <v>0</v>
      </c>
      <c r="G14" s="187"/>
      <c r="H14" s="188">
        <f>0</f>
        <v>0</v>
      </c>
      <c r="I14" s="187"/>
      <c r="J14" s="188">
        <f>0</f>
        <v>0</v>
      </c>
      <c r="K14" s="187"/>
      <c r="L14" s="188">
        <v>-62259</v>
      </c>
      <c r="M14" s="187"/>
      <c r="N14" s="188">
        <f>SUM(F14:L14)</f>
        <v>-62259</v>
      </c>
    </row>
    <row r="15" spans="1:15" s="4" customFormat="1" ht="15" customHeight="1" x14ac:dyDescent="0.5">
      <c r="A15" s="4" t="s">
        <v>102</v>
      </c>
      <c r="D15" s="222"/>
      <c r="E15" s="222"/>
      <c r="F15" s="223"/>
      <c r="G15" s="223"/>
      <c r="H15" s="223"/>
      <c r="I15" s="223"/>
      <c r="J15" s="223"/>
      <c r="K15" s="223"/>
      <c r="L15" s="224"/>
      <c r="M15" s="223"/>
      <c r="N15" s="188"/>
    </row>
    <row r="16" spans="1:15" s="4" customFormat="1" ht="15" customHeight="1" x14ac:dyDescent="0.5">
      <c r="B16" s="4" t="s">
        <v>116</v>
      </c>
      <c r="D16" s="222"/>
      <c r="E16" s="222"/>
      <c r="F16" s="188">
        <v>0</v>
      </c>
      <c r="G16" s="187"/>
      <c r="H16" s="188">
        <v>0</v>
      </c>
      <c r="I16" s="187"/>
      <c r="J16" s="188">
        <v>0</v>
      </c>
      <c r="K16" s="187"/>
      <c r="L16" s="225">
        <v>-4756</v>
      </c>
      <c r="M16" s="226"/>
      <c r="N16" s="225">
        <f>SUM(F16:L16)</f>
        <v>-4756</v>
      </c>
    </row>
    <row r="17" spans="1:15" s="4" customFormat="1" ht="15" customHeight="1" x14ac:dyDescent="0.5">
      <c r="B17" s="4" t="s">
        <v>117</v>
      </c>
      <c r="D17" s="222"/>
      <c r="E17" s="222"/>
      <c r="F17" s="188">
        <v>0</v>
      </c>
      <c r="G17" s="187"/>
      <c r="H17" s="188">
        <v>0</v>
      </c>
      <c r="I17" s="187"/>
      <c r="J17" s="188">
        <v>0</v>
      </c>
      <c r="K17" s="187"/>
      <c r="L17" s="188">
        <v>0</v>
      </c>
      <c r="M17" s="187"/>
      <c r="N17" s="188">
        <f>SUM(F17:L17)</f>
        <v>0</v>
      </c>
    </row>
    <row r="18" spans="1:15" s="4" customFormat="1" ht="15" customHeight="1" x14ac:dyDescent="0.5">
      <c r="B18" s="4" t="s">
        <v>110</v>
      </c>
      <c r="D18" s="222"/>
      <c r="E18" s="222"/>
      <c r="F18" s="190">
        <f>SUM(F16:F17)</f>
        <v>0</v>
      </c>
      <c r="G18" s="187"/>
      <c r="H18" s="190">
        <f>SUM(H16:H17)</f>
        <v>0</v>
      </c>
      <c r="I18" s="187"/>
      <c r="J18" s="190">
        <f>SUM(J16:J17)</f>
        <v>0</v>
      </c>
      <c r="K18" s="187"/>
      <c r="L18" s="190">
        <f>SUM(L16:L17)</f>
        <v>-4756</v>
      </c>
      <c r="M18" s="187"/>
      <c r="N18" s="190">
        <f>SUM(N16:N17)</f>
        <v>-4756</v>
      </c>
    </row>
    <row r="19" spans="1:15" s="4" customFormat="1" ht="15" customHeight="1" thickBot="1" x14ac:dyDescent="0.55000000000000004">
      <c r="A19" s="4" t="s">
        <v>208</v>
      </c>
      <c r="F19" s="192">
        <f>SUM(F18,F14,F13)</f>
        <v>1245284</v>
      </c>
      <c r="G19" s="187"/>
      <c r="H19" s="192">
        <f t="shared" ref="H19:L19" si="0">SUM(H18,H14,H13)</f>
        <v>577530</v>
      </c>
      <c r="I19" s="187"/>
      <c r="J19" s="192">
        <f t="shared" si="0"/>
        <v>122200</v>
      </c>
      <c r="K19" s="187"/>
      <c r="L19" s="192">
        <f t="shared" si="0"/>
        <v>1208848</v>
      </c>
      <c r="M19" s="187"/>
      <c r="N19" s="192">
        <f>SUM(N13:N14,N18)</f>
        <v>3153862</v>
      </c>
      <c r="O19" s="104">
        <f>N19-'Financial position'!L104</f>
        <v>0</v>
      </c>
    </row>
    <row r="20" spans="1:15" s="4" customFormat="1" ht="15" customHeight="1" thickTop="1" x14ac:dyDescent="0.5">
      <c r="F20" s="115"/>
      <c r="G20" s="227"/>
      <c r="H20" s="115"/>
      <c r="I20" s="227"/>
      <c r="J20" s="115"/>
      <c r="K20" s="227"/>
      <c r="L20" s="115"/>
      <c r="M20" s="228"/>
      <c r="N20" s="115"/>
    </row>
    <row r="21" spans="1:15" s="4" customFormat="1" ht="15" customHeight="1" x14ac:dyDescent="0.5">
      <c r="A21" s="4" t="s">
        <v>183</v>
      </c>
      <c r="C21" s="74"/>
      <c r="D21" s="219"/>
      <c r="E21" s="219"/>
      <c r="F21" s="229">
        <v>1245284</v>
      </c>
      <c r="G21" s="72"/>
      <c r="H21" s="229">
        <v>577530</v>
      </c>
      <c r="I21" s="72"/>
      <c r="J21" s="188">
        <v>113200</v>
      </c>
      <c r="K21" s="187"/>
      <c r="L21" s="188">
        <v>1242046</v>
      </c>
      <c r="M21" s="72"/>
      <c r="N21" s="188">
        <f>SUM(F21:L21)</f>
        <v>3178060</v>
      </c>
    </row>
    <row r="22" spans="1:15" s="4" customFormat="1" ht="15" customHeight="1" x14ac:dyDescent="0.5">
      <c r="A22" s="4" t="s">
        <v>125</v>
      </c>
      <c r="C22" s="74"/>
      <c r="D22" s="219">
        <v>26</v>
      </c>
      <c r="E22" s="219"/>
      <c r="F22" s="230">
        <v>0</v>
      </c>
      <c r="G22" s="72"/>
      <c r="H22" s="230">
        <v>0</v>
      </c>
      <c r="I22" s="72"/>
      <c r="J22" s="230">
        <v>0</v>
      </c>
      <c r="K22" s="72"/>
      <c r="L22" s="188">
        <v>-136981</v>
      </c>
      <c r="M22" s="72"/>
      <c r="N22" s="188">
        <f>SUM(F22:L22)</f>
        <v>-136981</v>
      </c>
    </row>
    <row r="23" spans="1:15" s="4" customFormat="1" ht="15" customHeight="1" x14ac:dyDescent="0.5">
      <c r="A23" s="4" t="s">
        <v>102</v>
      </c>
      <c r="D23" s="222"/>
      <c r="E23" s="222"/>
      <c r="N23" s="231"/>
    </row>
    <row r="24" spans="1:15" s="4" customFormat="1" ht="15" customHeight="1" x14ac:dyDescent="0.5">
      <c r="B24" s="4" t="s">
        <v>116</v>
      </c>
      <c r="D24" s="222"/>
      <c r="E24" s="222"/>
      <c r="F24" s="230">
        <v>0</v>
      </c>
      <c r="G24" s="232"/>
      <c r="H24" s="230">
        <v>0</v>
      </c>
      <c r="I24" s="232"/>
      <c r="J24" s="230">
        <v>0</v>
      </c>
      <c r="K24" s="228"/>
      <c r="L24" s="188">
        <f>'Comprehensive income 6 month'!M26</f>
        <v>136426</v>
      </c>
      <c r="M24" s="228"/>
      <c r="N24" s="188">
        <f>SUM(F24:L24)</f>
        <v>136426</v>
      </c>
    </row>
    <row r="25" spans="1:15" s="4" customFormat="1" ht="15" customHeight="1" x14ac:dyDescent="0.5">
      <c r="B25" s="4" t="s">
        <v>117</v>
      </c>
      <c r="D25" s="222"/>
      <c r="E25" s="222"/>
      <c r="F25" s="233">
        <v>0</v>
      </c>
      <c r="G25" s="232"/>
      <c r="H25" s="233">
        <v>0</v>
      </c>
      <c r="I25" s="232"/>
      <c r="J25" s="233">
        <v>0</v>
      </c>
      <c r="K25" s="228"/>
      <c r="L25" s="234">
        <v>0</v>
      </c>
      <c r="M25" s="228"/>
      <c r="N25" s="188">
        <f>SUM(F25:L25)</f>
        <v>0</v>
      </c>
    </row>
    <row r="26" spans="1:15" s="4" customFormat="1" ht="15" customHeight="1" x14ac:dyDescent="0.5">
      <c r="B26" s="4" t="s">
        <v>110</v>
      </c>
      <c r="D26" s="222"/>
      <c r="E26" s="222"/>
      <c r="F26" s="235">
        <v>0</v>
      </c>
      <c r="G26" s="236"/>
      <c r="H26" s="235">
        <v>0</v>
      </c>
      <c r="I26" s="236"/>
      <c r="J26" s="235">
        <v>0</v>
      </c>
      <c r="K26" s="237"/>
      <c r="L26" s="190">
        <f>SUM(L24:L25)</f>
        <v>136426</v>
      </c>
      <c r="M26" s="237"/>
      <c r="N26" s="238">
        <f>SUM(N24:N25)</f>
        <v>136426</v>
      </c>
    </row>
    <row r="27" spans="1:15" s="4" customFormat="1" ht="15" customHeight="1" thickBot="1" x14ac:dyDescent="0.55000000000000004">
      <c r="A27" s="4" t="s">
        <v>184</v>
      </c>
      <c r="F27" s="213">
        <f>F21+F22+F26</f>
        <v>1245284</v>
      </c>
      <c r="G27" s="237"/>
      <c r="H27" s="213">
        <f>H21+H22+H26</f>
        <v>577530</v>
      </c>
      <c r="I27" s="237"/>
      <c r="J27" s="213">
        <f>J21+J22+J26</f>
        <v>113200</v>
      </c>
      <c r="K27" s="237"/>
      <c r="L27" s="192">
        <f>L21+L22+L26</f>
        <v>1241491</v>
      </c>
      <c r="M27" s="237"/>
      <c r="N27" s="213">
        <f>N21+N22+N26</f>
        <v>3177505</v>
      </c>
    </row>
    <row r="28" spans="1:15" s="4" customFormat="1" ht="15" customHeight="1" thickTop="1" x14ac:dyDescent="0.5">
      <c r="F28" s="72"/>
      <c r="G28" s="72"/>
      <c r="H28" s="72"/>
      <c r="I28" s="72"/>
      <c r="J28" s="72"/>
      <c r="K28" s="72"/>
      <c r="L28" s="72"/>
      <c r="M28" s="72"/>
      <c r="N28" s="72"/>
    </row>
    <row r="29" spans="1:15" ht="21.95" customHeight="1" x14ac:dyDescent="0.5">
      <c r="I29" s="14"/>
      <c r="J29" s="14"/>
    </row>
    <row r="30" spans="1:15" ht="21.95" customHeight="1" x14ac:dyDescent="0.5">
      <c r="I30" s="14"/>
      <c r="J30" s="14"/>
    </row>
    <row r="31" spans="1:15" ht="21.95" customHeight="1" x14ac:dyDescent="0.5">
      <c r="D31" s="16"/>
      <c r="E31" s="16"/>
      <c r="F31" s="16"/>
      <c r="G31" s="16"/>
      <c r="H31" s="16"/>
      <c r="I31" s="17"/>
      <c r="J31" s="17"/>
    </row>
    <row r="32" spans="1:15" ht="21.95" customHeight="1" x14ac:dyDescent="0.5">
      <c r="I32" s="8"/>
      <c r="J32" s="8"/>
    </row>
    <row r="33" spans="1:10" ht="21.95" customHeight="1" x14ac:dyDescent="0.5">
      <c r="I33" s="17"/>
      <c r="J33" s="17"/>
    </row>
    <row r="34" spans="1:10" ht="21.95" customHeight="1" x14ac:dyDescent="0.5">
      <c r="I34" s="17"/>
      <c r="J34" s="17"/>
    </row>
    <row r="35" spans="1:10" ht="21.95" customHeight="1" x14ac:dyDescent="0.5">
      <c r="I35" s="14"/>
      <c r="J35" s="14"/>
    </row>
    <row r="36" spans="1:10" ht="21.95" customHeight="1" x14ac:dyDescent="0.5">
      <c r="B36" s="16"/>
      <c r="C36" s="16"/>
      <c r="I36" s="14"/>
      <c r="J36" s="14"/>
    </row>
    <row r="37" spans="1:10" ht="21.95" customHeight="1" x14ac:dyDescent="0.5">
      <c r="I37" s="14"/>
      <c r="J37" s="14"/>
    </row>
    <row r="38" spans="1:10" ht="21.95" customHeight="1" x14ac:dyDescent="0.5">
      <c r="I38" s="14"/>
      <c r="J38" s="14"/>
    </row>
    <row r="39" spans="1:10" ht="21.95" customHeight="1" x14ac:dyDescent="0.5">
      <c r="I39" s="14"/>
      <c r="J39" s="14"/>
    </row>
    <row r="40" spans="1:10" ht="21.95" customHeight="1" x14ac:dyDescent="0.5">
      <c r="I40" s="14"/>
      <c r="J40" s="14"/>
    </row>
    <row r="41" spans="1:10" ht="21.95" customHeight="1" x14ac:dyDescent="0.5">
      <c r="I41" s="14"/>
      <c r="J41" s="14"/>
    </row>
    <row r="42" spans="1:10" ht="21.95" customHeight="1" x14ac:dyDescent="0.5">
      <c r="I42" s="14"/>
      <c r="J42" s="14"/>
    </row>
    <row r="43" spans="1:10" ht="21.95" customHeight="1" x14ac:dyDescent="0.5">
      <c r="I43" s="14"/>
      <c r="J43" s="14"/>
    </row>
    <row r="44" spans="1:10" ht="21.95" customHeight="1" x14ac:dyDescent="0.5">
      <c r="I44" s="14"/>
      <c r="J44" s="14"/>
    </row>
    <row r="47" spans="1:10" ht="21.95" customHeight="1" x14ac:dyDescent="0.5">
      <c r="A47" s="16"/>
      <c r="B47" s="16"/>
      <c r="C47" s="16"/>
    </row>
  </sheetData>
  <mergeCells count="7">
    <mergeCell ref="A3:N3"/>
    <mergeCell ref="A4:N4"/>
    <mergeCell ref="A5:N5"/>
    <mergeCell ref="A6:N6"/>
    <mergeCell ref="J10:L10"/>
    <mergeCell ref="F9:N9"/>
    <mergeCell ref="F8:N8"/>
  </mergeCells>
  <phoneticPr fontId="7" type="noConversion"/>
  <pageMargins left="0.98425196850393704" right="0.78740157480314965" top="0.98425196850393704" bottom="0.78740157480314965" header="0.51181102362204722" footer="0.78740157480314965"/>
  <pageSetup paperSize="9" scale="99" fitToHeight="0" orientation="landscape" r:id="rId1"/>
  <headerFooter>
    <oddFooter>&amp;L&amp;"Angsana New,Regular"&amp;16Notes to interim financial statements form an integral part of these statements.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11"/>
  <sheetViews>
    <sheetView view="pageBreakPreview" zoomScale="130" zoomScaleNormal="85" zoomScaleSheetLayoutView="130" workbookViewId="0">
      <selection activeCell="E1" sqref="E1"/>
    </sheetView>
  </sheetViews>
  <sheetFormatPr defaultColWidth="9.140625" defaultRowHeight="23.1" customHeight="1" x14ac:dyDescent="0.5"/>
  <cols>
    <col min="1" max="1" width="1" style="6" customWidth="1"/>
    <col min="2" max="2" width="1.140625" style="6" customWidth="1"/>
    <col min="3" max="4" width="1" style="6" customWidth="1"/>
    <col min="5" max="5" width="46.5703125" style="6" customWidth="1"/>
    <col min="6" max="6" width="11.7109375" style="6" customWidth="1"/>
    <col min="7" max="7" width="0.42578125" style="6" customWidth="1"/>
    <col min="8" max="8" width="11.7109375" style="6" customWidth="1"/>
    <col min="9" max="9" width="0.42578125" style="6" customWidth="1"/>
    <col min="10" max="10" width="11.28515625" style="6" customWidth="1"/>
    <col min="11" max="11" width="0.42578125" style="6" customWidth="1"/>
    <col min="12" max="12" width="11.28515625" style="6" customWidth="1"/>
    <col min="13" max="13" width="11.42578125" style="6" bestFit="1" customWidth="1"/>
    <col min="14" max="14" width="12.5703125" style="6" customWidth="1"/>
    <col min="15" max="15" width="10.85546875" style="6" customWidth="1"/>
    <col min="16" max="16384" width="9.140625" style="6"/>
  </cols>
  <sheetData>
    <row r="1" spans="1:19" s="35" customFormat="1" ht="23.1" customHeight="1" x14ac:dyDescent="0.5">
      <c r="L1" s="36" t="s">
        <v>103</v>
      </c>
    </row>
    <row r="2" spans="1:19" s="35" customFormat="1" ht="23.1" customHeight="1" x14ac:dyDescent="0.5">
      <c r="L2" s="36" t="s">
        <v>104</v>
      </c>
    </row>
    <row r="3" spans="1:19" ht="23.1" customHeight="1" x14ac:dyDescent="0.5">
      <c r="A3" s="279" t="s">
        <v>163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</row>
    <row r="4" spans="1:19" s="23" customFormat="1" ht="23.1" customHeight="1" x14ac:dyDescent="0.5">
      <c r="A4" s="280" t="s">
        <v>47</v>
      </c>
      <c r="B4" s="280"/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2"/>
      <c r="N4" s="22"/>
      <c r="O4" s="22"/>
      <c r="P4" s="22"/>
    </row>
    <row r="5" spans="1:19" s="23" customFormat="1" ht="23.1" customHeight="1" x14ac:dyDescent="0.5">
      <c r="A5" s="280" t="s">
        <v>74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0"/>
    </row>
    <row r="6" spans="1:19" s="23" customFormat="1" ht="23.1" customHeight="1" x14ac:dyDescent="0.5">
      <c r="A6" s="280" t="str">
        <f>'Comprehensive income 6 month'!A6:M6</f>
        <v>FOR THE SIX-MONTH PERIOD ENDED JUNE 30, 2024</v>
      </c>
      <c r="B6" s="280"/>
      <c r="C6" s="280"/>
      <c r="D6" s="280"/>
      <c r="E6" s="280"/>
      <c r="F6" s="280"/>
      <c r="G6" s="280"/>
      <c r="H6" s="280"/>
      <c r="I6" s="280"/>
      <c r="J6" s="280"/>
      <c r="K6" s="280"/>
      <c r="L6" s="280"/>
      <c r="M6" s="22"/>
      <c r="N6" s="22"/>
      <c r="O6" s="22"/>
      <c r="P6" s="22"/>
      <c r="Q6" s="22"/>
      <c r="R6" s="22"/>
      <c r="S6" s="22"/>
    </row>
    <row r="7" spans="1:19" s="4" customFormat="1" ht="7.5" customHeight="1" x14ac:dyDescent="0.5">
      <c r="F7" s="276"/>
      <c r="G7" s="276"/>
      <c r="H7" s="276"/>
      <c r="I7" s="276"/>
      <c r="J7" s="276"/>
      <c r="K7" s="276"/>
      <c r="L7" s="276"/>
    </row>
    <row r="8" spans="1:19" s="118" customFormat="1" ht="16.350000000000001" customHeight="1" x14ac:dyDescent="0.5">
      <c r="F8" s="283" t="s">
        <v>107</v>
      </c>
      <c r="G8" s="283"/>
      <c r="H8" s="283"/>
      <c r="I8" s="283"/>
      <c r="J8" s="283"/>
      <c r="K8" s="283"/>
      <c r="L8" s="283"/>
    </row>
    <row r="9" spans="1:19" s="118" customFormat="1" ht="16.350000000000001" customHeight="1" x14ac:dyDescent="0.5">
      <c r="F9" s="284" t="s">
        <v>53</v>
      </c>
      <c r="G9" s="284"/>
      <c r="H9" s="284"/>
      <c r="I9" s="120"/>
      <c r="J9" s="284" t="s">
        <v>54</v>
      </c>
      <c r="K9" s="284"/>
      <c r="L9" s="284"/>
    </row>
    <row r="10" spans="1:19" s="120" customFormat="1" ht="16.350000000000001" customHeight="1" x14ac:dyDescent="0.5">
      <c r="F10" s="119">
        <v>2024</v>
      </c>
      <c r="G10" s="121"/>
      <c r="H10" s="119">
        <v>2023</v>
      </c>
      <c r="I10" s="121"/>
      <c r="J10" s="119">
        <v>2024</v>
      </c>
      <c r="K10" s="121"/>
      <c r="L10" s="119">
        <v>2023</v>
      </c>
    </row>
    <row r="11" spans="1:19" s="118" customFormat="1" ht="16.350000000000001" customHeight="1" x14ac:dyDescent="0.5">
      <c r="A11" s="118" t="s">
        <v>23</v>
      </c>
      <c r="N11" s="239"/>
    </row>
    <row r="12" spans="1:19" s="118" customFormat="1" ht="16.350000000000001" customHeight="1" x14ac:dyDescent="0.5">
      <c r="B12" s="118" t="s">
        <v>109</v>
      </c>
      <c r="F12" s="240">
        <f>'Comprehensive income 6 month'!G26</f>
        <v>-10946</v>
      </c>
      <c r="G12" s="241"/>
      <c r="H12" s="241">
        <f>'Comprehensive income 6 month'!I26</f>
        <v>114821</v>
      </c>
      <c r="I12" s="241">
        <f>'Comprehensive income 6 month'!J26</f>
        <v>0</v>
      </c>
      <c r="J12" s="240">
        <f>'Comprehensive income 6 month'!K26</f>
        <v>-4756</v>
      </c>
      <c r="K12" s="241">
        <f>'Comprehensive income 6 month'!L26</f>
        <v>0</v>
      </c>
      <c r="L12" s="241">
        <f>'Comprehensive income 6 month'!M26</f>
        <v>136426</v>
      </c>
      <c r="N12" s="242"/>
    </row>
    <row r="13" spans="1:19" s="118" customFormat="1" ht="16.350000000000001" customHeight="1" x14ac:dyDescent="0.5">
      <c r="B13" s="118" t="s">
        <v>139</v>
      </c>
      <c r="F13" s="243"/>
      <c r="G13" s="244"/>
      <c r="H13" s="243"/>
      <c r="I13" s="244"/>
      <c r="J13" s="243"/>
      <c r="K13" s="244"/>
      <c r="L13" s="243"/>
      <c r="N13" s="242"/>
    </row>
    <row r="14" spans="1:19" s="118" customFormat="1" ht="16.350000000000001" customHeight="1" x14ac:dyDescent="0.5">
      <c r="D14" s="118" t="s">
        <v>141</v>
      </c>
      <c r="F14" s="243">
        <v>2905</v>
      </c>
      <c r="G14" s="244"/>
      <c r="H14" s="243">
        <v>38712</v>
      </c>
      <c r="I14" s="245"/>
      <c r="J14" s="246">
        <v>1933</v>
      </c>
      <c r="K14" s="245"/>
      <c r="L14" s="246">
        <v>38176</v>
      </c>
      <c r="N14" s="242"/>
    </row>
    <row r="15" spans="1:19" s="118" customFormat="1" ht="16.350000000000001" customHeight="1" x14ac:dyDescent="0.5">
      <c r="D15" s="118" t="s">
        <v>140</v>
      </c>
      <c r="F15" s="243">
        <v>21307</v>
      </c>
      <c r="G15" s="244"/>
      <c r="H15" s="243">
        <v>18240</v>
      </c>
      <c r="I15" s="245"/>
      <c r="J15" s="246">
        <v>20125</v>
      </c>
      <c r="K15" s="245"/>
      <c r="L15" s="246">
        <v>17343</v>
      </c>
      <c r="N15" s="242"/>
    </row>
    <row r="16" spans="1:19" s="118" customFormat="1" ht="16.350000000000001" customHeight="1" x14ac:dyDescent="0.5">
      <c r="D16" s="118" t="s">
        <v>211</v>
      </c>
      <c r="F16" s="247">
        <v>-117</v>
      </c>
      <c r="G16" s="248"/>
      <c r="H16" s="247">
        <v>-153</v>
      </c>
      <c r="I16" s="141"/>
      <c r="J16" s="145">
        <v>-1914</v>
      </c>
      <c r="K16" s="141"/>
      <c r="L16" s="145">
        <v>-1586</v>
      </c>
      <c r="N16" s="249"/>
    </row>
    <row r="17" spans="4:14" s="118" customFormat="1" ht="16.350000000000001" customHeight="1" x14ac:dyDescent="0.5">
      <c r="D17" s="118" t="s">
        <v>199</v>
      </c>
      <c r="F17" s="243">
        <v>-4072</v>
      </c>
      <c r="G17" s="244"/>
      <c r="H17" s="243">
        <v>-26</v>
      </c>
      <c r="I17" s="245"/>
      <c r="J17" s="246">
        <v>-76</v>
      </c>
      <c r="K17" s="245"/>
      <c r="L17" s="246">
        <v>-26</v>
      </c>
      <c r="N17" s="242"/>
    </row>
    <row r="18" spans="4:14" s="118" customFormat="1" ht="16.350000000000001" customHeight="1" x14ac:dyDescent="0.5">
      <c r="D18" s="118" t="s">
        <v>142</v>
      </c>
      <c r="F18" s="243"/>
      <c r="G18" s="244"/>
      <c r="H18" s="243"/>
      <c r="I18" s="244"/>
      <c r="J18" s="243"/>
      <c r="K18" s="244"/>
      <c r="L18" s="243"/>
      <c r="N18" s="242"/>
    </row>
    <row r="19" spans="4:14" s="118" customFormat="1" ht="16.350000000000001" customHeight="1" x14ac:dyDescent="0.5">
      <c r="E19" s="118" t="s">
        <v>143</v>
      </c>
      <c r="F19" s="243">
        <v>-6174</v>
      </c>
      <c r="G19" s="244"/>
      <c r="H19" s="243">
        <v>-3352</v>
      </c>
      <c r="I19" s="245"/>
      <c r="J19" s="246">
        <v>-9383</v>
      </c>
      <c r="K19" s="245"/>
      <c r="L19" s="246">
        <v>415</v>
      </c>
      <c r="N19" s="242"/>
    </row>
    <row r="20" spans="4:14" s="118" customFormat="1" ht="16.350000000000001" customHeight="1" x14ac:dyDescent="0.5">
      <c r="D20" s="118" t="s">
        <v>144</v>
      </c>
      <c r="F20" s="243">
        <v>14773</v>
      </c>
      <c r="G20" s="250"/>
      <c r="H20" s="243">
        <v>19969</v>
      </c>
      <c r="I20" s="251"/>
      <c r="J20" s="246">
        <v>14895</v>
      </c>
      <c r="K20" s="251"/>
      <c r="L20" s="246">
        <v>22112</v>
      </c>
      <c r="N20" s="242"/>
    </row>
    <row r="21" spans="4:14" s="118" customFormat="1" ht="16.350000000000001" customHeight="1" x14ac:dyDescent="0.5">
      <c r="D21" s="118" t="s">
        <v>145</v>
      </c>
      <c r="F21" s="243"/>
      <c r="G21" s="250"/>
      <c r="H21" s="243"/>
      <c r="I21" s="250"/>
      <c r="J21" s="243"/>
      <c r="K21" s="250"/>
      <c r="L21" s="243"/>
      <c r="N21" s="242"/>
    </row>
    <row r="22" spans="4:14" s="118" customFormat="1" ht="16.350000000000001" customHeight="1" x14ac:dyDescent="0.5">
      <c r="E22" s="118" t="s">
        <v>143</v>
      </c>
      <c r="F22" s="243">
        <v>108031</v>
      </c>
      <c r="G22" s="250"/>
      <c r="H22" s="243">
        <v>-104518</v>
      </c>
      <c r="I22" s="251"/>
      <c r="J22" s="246">
        <v>112502</v>
      </c>
      <c r="K22" s="251"/>
      <c r="L22" s="246">
        <v>-115708</v>
      </c>
      <c r="N22" s="242"/>
    </row>
    <row r="23" spans="4:14" s="118" customFormat="1" ht="16.350000000000001" customHeight="1" x14ac:dyDescent="0.5">
      <c r="D23" s="118" t="s">
        <v>165</v>
      </c>
      <c r="F23" s="243"/>
      <c r="G23" s="250"/>
      <c r="H23" s="243"/>
      <c r="I23" s="250"/>
      <c r="J23" s="243"/>
      <c r="K23" s="250"/>
      <c r="L23" s="243"/>
      <c r="N23" s="242"/>
    </row>
    <row r="24" spans="4:14" s="118" customFormat="1" ht="16.350000000000001" customHeight="1" x14ac:dyDescent="0.5">
      <c r="E24" s="118" t="s">
        <v>228</v>
      </c>
      <c r="F24" s="243">
        <v>-87</v>
      </c>
      <c r="G24" s="244"/>
      <c r="H24" s="243">
        <v>-38428</v>
      </c>
      <c r="I24" s="245"/>
      <c r="J24" s="246">
        <v>-87</v>
      </c>
      <c r="K24" s="245"/>
      <c r="L24" s="246">
        <v>-38428</v>
      </c>
      <c r="N24" s="242"/>
    </row>
    <row r="25" spans="4:14" s="118" customFormat="1" ht="16.350000000000001" customHeight="1" x14ac:dyDescent="0.5">
      <c r="D25" s="118" t="s">
        <v>200</v>
      </c>
      <c r="F25" s="243">
        <v>-12825</v>
      </c>
      <c r="G25" s="244"/>
      <c r="H25" s="243">
        <v>-58640</v>
      </c>
      <c r="I25" s="245"/>
      <c r="J25" s="246">
        <v>-12825</v>
      </c>
      <c r="K25" s="245"/>
      <c r="L25" s="246">
        <v>-58640</v>
      </c>
      <c r="N25" s="242"/>
    </row>
    <row r="26" spans="4:14" s="118" customFormat="1" ht="16.350000000000001" customHeight="1" x14ac:dyDescent="0.5">
      <c r="D26" s="118" t="s">
        <v>146</v>
      </c>
      <c r="F26" s="243">
        <v>-31</v>
      </c>
      <c r="G26" s="244"/>
      <c r="H26" s="243">
        <v>114</v>
      </c>
      <c r="I26" s="245"/>
      <c r="J26" s="246">
        <v>-214</v>
      </c>
      <c r="K26" s="245"/>
      <c r="L26" s="246">
        <v>-42</v>
      </c>
      <c r="N26" s="242"/>
    </row>
    <row r="27" spans="4:14" s="118" customFormat="1" ht="16.350000000000001" customHeight="1" x14ac:dyDescent="0.5">
      <c r="D27" s="118" t="s">
        <v>193</v>
      </c>
      <c r="F27" s="243">
        <v>268</v>
      </c>
      <c r="G27" s="244"/>
      <c r="H27" s="243">
        <v>-1595</v>
      </c>
      <c r="I27" s="245"/>
      <c r="J27" s="246">
        <v>266</v>
      </c>
      <c r="K27" s="245"/>
      <c r="L27" s="246">
        <v>-1506</v>
      </c>
      <c r="N27" s="242"/>
    </row>
    <row r="28" spans="4:14" s="118" customFormat="1" ht="16.350000000000001" customHeight="1" x14ac:dyDescent="0.5">
      <c r="D28" s="118" t="s">
        <v>147</v>
      </c>
      <c r="F28" s="241"/>
      <c r="G28" s="241"/>
      <c r="H28" s="241"/>
      <c r="I28" s="241"/>
      <c r="J28" s="241"/>
      <c r="K28" s="241"/>
      <c r="L28" s="241"/>
      <c r="N28" s="242"/>
    </row>
    <row r="29" spans="4:14" s="118" customFormat="1" ht="16.350000000000001" customHeight="1" x14ac:dyDescent="0.5">
      <c r="E29" s="118" t="s">
        <v>223</v>
      </c>
      <c r="F29" s="243">
        <v>2167</v>
      </c>
      <c r="G29" s="244"/>
      <c r="H29" s="243">
        <v>-28683</v>
      </c>
      <c r="I29" s="245"/>
      <c r="J29" s="246">
        <v>5689</v>
      </c>
      <c r="K29" s="245"/>
      <c r="L29" s="246">
        <v>-26061</v>
      </c>
      <c r="N29" s="242"/>
    </row>
    <row r="30" spans="4:14" s="118" customFormat="1" ht="16.350000000000001" customHeight="1" x14ac:dyDescent="0.5">
      <c r="D30" s="118" t="s">
        <v>150</v>
      </c>
      <c r="F30" s="243">
        <v>-1123</v>
      </c>
      <c r="G30" s="244"/>
      <c r="H30" s="243">
        <v>761</v>
      </c>
      <c r="I30" s="245"/>
      <c r="J30" s="246">
        <v>0</v>
      </c>
      <c r="K30" s="245"/>
      <c r="L30" s="246">
        <v>0</v>
      </c>
      <c r="N30" s="242"/>
    </row>
    <row r="31" spans="4:14" s="118" customFormat="1" ht="16.350000000000001" customHeight="1" x14ac:dyDescent="0.5">
      <c r="D31" s="118" t="s">
        <v>194</v>
      </c>
      <c r="F31" s="243">
        <v>1982</v>
      </c>
      <c r="G31" s="244"/>
      <c r="H31" s="243">
        <v>4024</v>
      </c>
      <c r="I31" s="245"/>
      <c r="J31" s="246">
        <v>1981</v>
      </c>
      <c r="K31" s="245"/>
      <c r="L31" s="246">
        <v>4025</v>
      </c>
      <c r="N31" s="242"/>
    </row>
    <row r="32" spans="4:14" s="118" customFormat="1" ht="16.350000000000001" customHeight="1" x14ac:dyDescent="0.5">
      <c r="D32" s="118" t="s">
        <v>201</v>
      </c>
      <c r="F32" s="243">
        <v>19070</v>
      </c>
      <c r="G32" s="244"/>
      <c r="H32" s="243">
        <v>18224</v>
      </c>
      <c r="I32" s="245"/>
      <c r="J32" s="246">
        <v>12507</v>
      </c>
      <c r="K32" s="245"/>
      <c r="L32" s="246">
        <v>11581</v>
      </c>
      <c r="N32" s="242"/>
    </row>
    <row r="33" spans="1:14" s="118" customFormat="1" ht="16.350000000000001" customHeight="1" x14ac:dyDescent="0.5">
      <c r="D33" s="118" t="s">
        <v>215</v>
      </c>
      <c r="F33" s="243">
        <v>-2181</v>
      </c>
      <c r="G33" s="244"/>
      <c r="H33" s="243">
        <v>-726</v>
      </c>
      <c r="I33" s="245"/>
      <c r="J33" s="246">
        <v>-2181</v>
      </c>
      <c r="K33" s="245"/>
      <c r="L33" s="246">
        <v>-726</v>
      </c>
      <c r="N33" s="242"/>
    </row>
    <row r="34" spans="1:14" s="118" customFormat="1" ht="16.350000000000001" customHeight="1" x14ac:dyDescent="0.5">
      <c r="D34" s="118" t="s">
        <v>174</v>
      </c>
      <c r="F34" s="243">
        <v>1826</v>
      </c>
      <c r="G34" s="244"/>
      <c r="H34" s="243">
        <v>1800</v>
      </c>
      <c r="I34" s="245"/>
      <c r="J34" s="246">
        <v>1611</v>
      </c>
      <c r="K34" s="245"/>
      <c r="L34" s="246">
        <v>1593</v>
      </c>
      <c r="N34" s="242"/>
    </row>
    <row r="35" spans="1:14" s="118" customFormat="1" ht="16.350000000000001" customHeight="1" x14ac:dyDescent="0.5">
      <c r="D35" s="118" t="s">
        <v>212</v>
      </c>
      <c r="F35" s="243">
        <v>68</v>
      </c>
      <c r="G35" s="244"/>
      <c r="H35" s="243">
        <v>0</v>
      </c>
      <c r="I35" s="245"/>
      <c r="J35" s="246">
        <v>323</v>
      </c>
      <c r="K35" s="245"/>
      <c r="L35" s="246">
        <v>0</v>
      </c>
      <c r="N35" s="242"/>
    </row>
    <row r="36" spans="1:14" s="118" customFormat="1" ht="16.350000000000001" customHeight="1" x14ac:dyDescent="0.5">
      <c r="D36" s="252" t="s">
        <v>195</v>
      </c>
      <c r="F36" s="243"/>
      <c r="G36" s="244"/>
      <c r="H36" s="243"/>
      <c r="I36" s="245"/>
      <c r="J36" s="246"/>
      <c r="K36" s="245"/>
      <c r="L36" s="246"/>
      <c r="N36" s="242"/>
    </row>
    <row r="37" spans="1:14" s="118" customFormat="1" ht="16.350000000000001" customHeight="1" x14ac:dyDescent="0.5">
      <c r="E37" s="118" t="s">
        <v>222</v>
      </c>
      <c r="F37" s="243">
        <v>1701</v>
      </c>
      <c r="G37" s="244"/>
      <c r="H37" s="243">
        <v>3450</v>
      </c>
      <c r="I37" s="245"/>
      <c r="J37" s="246">
        <v>1701</v>
      </c>
      <c r="K37" s="245"/>
      <c r="L37" s="246">
        <v>3450</v>
      </c>
      <c r="N37" s="242"/>
    </row>
    <row r="38" spans="1:14" s="118" customFormat="1" ht="16.350000000000001" customHeight="1" x14ac:dyDescent="0.5">
      <c r="D38" s="118" t="s">
        <v>196</v>
      </c>
      <c r="F38" s="243">
        <v>-5</v>
      </c>
      <c r="G38" s="244"/>
      <c r="H38" s="243">
        <v>-3</v>
      </c>
      <c r="I38" s="245"/>
      <c r="J38" s="246">
        <v>-5</v>
      </c>
      <c r="K38" s="245"/>
      <c r="L38" s="246">
        <v>-2</v>
      </c>
      <c r="N38" s="242"/>
    </row>
    <row r="39" spans="1:14" s="118" customFormat="1" ht="16.350000000000001" customHeight="1" x14ac:dyDescent="0.4">
      <c r="D39" s="118" t="s">
        <v>224</v>
      </c>
      <c r="E39" s="253"/>
      <c r="F39" s="247">
        <v>391</v>
      </c>
      <c r="G39" s="244"/>
      <c r="H39" s="247">
        <v>0</v>
      </c>
      <c r="I39" s="245"/>
      <c r="J39" s="247">
        <v>391</v>
      </c>
      <c r="K39" s="245"/>
      <c r="L39" s="247">
        <v>0</v>
      </c>
      <c r="N39" s="242"/>
    </row>
    <row r="40" spans="1:14" s="118" customFormat="1" ht="16.350000000000001" customHeight="1" x14ac:dyDescent="0.4">
      <c r="D40" s="118" t="s">
        <v>213</v>
      </c>
      <c r="E40" s="253"/>
      <c r="F40" s="243">
        <v>3183</v>
      </c>
      <c r="G40" s="244"/>
      <c r="H40" s="247">
        <v>0</v>
      </c>
      <c r="I40" s="245"/>
      <c r="J40" s="247">
        <v>0</v>
      </c>
      <c r="K40" s="245"/>
      <c r="L40" s="247">
        <v>0</v>
      </c>
      <c r="N40" s="242"/>
    </row>
    <row r="41" spans="1:14" s="118" customFormat="1" ht="16.350000000000001" customHeight="1" x14ac:dyDescent="0.4">
      <c r="D41" s="118" t="s">
        <v>214</v>
      </c>
      <c r="E41" s="253"/>
      <c r="F41" s="247">
        <v>40</v>
      </c>
      <c r="G41" s="244"/>
      <c r="H41" s="247">
        <v>0</v>
      </c>
      <c r="I41" s="245"/>
      <c r="J41" s="247">
        <v>0</v>
      </c>
      <c r="K41" s="245"/>
      <c r="L41" s="247">
        <v>0</v>
      </c>
      <c r="N41" s="242"/>
    </row>
    <row r="42" spans="1:14" s="118" customFormat="1" ht="16.350000000000001" customHeight="1" x14ac:dyDescent="0.5">
      <c r="B42" s="118" t="s">
        <v>151</v>
      </c>
      <c r="F42" s="254">
        <f>SUM(F12:F41)</f>
        <v>140151</v>
      </c>
      <c r="G42" s="244"/>
      <c r="H42" s="254">
        <f>SUM(H12:H40)</f>
        <v>-16009</v>
      </c>
      <c r="I42" s="244"/>
      <c r="J42" s="254">
        <f>SUM(J12:J40)</f>
        <v>142483</v>
      </c>
      <c r="K42" s="244"/>
      <c r="L42" s="254">
        <f>SUM(L12:L40)</f>
        <v>-7604</v>
      </c>
      <c r="N42" s="242"/>
    </row>
    <row r="43" spans="1:14" s="118" customFormat="1" ht="16.350000000000001" customHeight="1" x14ac:dyDescent="0.5">
      <c r="F43" s="247"/>
      <c r="G43" s="244"/>
      <c r="H43" s="247"/>
      <c r="I43" s="244"/>
      <c r="J43" s="247"/>
      <c r="K43" s="244"/>
      <c r="L43" s="247"/>
      <c r="N43" s="242"/>
    </row>
    <row r="44" spans="1:14" s="118" customFormat="1" ht="16.350000000000001" customHeight="1" x14ac:dyDescent="0.5">
      <c r="F44" s="247"/>
      <c r="G44" s="244"/>
      <c r="H44" s="247"/>
      <c r="I44" s="244"/>
      <c r="J44" s="247"/>
      <c r="K44" s="244"/>
      <c r="L44" s="247"/>
      <c r="N44" s="242"/>
    </row>
    <row r="45" spans="1:14" s="118" customFormat="1" ht="16.350000000000001" customHeight="1" x14ac:dyDescent="0.5">
      <c r="F45" s="247"/>
      <c r="G45" s="244"/>
      <c r="H45" s="247"/>
      <c r="I45" s="244"/>
      <c r="J45" s="247"/>
      <c r="K45" s="244"/>
      <c r="L45" s="247"/>
      <c r="N45" s="242"/>
    </row>
    <row r="46" spans="1:14" s="23" customFormat="1" ht="23.1" customHeight="1" x14ac:dyDescent="0.5">
      <c r="L46" s="36" t="s">
        <v>103</v>
      </c>
    </row>
    <row r="47" spans="1:14" s="23" customFormat="1" ht="23.1" customHeight="1" x14ac:dyDescent="0.5">
      <c r="L47" s="36" t="s">
        <v>104</v>
      </c>
    </row>
    <row r="48" spans="1:14" s="23" customFormat="1" ht="23.1" customHeight="1" x14ac:dyDescent="0.5">
      <c r="A48" s="279" t="s">
        <v>172</v>
      </c>
      <c r="B48" s="282"/>
      <c r="C48" s="282"/>
      <c r="D48" s="282"/>
      <c r="E48" s="282"/>
      <c r="F48" s="282"/>
      <c r="G48" s="282"/>
      <c r="H48" s="282"/>
      <c r="I48" s="282"/>
      <c r="J48" s="282"/>
      <c r="K48" s="282"/>
      <c r="L48" s="282"/>
    </row>
    <row r="49" spans="1:12" s="23" customFormat="1" ht="23.1" customHeight="1" x14ac:dyDescent="0.5">
      <c r="A49" s="280" t="s">
        <v>47</v>
      </c>
      <c r="B49" s="280"/>
      <c r="C49" s="280"/>
      <c r="D49" s="280"/>
      <c r="E49" s="280"/>
      <c r="F49" s="280"/>
      <c r="G49" s="280"/>
      <c r="H49" s="280"/>
      <c r="I49" s="280"/>
      <c r="J49" s="280"/>
      <c r="K49" s="280"/>
      <c r="L49" s="280"/>
    </row>
    <row r="50" spans="1:12" s="23" customFormat="1" ht="23.1" customHeight="1" x14ac:dyDescent="0.5">
      <c r="A50" s="280" t="s">
        <v>75</v>
      </c>
      <c r="B50" s="280"/>
      <c r="C50" s="280"/>
      <c r="D50" s="280"/>
      <c r="E50" s="280"/>
      <c r="F50" s="280"/>
      <c r="G50" s="280"/>
      <c r="H50" s="280"/>
      <c r="I50" s="280"/>
      <c r="J50" s="280"/>
      <c r="K50" s="280"/>
      <c r="L50" s="280"/>
    </row>
    <row r="51" spans="1:12" s="23" customFormat="1" ht="23.1" customHeight="1" x14ac:dyDescent="0.5">
      <c r="A51" s="280" t="s">
        <v>209</v>
      </c>
      <c r="B51" s="280"/>
      <c r="C51" s="280"/>
      <c r="D51" s="280"/>
      <c r="E51" s="280"/>
      <c r="F51" s="280"/>
      <c r="G51" s="280"/>
      <c r="H51" s="280"/>
      <c r="I51" s="280"/>
      <c r="J51" s="280"/>
      <c r="K51" s="280"/>
      <c r="L51" s="280"/>
    </row>
    <row r="52" spans="1:12" s="118" customFormat="1" ht="17.100000000000001" customHeight="1" x14ac:dyDescent="0.5">
      <c r="A52" s="117"/>
      <c r="B52" s="117"/>
      <c r="C52" s="117"/>
      <c r="D52" s="117"/>
      <c r="E52" s="117"/>
      <c r="F52" s="117"/>
      <c r="G52" s="117"/>
      <c r="H52" s="117"/>
      <c r="I52" s="117"/>
      <c r="J52" s="117"/>
      <c r="K52" s="117"/>
      <c r="L52" s="117"/>
    </row>
    <row r="53" spans="1:12" s="118" customFormat="1" ht="17.100000000000001" customHeight="1" x14ac:dyDescent="0.5">
      <c r="F53" s="283" t="s">
        <v>107</v>
      </c>
      <c r="G53" s="283"/>
      <c r="H53" s="283"/>
      <c r="I53" s="283"/>
      <c r="J53" s="283"/>
      <c r="K53" s="283"/>
      <c r="L53" s="283"/>
    </row>
    <row r="54" spans="1:12" s="118" customFormat="1" ht="17.100000000000001" customHeight="1" x14ac:dyDescent="0.5">
      <c r="F54" s="284" t="s">
        <v>53</v>
      </c>
      <c r="G54" s="284"/>
      <c r="H54" s="284"/>
      <c r="I54" s="120"/>
      <c r="J54" s="284" t="s">
        <v>54</v>
      </c>
      <c r="K54" s="284"/>
      <c r="L54" s="284"/>
    </row>
    <row r="55" spans="1:12" s="120" customFormat="1" ht="17.100000000000001" customHeight="1" x14ac:dyDescent="0.5">
      <c r="F55" s="119">
        <v>2024</v>
      </c>
      <c r="G55" s="121"/>
      <c r="H55" s="119">
        <v>2023</v>
      </c>
      <c r="I55" s="121"/>
      <c r="J55" s="119">
        <v>2024</v>
      </c>
      <c r="K55" s="121"/>
      <c r="L55" s="119">
        <v>2023</v>
      </c>
    </row>
    <row r="56" spans="1:12" s="118" customFormat="1" ht="17.100000000000001" customHeight="1" x14ac:dyDescent="0.5">
      <c r="C56" s="118" t="s">
        <v>152</v>
      </c>
      <c r="F56" s="243">
        <v>-4088</v>
      </c>
      <c r="G56" s="244"/>
      <c r="H56" s="243">
        <v>-49597</v>
      </c>
      <c r="I56" s="245"/>
      <c r="J56" s="246">
        <v>-8771</v>
      </c>
      <c r="K56" s="255"/>
      <c r="L56" s="246">
        <v>-46764</v>
      </c>
    </row>
    <row r="57" spans="1:12" s="118" customFormat="1" ht="17.100000000000001" customHeight="1" x14ac:dyDescent="0.5">
      <c r="C57" s="118" t="s">
        <v>157</v>
      </c>
      <c r="F57" s="243">
        <v>116</v>
      </c>
      <c r="G57" s="244"/>
      <c r="H57" s="243">
        <v>153</v>
      </c>
      <c r="I57" s="245"/>
      <c r="J57" s="246">
        <v>1928</v>
      </c>
      <c r="K57" s="245"/>
      <c r="L57" s="246">
        <v>1843</v>
      </c>
    </row>
    <row r="58" spans="1:12" s="118" customFormat="1" ht="17.100000000000001" customHeight="1" x14ac:dyDescent="0.5">
      <c r="C58" s="118" t="s">
        <v>176</v>
      </c>
      <c r="F58" s="243">
        <v>-450</v>
      </c>
      <c r="G58" s="244"/>
      <c r="H58" s="243">
        <v>0</v>
      </c>
      <c r="I58" s="245"/>
      <c r="J58" s="246">
        <v>0</v>
      </c>
      <c r="K58" s="245"/>
      <c r="L58" s="246">
        <v>0</v>
      </c>
    </row>
    <row r="59" spans="1:12" s="118" customFormat="1" ht="17.100000000000001" customHeight="1" x14ac:dyDescent="0.5">
      <c r="C59" s="118" t="s">
        <v>151</v>
      </c>
      <c r="F59" s="256">
        <f>SUM(F56:F58,F42)</f>
        <v>135729</v>
      </c>
      <c r="G59" s="244"/>
      <c r="H59" s="256">
        <f>SUM(H56:H58,H42)</f>
        <v>-65453</v>
      </c>
      <c r="I59" s="244"/>
      <c r="J59" s="256">
        <f>SUM(J56:J58,J42)</f>
        <v>135640</v>
      </c>
      <c r="K59" s="244"/>
      <c r="L59" s="256">
        <f>SUM(L56:L58,L42)</f>
        <v>-52525</v>
      </c>
    </row>
    <row r="60" spans="1:12" s="118" customFormat="1" ht="17.100000000000001" customHeight="1" x14ac:dyDescent="0.5">
      <c r="A60" s="118" t="s">
        <v>26</v>
      </c>
      <c r="F60" s="257"/>
      <c r="G60" s="258"/>
      <c r="H60" s="257"/>
      <c r="I60" s="258"/>
      <c r="J60" s="257"/>
      <c r="K60" s="258"/>
      <c r="L60" s="257"/>
    </row>
    <row r="61" spans="1:12" s="118" customFormat="1" ht="17.100000000000001" customHeight="1" x14ac:dyDescent="0.5">
      <c r="C61" s="118" t="s">
        <v>175</v>
      </c>
      <c r="F61" s="243">
        <v>-3018</v>
      </c>
      <c r="G61" s="250"/>
      <c r="H61" s="243">
        <v>-3941</v>
      </c>
      <c r="I61" s="251"/>
      <c r="J61" s="246">
        <v>-3018</v>
      </c>
      <c r="K61" s="251"/>
      <c r="L61" s="246">
        <v>-3941</v>
      </c>
    </row>
    <row r="62" spans="1:12" s="118" customFormat="1" ht="17.100000000000001" customHeight="1" x14ac:dyDescent="0.5">
      <c r="C62" s="118" t="s">
        <v>197</v>
      </c>
      <c r="F62" s="243">
        <v>0</v>
      </c>
      <c r="G62" s="250"/>
      <c r="H62" s="243">
        <v>0</v>
      </c>
      <c r="I62" s="251"/>
      <c r="J62" s="259">
        <v>0</v>
      </c>
      <c r="K62" s="251"/>
      <c r="L62" s="259">
        <v>26000</v>
      </c>
    </row>
    <row r="63" spans="1:12" s="118" customFormat="1" ht="17.100000000000001" customHeight="1" x14ac:dyDescent="0.5">
      <c r="C63" s="118" t="s">
        <v>177</v>
      </c>
      <c r="F63" s="243">
        <v>0</v>
      </c>
      <c r="G63" s="250"/>
      <c r="H63" s="243">
        <v>0</v>
      </c>
      <c r="I63" s="251"/>
      <c r="J63" s="246">
        <v>0</v>
      </c>
      <c r="K63" s="251"/>
      <c r="L63" s="246">
        <v>-11000</v>
      </c>
    </row>
    <row r="64" spans="1:12" s="118" customFormat="1" ht="17.100000000000001" customHeight="1" x14ac:dyDescent="0.5">
      <c r="C64" s="118" t="s">
        <v>149</v>
      </c>
      <c r="F64" s="243">
        <v>-20</v>
      </c>
      <c r="G64" s="250"/>
      <c r="H64" s="243">
        <v>-50</v>
      </c>
      <c r="I64" s="251"/>
      <c r="J64" s="246">
        <v>-20</v>
      </c>
      <c r="K64" s="251"/>
      <c r="L64" s="246">
        <v>-50</v>
      </c>
    </row>
    <row r="65" spans="1:12" s="118" customFormat="1" ht="17.100000000000001" customHeight="1" x14ac:dyDescent="0.5">
      <c r="C65" s="252" t="s">
        <v>210</v>
      </c>
      <c r="F65" s="243">
        <v>96</v>
      </c>
      <c r="G65" s="250"/>
      <c r="H65" s="243">
        <v>0</v>
      </c>
      <c r="I65" s="251"/>
      <c r="J65" s="259">
        <v>96</v>
      </c>
      <c r="K65" s="251"/>
      <c r="L65" s="259">
        <v>0</v>
      </c>
    </row>
    <row r="66" spans="1:12" s="118" customFormat="1" ht="17.100000000000001" customHeight="1" x14ac:dyDescent="0.5">
      <c r="C66" s="118" t="s">
        <v>148</v>
      </c>
      <c r="F66" s="243">
        <v>-4621</v>
      </c>
      <c r="G66" s="250"/>
      <c r="H66" s="243">
        <v>-39901</v>
      </c>
      <c r="I66" s="251"/>
      <c r="J66" s="246">
        <v>-4242</v>
      </c>
      <c r="K66" s="251"/>
      <c r="L66" s="246">
        <v>-36382</v>
      </c>
    </row>
    <row r="67" spans="1:12" s="118" customFormat="1" ht="17.100000000000001" customHeight="1" x14ac:dyDescent="0.5">
      <c r="C67" s="118" t="s">
        <v>52</v>
      </c>
      <c r="F67" s="260">
        <v>-118</v>
      </c>
      <c r="G67" s="261"/>
      <c r="H67" s="260">
        <v>-114</v>
      </c>
      <c r="I67" s="262"/>
      <c r="J67" s="263">
        <v>0</v>
      </c>
      <c r="K67" s="262"/>
      <c r="L67" s="263">
        <v>-46</v>
      </c>
    </row>
    <row r="68" spans="1:12" s="118" customFormat="1" ht="17.100000000000001" customHeight="1" x14ac:dyDescent="0.5">
      <c r="E68" s="118" t="s">
        <v>27</v>
      </c>
      <c r="F68" s="256">
        <f>SUM(F61:F67)</f>
        <v>-7681</v>
      </c>
      <c r="G68" s="250"/>
      <c r="H68" s="256">
        <f>SUM(H61:H67)</f>
        <v>-44006</v>
      </c>
      <c r="I68" s="250"/>
      <c r="J68" s="256">
        <f>SUM(J61:J67)</f>
        <v>-7184</v>
      </c>
      <c r="K68" s="250"/>
      <c r="L68" s="256">
        <f>SUM(L61:L67)</f>
        <v>-25419</v>
      </c>
    </row>
    <row r="69" spans="1:12" s="118" customFormat="1" ht="17.100000000000001" customHeight="1" x14ac:dyDescent="0.5">
      <c r="A69" s="118" t="s">
        <v>28</v>
      </c>
      <c r="F69" s="242"/>
      <c r="G69" s="242"/>
      <c r="H69" s="242"/>
      <c r="I69" s="242"/>
      <c r="J69" s="242"/>
      <c r="K69" s="242"/>
      <c r="L69" s="242"/>
    </row>
    <row r="70" spans="1:12" s="118" customFormat="1" ht="17.100000000000001" customHeight="1" x14ac:dyDescent="0.4">
      <c r="C70" s="118" t="s">
        <v>86</v>
      </c>
      <c r="F70" s="264"/>
      <c r="G70" s="264"/>
      <c r="H70" s="264"/>
      <c r="I70" s="264"/>
      <c r="J70" s="264"/>
      <c r="K70" s="264"/>
      <c r="L70" s="264"/>
    </row>
    <row r="71" spans="1:12" s="118" customFormat="1" ht="17.100000000000001" customHeight="1" x14ac:dyDescent="0.5">
      <c r="D71" s="118" t="s">
        <v>87</v>
      </c>
      <c r="F71" s="243">
        <v>-12328</v>
      </c>
      <c r="G71" s="250"/>
      <c r="H71" s="243">
        <v>8451</v>
      </c>
      <c r="I71" s="251"/>
      <c r="J71" s="145">
        <v>-12328</v>
      </c>
      <c r="K71" s="251"/>
      <c r="L71" s="145">
        <v>8451</v>
      </c>
    </row>
    <row r="72" spans="1:12" s="118" customFormat="1" ht="17.100000000000001" customHeight="1" x14ac:dyDescent="0.5">
      <c r="C72" s="118" t="s">
        <v>179</v>
      </c>
      <c r="F72" s="243">
        <v>-2574</v>
      </c>
      <c r="G72" s="250"/>
      <c r="H72" s="243">
        <v>-3443</v>
      </c>
      <c r="I72" s="251"/>
      <c r="J72" s="246">
        <v>-2325</v>
      </c>
      <c r="K72" s="251"/>
      <c r="L72" s="246">
        <v>-2686</v>
      </c>
    </row>
    <row r="73" spans="1:12" s="118" customFormat="1" ht="17.100000000000001" customHeight="1" x14ac:dyDescent="0.5">
      <c r="C73" s="118" t="s">
        <v>182</v>
      </c>
      <c r="F73" s="243"/>
      <c r="G73" s="250"/>
      <c r="H73" s="243"/>
      <c r="I73" s="251"/>
      <c r="J73" s="246"/>
      <c r="K73" s="251"/>
      <c r="L73" s="246"/>
    </row>
    <row r="74" spans="1:12" s="118" customFormat="1" ht="17.100000000000001" customHeight="1" x14ac:dyDescent="0.5">
      <c r="D74" s="118" t="s">
        <v>181</v>
      </c>
      <c r="F74" s="243">
        <v>100</v>
      </c>
      <c r="G74" s="250"/>
      <c r="H74" s="243">
        <v>1200</v>
      </c>
      <c r="I74" s="251"/>
      <c r="J74" s="246">
        <v>0</v>
      </c>
      <c r="K74" s="251"/>
      <c r="L74" s="246">
        <v>0</v>
      </c>
    </row>
    <row r="75" spans="1:12" s="118" customFormat="1" ht="17.100000000000001" customHeight="1" x14ac:dyDescent="0.5">
      <c r="C75" s="294" t="s">
        <v>85</v>
      </c>
      <c r="D75" s="294"/>
      <c r="E75" s="294"/>
      <c r="F75" s="243">
        <v>331095</v>
      </c>
      <c r="G75" s="265"/>
      <c r="H75" s="243">
        <v>741819</v>
      </c>
      <c r="I75" s="255"/>
      <c r="J75" s="246">
        <v>331095</v>
      </c>
      <c r="K75" s="251"/>
      <c r="L75" s="246">
        <v>711819</v>
      </c>
    </row>
    <row r="76" spans="1:12" s="118" customFormat="1" ht="17.100000000000001" customHeight="1" x14ac:dyDescent="0.5">
      <c r="C76" s="118" t="s">
        <v>99</v>
      </c>
      <c r="F76" s="243">
        <v>-300458</v>
      </c>
      <c r="G76" s="265"/>
      <c r="H76" s="243">
        <v>-752396</v>
      </c>
      <c r="I76" s="255"/>
      <c r="J76" s="246">
        <v>-297782</v>
      </c>
      <c r="K76" s="251"/>
      <c r="L76" s="246">
        <v>-751153</v>
      </c>
    </row>
    <row r="77" spans="1:12" s="118" customFormat="1" ht="17.100000000000001" customHeight="1" x14ac:dyDescent="0.5">
      <c r="C77" s="118" t="s">
        <v>198</v>
      </c>
      <c r="F77" s="243">
        <v>0</v>
      </c>
      <c r="G77" s="265"/>
      <c r="H77" s="243">
        <v>294559</v>
      </c>
      <c r="I77" s="255"/>
      <c r="J77" s="246">
        <v>0</v>
      </c>
      <c r="K77" s="251"/>
      <c r="L77" s="246">
        <v>294559</v>
      </c>
    </row>
    <row r="78" spans="1:12" s="118" customFormat="1" ht="17.100000000000001" customHeight="1" x14ac:dyDescent="0.5">
      <c r="C78" s="118" t="s">
        <v>178</v>
      </c>
      <c r="F78" s="247">
        <v>-54475</v>
      </c>
      <c r="G78" s="261"/>
      <c r="H78" s="247">
        <v>-37735</v>
      </c>
      <c r="I78" s="262"/>
      <c r="J78" s="145">
        <v>-53355</v>
      </c>
      <c r="K78" s="262"/>
      <c r="L78" s="145">
        <v>-36890</v>
      </c>
    </row>
    <row r="79" spans="1:12" s="118" customFormat="1" ht="17.100000000000001" customHeight="1" x14ac:dyDescent="0.5">
      <c r="C79" s="118" t="s">
        <v>125</v>
      </c>
      <c r="F79" s="260">
        <v>-62259</v>
      </c>
      <c r="G79" s="250"/>
      <c r="H79" s="260">
        <v>-136981</v>
      </c>
      <c r="I79" s="251"/>
      <c r="J79" s="263">
        <v>-62259</v>
      </c>
      <c r="K79" s="251"/>
      <c r="L79" s="263">
        <v>-136981</v>
      </c>
    </row>
    <row r="80" spans="1:12" s="118" customFormat="1" ht="17.100000000000001" customHeight="1" x14ac:dyDescent="0.5">
      <c r="E80" s="118" t="s">
        <v>38</v>
      </c>
      <c r="F80" s="260">
        <f>SUM(F71:F79)</f>
        <v>-100899</v>
      </c>
      <c r="G80" s="250"/>
      <c r="H80" s="260">
        <f>SUM(H71:H79)</f>
        <v>115474</v>
      </c>
      <c r="I80" s="250"/>
      <c r="J80" s="260">
        <f>SUM(J71:J79)</f>
        <v>-96954</v>
      </c>
      <c r="K80" s="250"/>
      <c r="L80" s="260">
        <f>SUM(L71:L79)</f>
        <v>87119</v>
      </c>
    </row>
    <row r="81" spans="1:12" s="118" customFormat="1" ht="16.149999999999999" customHeight="1" x14ac:dyDescent="0.5">
      <c r="A81" s="118" t="s">
        <v>77</v>
      </c>
      <c r="F81" s="246">
        <v>27149</v>
      </c>
      <c r="G81" s="251"/>
      <c r="H81" s="246">
        <f>SUM(H80,H68,H59)</f>
        <v>6015</v>
      </c>
      <c r="I81" s="251"/>
      <c r="J81" s="246">
        <v>31502</v>
      </c>
      <c r="K81" s="251"/>
      <c r="L81" s="246">
        <f>SUM(L80,L68,L59)</f>
        <v>9175</v>
      </c>
    </row>
    <row r="82" spans="1:12" s="118" customFormat="1" ht="16.149999999999999" customHeight="1" x14ac:dyDescent="0.5">
      <c r="A82" s="118" t="s">
        <v>118</v>
      </c>
      <c r="F82" s="243">
        <v>86428</v>
      </c>
      <c r="G82" s="251"/>
      <c r="H82" s="243">
        <v>101758</v>
      </c>
      <c r="I82" s="251"/>
      <c r="J82" s="243">
        <v>78335</v>
      </c>
      <c r="K82" s="251"/>
      <c r="L82" s="243">
        <v>89159</v>
      </c>
    </row>
    <row r="83" spans="1:12" s="118" customFormat="1" ht="16.149999999999999" customHeight="1" thickBot="1" x14ac:dyDescent="0.55000000000000004">
      <c r="A83" s="118" t="s">
        <v>119</v>
      </c>
      <c r="F83" s="268">
        <f>SUM(F81:F82)</f>
        <v>113577</v>
      </c>
      <c r="G83" s="250"/>
      <c r="H83" s="268">
        <f>SUM(H81:H82)</f>
        <v>107773</v>
      </c>
      <c r="I83" s="250"/>
      <c r="J83" s="268">
        <f>SUM(J81:J82)</f>
        <v>109837</v>
      </c>
      <c r="K83" s="250"/>
      <c r="L83" s="268">
        <f>SUM(L81:L82)</f>
        <v>98334</v>
      </c>
    </row>
    <row r="84" spans="1:12" s="118" customFormat="1" ht="16.149999999999999" customHeight="1" thickTop="1" x14ac:dyDescent="0.5">
      <c r="F84" s="247"/>
      <c r="G84" s="250"/>
      <c r="H84" s="247"/>
      <c r="I84" s="250"/>
      <c r="J84" s="247"/>
      <c r="K84" s="250"/>
      <c r="L84" s="247"/>
    </row>
    <row r="85" spans="1:12" s="118" customFormat="1" ht="17.100000000000001" customHeight="1" x14ac:dyDescent="0.4">
      <c r="F85" s="266"/>
      <c r="G85" s="265"/>
      <c r="H85" s="266"/>
      <c r="I85" s="265"/>
      <c r="J85" s="266"/>
      <c r="K85" s="250"/>
      <c r="L85" s="266"/>
    </row>
    <row r="86" spans="1:12" s="118" customFormat="1" ht="17.100000000000001" customHeight="1" x14ac:dyDescent="0.4">
      <c r="F86" s="266"/>
      <c r="G86" s="265"/>
      <c r="H86" s="266"/>
      <c r="I86" s="265"/>
      <c r="J86" s="266"/>
      <c r="K86" s="250"/>
      <c r="L86" s="266"/>
    </row>
    <row r="87" spans="1:12" s="118" customFormat="1" ht="17.100000000000001" customHeight="1" x14ac:dyDescent="0.4">
      <c r="F87" s="266"/>
      <c r="G87" s="265"/>
      <c r="H87" s="266"/>
      <c r="I87" s="265"/>
      <c r="J87" s="266"/>
      <c r="K87" s="250"/>
      <c r="L87" s="266"/>
    </row>
    <row r="88" spans="1:12" s="118" customFormat="1" ht="17.100000000000001" customHeight="1" x14ac:dyDescent="0.4">
      <c r="F88" s="266"/>
      <c r="G88" s="265"/>
      <c r="H88" s="266"/>
      <c r="I88" s="265"/>
      <c r="J88" s="266"/>
      <c r="K88" s="250"/>
      <c r="L88" s="266"/>
    </row>
    <row r="89" spans="1:12" s="35" customFormat="1" ht="23.1" customHeight="1" x14ac:dyDescent="0.5">
      <c r="L89" s="36" t="s">
        <v>103</v>
      </c>
    </row>
    <row r="90" spans="1:12" s="35" customFormat="1" ht="23.1" customHeight="1" x14ac:dyDescent="0.5">
      <c r="L90" s="36" t="s">
        <v>104</v>
      </c>
    </row>
    <row r="91" spans="1:12" ht="23.1" customHeight="1" x14ac:dyDescent="0.5">
      <c r="A91" s="279" t="s">
        <v>173</v>
      </c>
      <c r="B91" s="282"/>
      <c r="C91" s="282"/>
      <c r="D91" s="282"/>
      <c r="E91" s="282"/>
      <c r="F91" s="282"/>
      <c r="G91" s="282"/>
      <c r="H91" s="282"/>
      <c r="I91" s="282"/>
      <c r="J91" s="282"/>
      <c r="K91" s="282"/>
      <c r="L91" s="282"/>
    </row>
    <row r="92" spans="1:12" s="23" customFormat="1" ht="23.1" customHeight="1" x14ac:dyDescent="0.5">
      <c r="A92" s="280" t="s">
        <v>47</v>
      </c>
      <c r="B92" s="280"/>
      <c r="C92" s="280"/>
      <c r="D92" s="280"/>
      <c r="E92" s="280"/>
      <c r="F92" s="280"/>
      <c r="G92" s="280"/>
      <c r="H92" s="280"/>
      <c r="I92" s="280"/>
      <c r="J92" s="280"/>
      <c r="K92" s="280"/>
      <c r="L92" s="280"/>
    </row>
    <row r="93" spans="1:12" s="23" customFormat="1" ht="23.1" customHeight="1" x14ac:dyDescent="0.5">
      <c r="A93" s="280" t="s">
        <v>75</v>
      </c>
      <c r="B93" s="280"/>
      <c r="C93" s="280"/>
      <c r="D93" s="280"/>
      <c r="E93" s="280"/>
      <c r="F93" s="280"/>
      <c r="G93" s="280"/>
      <c r="H93" s="280"/>
      <c r="I93" s="280"/>
      <c r="J93" s="280"/>
      <c r="K93" s="280"/>
      <c r="L93" s="280"/>
    </row>
    <row r="94" spans="1:12" s="23" customFormat="1" ht="23.1" customHeight="1" x14ac:dyDescent="0.5">
      <c r="A94" s="280" t="s">
        <v>209</v>
      </c>
      <c r="B94" s="280"/>
      <c r="C94" s="280"/>
      <c r="D94" s="280"/>
      <c r="E94" s="280"/>
      <c r="F94" s="280"/>
      <c r="G94" s="280"/>
      <c r="H94" s="280"/>
      <c r="I94" s="280"/>
      <c r="J94" s="280"/>
      <c r="K94" s="280"/>
      <c r="L94" s="280"/>
    </row>
    <row r="95" spans="1:12" s="23" customFormat="1" ht="6.75" customHeight="1" x14ac:dyDescent="0.5">
      <c r="A95" s="21"/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</row>
    <row r="96" spans="1:12" s="118" customFormat="1" ht="16.149999999999999" customHeight="1" x14ac:dyDescent="0.5">
      <c r="F96" s="283" t="s">
        <v>107</v>
      </c>
      <c r="G96" s="283"/>
      <c r="H96" s="283"/>
      <c r="I96" s="283"/>
      <c r="J96" s="283"/>
      <c r="K96" s="283"/>
      <c r="L96" s="283"/>
    </row>
    <row r="97" spans="1:12" s="118" customFormat="1" ht="16.149999999999999" customHeight="1" x14ac:dyDescent="0.5">
      <c r="F97" s="284" t="s">
        <v>53</v>
      </c>
      <c r="G97" s="284"/>
      <c r="H97" s="284"/>
      <c r="I97" s="120"/>
      <c r="J97" s="284" t="s">
        <v>54</v>
      </c>
      <c r="K97" s="284"/>
      <c r="L97" s="284"/>
    </row>
    <row r="98" spans="1:12" s="120" customFormat="1" ht="16.149999999999999" customHeight="1" x14ac:dyDescent="0.5">
      <c r="F98" s="119">
        <v>2024</v>
      </c>
      <c r="G98" s="121"/>
      <c r="H98" s="119">
        <v>2023</v>
      </c>
      <c r="I98" s="121"/>
      <c r="J98" s="119">
        <v>2024</v>
      </c>
      <c r="K98" s="121"/>
      <c r="L98" s="119">
        <v>2023</v>
      </c>
    </row>
    <row r="99" spans="1:12" s="118" customFormat="1" ht="16.149999999999999" customHeight="1" x14ac:dyDescent="0.4">
      <c r="A99" s="118" t="s">
        <v>29</v>
      </c>
      <c r="F99" s="264"/>
      <c r="G99" s="264"/>
      <c r="H99" s="264"/>
      <c r="I99" s="264"/>
      <c r="J99" s="264"/>
      <c r="K99" s="264"/>
      <c r="L99" s="264"/>
    </row>
    <row r="100" spans="1:12" s="118" customFormat="1" ht="16.149999999999999" customHeight="1" x14ac:dyDescent="0.4">
      <c r="B100" s="118" t="s">
        <v>219</v>
      </c>
      <c r="C100" s="269"/>
      <c r="D100" s="269"/>
      <c r="F100" s="264"/>
      <c r="G100" s="264"/>
      <c r="H100" s="264"/>
      <c r="I100" s="264"/>
      <c r="J100" s="264"/>
      <c r="K100" s="264"/>
      <c r="L100" s="264"/>
    </row>
    <row r="101" spans="1:12" s="118" customFormat="1" ht="16.149999999999999" customHeight="1" x14ac:dyDescent="0.5">
      <c r="C101" s="269"/>
      <c r="D101" s="269"/>
      <c r="E101" s="118" t="s">
        <v>51</v>
      </c>
      <c r="F101" s="246">
        <v>780</v>
      </c>
      <c r="G101" s="251"/>
      <c r="H101" s="246">
        <v>865</v>
      </c>
      <c r="I101" s="251"/>
      <c r="J101" s="246">
        <v>644</v>
      </c>
      <c r="K101" s="251"/>
      <c r="L101" s="246">
        <v>565</v>
      </c>
    </row>
    <row r="102" spans="1:12" s="118" customFormat="1" ht="16.149999999999999" customHeight="1" x14ac:dyDescent="0.5">
      <c r="C102" s="269"/>
      <c r="D102" s="269"/>
      <c r="E102" s="118" t="s">
        <v>46</v>
      </c>
      <c r="F102" s="243">
        <v>112797</v>
      </c>
      <c r="G102" s="251"/>
      <c r="H102" s="243">
        <v>106908</v>
      </c>
      <c r="I102" s="251"/>
      <c r="J102" s="243">
        <v>109193</v>
      </c>
      <c r="K102" s="251"/>
      <c r="L102" s="243">
        <v>97769</v>
      </c>
    </row>
    <row r="103" spans="1:12" s="118" customFormat="1" ht="16.149999999999999" customHeight="1" thickBot="1" x14ac:dyDescent="0.55000000000000004">
      <c r="C103" s="269"/>
      <c r="D103" s="269"/>
      <c r="E103" s="118" t="s">
        <v>45</v>
      </c>
      <c r="F103" s="268">
        <f>SUM(F101:F102)</f>
        <v>113577</v>
      </c>
      <c r="G103" s="247"/>
      <c r="H103" s="268">
        <f>SUM(H101:H102)</f>
        <v>107773</v>
      </c>
      <c r="I103" s="247"/>
      <c r="J103" s="268">
        <f>SUM(J101:J102)</f>
        <v>109837</v>
      </c>
      <c r="K103" s="247"/>
      <c r="L103" s="268">
        <f>SUM(L101:L102)</f>
        <v>98334</v>
      </c>
    </row>
    <row r="104" spans="1:12" s="118" customFormat="1" ht="8.25" customHeight="1" thickTop="1" x14ac:dyDescent="0.4">
      <c r="C104" s="269"/>
      <c r="D104" s="269"/>
      <c r="F104" s="267"/>
      <c r="G104" s="267"/>
      <c r="H104" s="267"/>
      <c r="I104" s="267"/>
      <c r="J104" s="270"/>
      <c r="K104" s="267"/>
      <c r="L104" s="267"/>
    </row>
    <row r="105" spans="1:12" s="118" customFormat="1" ht="16.149999999999999" customHeight="1" x14ac:dyDescent="0.5">
      <c r="B105" s="118" t="s">
        <v>220</v>
      </c>
      <c r="C105" s="269"/>
      <c r="D105" s="269"/>
      <c r="F105" s="271">
        <v>0</v>
      </c>
      <c r="H105" s="271">
        <v>1200</v>
      </c>
      <c r="J105" s="271">
        <v>0</v>
      </c>
      <c r="L105" s="271">
        <v>0</v>
      </c>
    </row>
    <row r="106" spans="1:12" s="118" customFormat="1" ht="16.5" customHeight="1" x14ac:dyDescent="0.5">
      <c r="B106" s="118" t="s">
        <v>225</v>
      </c>
      <c r="C106" s="269"/>
      <c r="F106" s="272">
        <v>3301</v>
      </c>
      <c r="G106" s="272"/>
      <c r="H106" s="272">
        <v>4549</v>
      </c>
      <c r="I106" s="272"/>
      <c r="J106" s="272">
        <v>3301</v>
      </c>
      <c r="K106" s="272"/>
      <c r="L106" s="272">
        <v>4231</v>
      </c>
    </row>
    <row r="107" spans="1:12" s="118" customFormat="1" ht="17.45" customHeight="1" x14ac:dyDescent="0.5">
      <c r="B107" s="118" t="s">
        <v>227</v>
      </c>
      <c r="C107" s="269"/>
      <c r="F107" s="273"/>
      <c r="G107" s="270"/>
      <c r="H107" s="273"/>
      <c r="I107" s="270"/>
      <c r="J107" s="274"/>
      <c r="K107" s="274"/>
      <c r="L107" s="274"/>
    </row>
    <row r="108" spans="1:12" s="118" customFormat="1" ht="16.5" customHeight="1" x14ac:dyDescent="0.5">
      <c r="B108" s="118" t="s">
        <v>166</v>
      </c>
      <c r="C108" s="269" t="s">
        <v>226</v>
      </c>
      <c r="F108" s="273"/>
      <c r="G108" s="270"/>
      <c r="H108" s="273"/>
      <c r="I108" s="270"/>
      <c r="J108" s="274"/>
      <c r="K108" s="274"/>
      <c r="L108" s="274"/>
    </row>
    <row r="109" spans="1:12" s="118" customFormat="1" ht="16.5" customHeight="1" x14ac:dyDescent="0.5">
      <c r="B109" s="118" t="s">
        <v>221</v>
      </c>
      <c r="C109" s="269"/>
      <c r="F109" s="273"/>
      <c r="G109" s="270"/>
      <c r="H109" s="273"/>
      <c r="I109" s="270"/>
      <c r="J109" s="274"/>
      <c r="K109" s="274"/>
      <c r="L109" s="274"/>
    </row>
    <row r="110" spans="1:12" s="118" customFormat="1" ht="23.1" customHeight="1" x14ac:dyDescent="0.5"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</row>
    <row r="111" spans="1:12" ht="23.1" customHeight="1" x14ac:dyDescent="0.5">
      <c r="F111" s="19">
        <f>F83-F103</f>
        <v>0</v>
      </c>
      <c r="H111" s="19">
        <f>H83-H103</f>
        <v>0</v>
      </c>
      <c r="J111" s="19">
        <f>J83-J103</f>
        <v>0</v>
      </c>
      <c r="L111" s="19">
        <f>L83-L103</f>
        <v>0</v>
      </c>
    </row>
  </sheetData>
  <mergeCells count="23">
    <mergeCell ref="F8:L8"/>
    <mergeCell ref="A3:L3"/>
    <mergeCell ref="A4:L4"/>
    <mergeCell ref="A5:L5"/>
    <mergeCell ref="A6:L6"/>
    <mergeCell ref="F7:L7"/>
    <mergeCell ref="F9:H9"/>
    <mergeCell ref="J9:L9"/>
    <mergeCell ref="A48:L48"/>
    <mergeCell ref="A93:L93"/>
    <mergeCell ref="A49:L49"/>
    <mergeCell ref="A50:L50"/>
    <mergeCell ref="A51:L51"/>
    <mergeCell ref="F96:L96"/>
    <mergeCell ref="F97:H97"/>
    <mergeCell ref="J97:L97"/>
    <mergeCell ref="C75:E75"/>
    <mergeCell ref="F53:L53"/>
    <mergeCell ref="F54:H54"/>
    <mergeCell ref="J54:L54"/>
    <mergeCell ref="A94:L94"/>
    <mergeCell ref="A91:L91"/>
    <mergeCell ref="A92:L92"/>
  </mergeCells>
  <pageMargins left="0.86614173228346458" right="0.31496062992125984" top="0.51181102362204722" bottom="1.1811023622047245" header="0.51181102362204722" footer="1.1811023622047245"/>
  <pageSetup paperSize="9" orientation="portrait" r:id="rId1"/>
  <headerFooter>
    <oddFooter>&amp;L&amp;"Angsana New,Regular"&amp;16Notes to interim financial statements form an integral part of these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Financial position</vt:lpstr>
      <vt:lpstr>Compriehensive income 3</vt:lpstr>
      <vt:lpstr>Comprehensive income 6 month</vt:lpstr>
      <vt:lpstr>Statements of changes (Cont.)</vt:lpstr>
      <vt:lpstr>Statements of changes</vt:lpstr>
      <vt:lpstr>Cash flow</vt:lpstr>
      <vt:lpstr>'Cash flow'!Print_Area</vt:lpstr>
      <vt:lpstr>'Comprehensive income 6 month'!Print_Area</vt:lpstr>
      <vt:lpstr>'Compriehensive income 3'!Print_Area</vt:lpstr>
      <vt:lpstr>'Financial position'!Print_Area</vt:lpstr>
      <vt:lpstr>'Statements of changes'!Print_Area</vt:lpstr>
      <vt:lpstr>'Statements of changes (Cont.)'!Print_Area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wilaiwan.n</cp:lastModifiedBy>
  <cp:lastPrinted>2024-08-13T15:48:52Z</cp:lastPrinted>
  <dcterms:created xsi:type="dcterms:W3CDTF">2003-10-16T04:11:37Z</dcterms:created>
  <dcterms:modified xsi:type="dcterms:W3CDTF">2024-08-14T04:23:25Z</dcterms:modified>
</cp:coreProperties>
</file>