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อารียา พร็อพเพอร์ตี้\"/>
    </mc:Choice>
  </mc:AlternateContent>
  <xr:revisionPtr revIDLastSave="0" documentId="13_ncr:1_{590BEE9D-666D-451E-AE3B-9BAC80BD4309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FINANCIAL  POSITION" sheetId="22" r:id="rId1"/>
    <sheet name="COMPREHENSIVE  INCOME 3 M" sheetId="15" r:id="rId2"/>
    <sheet name="COMPREHENSIVE  INCOME 9 month" sheetId="19" state="hidden" r:id="rId3"/>
    <sheet name="COMPREHENSIVE  INCOME 6 M" sheetId="26" r:id="rId4"/>
    <sheet name="CHANGES  IN - Conso" sheetId="23" r:id="rId5"/>
    <sheet name="CHANGES  IN - Separate" sheetId="24" r:id="rId6"/>
    <sheet name="CASH  FLOWS" sheetId="25" r:id="rId7"/>
    <sheet name="Sheet1" sheetId="14" state="hidden" r:id="rId8"/>
  </sheets>
  <definedNames>
    <definedName name="AS2DocOpenMode" hidden="1">"AS2DocumentEdit"</definedName>
    <definedName name="_xlnm.Print_Area" localSheetId="6">'CASH  FLOWS'!$A$1:$N$126</definedName>
    <definedName name="_xlnm.Print_Area" localSheetId="4">'CHANGES  IN - Conso'!$A$1:$Q$29</definedName>
    <definedName name="_xlnm.Print_Area" localSheetId="5">'CHANGES  IN - Separate'!$A$1:$Q$29</definedName>
    <definedName name="_xlnm.Print_Area" localSheetId="1">'COMPREHENSIVE  INCOME 3 M'!$A$1:$L$60</definedName>
    <definedName name="_xlnm.Print_Area" localSheetId="3">'COMPREHENSIVE  INCOME 6 M'!$A$1:$L$61</definedName>
    <definedName name="_xlnm.Print_Area" localSheetId="2">'COMPREHENSIVE  INCOME 9 month'!$A$1:$L$63</definedName>
    <definedName name="_xlnm.Print_Area" localSheetId="0">'FINANCIAL  POSITION'!$A$1:$L$118</definedName>
    <definedName name="TextRefCopy41" localSheetId="0">'FINANCIAL  POSITION'!$G$47</definedName>
    <definedName name="TextRefCopy41">#REF!</definedName>
  </definedNames>
  <calcPr calcId="181029"/>
</workbook>
</file>

<file path=xl/calcChain.xml><?xml version="1.0" encoding="utf-8"?>
<calcChain xmlns="http://schemas.openxmlformats.org/spreadsheetml/2006/main">
  <c r="L24" i="15" l="1"/>
  <c r="J24" i="15"/>
  <c r="H24" i="15"/>
  <c r="F24" i="15"/>
  <c r="H107" i="25"/>
  <c r="N107" i="25"/>
  <c r="L107" i="25"/>
  <c r="J107" i="25"/>
  <c r="H75" i="25"/>
  <c r="H60" i="25"/>
  <c r="H64" i="25" s="1"/>
  <c r="H108" i="25" s="1"/>
  <c r="H110" i="25" s="1"/>
  <c r="N60" i="25"/>
  <c r="L60" i="25"/>
  <c r="J60" i="25"/>
  <c r="N75" i="25" l="1"/>
  <c r="L75" i="25"/>
  <c r="J75" i="25"/>
  <c r="L64" i="25"/>
  <c r="Q20" i="24"/>
  <c r="Q18" i="24"/>
  <c r="Q19" i="24"/>
  <c r="Q17" i="24"/>
  <c r="Q16" i="24"/>
  <c r="M18" i="24"/>
  <c r="M20" i="24" s="1"/>
  <c r="Q20" i="23"/>
  <c r="M20" i="23"/>
  <c r="Q18" i="23"/>
  <c r="Q19" i="23"/>
  <c r="Q17" i="23"/>
  <c r="Q16" i="23"/>
  <c r="Q14" i="23"/>
  <c r="M18" i="23"/>
  <c r="J57" i="26"/>
  <c r="F57" i="26"/>
  <c r="J53" i="26"/>
  <c r="F53" i="26"/>
  <c r="J34" i="26"/>
  <c r="J35" i="26" s="1"/>
  <c r="F34" i="26"/>
  <c r="F35" i="26" s="1"/>
  <c r="J30" i="26"/>
  <c r="F30" i="26"/>
  <c r="J28" i="26"/>
  <c r="F28" i="26"/>
  <c r="J25" i="26"/>
  <c r="F25" i="26"/>
  <c r="J20" i="26"/>
  <c r="F20" i="26"/>
  <c r="J19" i="26"/>
  <c r="F19" i="26"/>
  <c r="J15" i="26"/>
  <c r="F15" i="26"/>
  <c r="J56" i="15"/>
  <c r="F56" i="15"/>
  <c r="J52" i="15"/>
  <c r="F52" i="15"/>
  <c r="J33" i="15"/>
  <c r="F33" i="15"/>
  <c r="J19" i="15"/>
  <c r="F19" i="15"/>
  <c r="F20" i="15" s="1"/>
  <c r="F27" i="15" s="1"/>
  <c r="F29" i="15" s="1"/>
  <c r="F34" i="15" s="1"/>
  <c r="J15" i="15"/>
  <c r="F15" i="15"/>
  <c r="J111" i="22"/>
  <c r="F111" i="22"/>
  <c r="J83" i="22"/>
  <c r="F83" i="22"/>
  <c r="J72" i="22"/>
  <c r="F72" i="22"/>
  <c r="J37" i="22"/>
  <c r="F37" i="22"/>
  <c r="J24" i="22"/>
  <c r="F24" i="22"/>
  <c r="K28" i="24"/>
  <c r="I28" i="24"/>
  <c r="G28" i="24"/>
  <c r="E28" i="24"/>
  <c r="O26" i="24"/>
  <c r="O28" i="24" s="1"/>
  <c r="M26" i="24"/>
  <c r="M28" i="24" s="1"/>
  <c r="K26" i="24"/>
  <c r="I26" i="24"/>
  <c r="G26" i="24"/>
  <c r="E26" i="24"/>
  <c r="Q27" i="24"/>
  <c r="Q25" i="24"/>
  <c r="Q24" i="24"/>
  <c r="Q22" i="24"/>
  <c r="E28" i="23"/>
  <c r="G28" i="23"/>
  <c r="I28" i="23"/>
  <c r="K28" i="23"/>
  <c r="O28" i="23"/>
  <c r="M28" i="23"/>
  <c r="Q26" i="23"/>
  <c r="O26" i="23"/>
  <c r="M26" i="23"/>
  <c r="K26" i="23"/>
  <c r="I26" i="23"/>
  <c r="G26" i="23"/>
  <c r="E26" i="23"/>
  <c r="Q27" i="23"/>
  <c r="Q25" i="23"/>
  <c r="Q24" i="23"/>
  <c r="Q22" i="23"/>
  <c r="L34" i="26"/>
  <c r="H34" i="26"/>
  <c r="L19" i="26"/>
  <c r="H19" i="26"/>
  <c r="L15" i="26"/>
  <c r="H15" i="26"/>
  <c r="H20" i="26" s="1"/>
  <c r="H25" i="26" s="1"/>
  <c r="H28" i="26" s="1"/>
  <c r="H30" i="26" s="1"/>
  <c r="L33" i="15"/>
  <c r="H33" i="15"/>
  <c r="J20" i="15" l="1"/>
  <c r="J27" i="15" s="1"/>
  <c r="J29" i="15" s="1"/>
  <c r="J34" i="15" s="1"/>
  <c r="L108" i="25"/>
  <c r="L110" i="25" s="1"/>
  <c r="F38" i="22"/>
  <c r="J38" i="22"/>
  <c r="J112" i="22"/>
  <c r="F84" i="22"/>
  <c r="F112" i="22" s="1"/>
  <c r="J84" i="22"/>
  <c r="Q26" i="24"/>
  <c r="Q28" i="24"/>
  <c r="Q28" i="23"/>
  <c r="L20" i="26"/>
  <c r="L25" i="26" s="1"/>
  <c r="L28" i="26" s="1"/>
  <c r="L30" i="26" s="1"/>
  <c r="L51" i="26" s="1"/>
  <c r="L53" i="26" s="1"/>
  <c r="H51" i="26"/>
  <c r="H53" i="26" s="1"/>
  <c r="H35" i="26"/>
  <c r="H55" i="26" s="1"/>
  <c r="H57" i="26" s="1"/>
  <c r="L35" i="26" l="1"/>
  <c r="L55" i="26" s="1"/>
  <c r="L57" i="26" s="1"/>
  <c r="K19" i="24" l="1"/>
  <c r="I19" i="24"/>
  <c r="G19" i="24"/>
  <c r="E19" i="24"/>
  <c r="O18" i="24"/>
  <c r="O20" i="24" s="1"/>
  <c r="K18" i="24"/>
  <c r="K20" i="24" s="1"/>
  <c r="I18" i="24"/>
  <c r="I20" i="24" s="1"/>
  <c r="G18" i="24"/>
  <c r="E18" i="24"/>
  <c r="Q14" i="24"/>
  <c r="O18" i="23"/>
  <c r="O20" i="23" s="1"/>
  <c r="L18" i="23"/>
  <c r="L20" i="23" s="1"/>
  <c r="K18" i="23"/>
  <c r="K20" i="23" s="1"/>
  <c r="I18" i="23"/>
  <c r="I20" i="23" s="1"/>
  <c r="G18" i="23"/>
  <c r="G20" i="23" s="1"/>
  <c r="E18" i="23"/>
  <c r="E20" i="23" s="1"/>
  <c r="H72" i="22"/>
  <c r="L72" i="22"/>
  <c r="J64" i="25"/>
  <c r="E20" i="24" l="1"/>
  <c r="G20" i="24"/>
  <c r="N64" i="25"/>
  <c r="N108" i="25" l="1"/>
  <c r="N110" i="25" s="1"/>
  <c r="J108" i="25"/>
  <c r="J110" i="25" s="1"/>
  <c r="L19" i="15"/>
  <c r="L15" i="15"/>
  <c r="H19" i="15"/>
  <c r="H15" i="15"/>
  <c r="H24" i="22"/>
  <c r="H37" i="22"/>
  <c r="H20" i="15" l="1"/>
  <c r="H27" i="15" s="1"/>
  <c r="H29" i="15" s="1"/>
  <c r="L20" i="15"/>
  <c r="L27" i="15" s="1"/>
  <c r="L29" i="15" s="1"/>
  <c r="H38" i="22"/>
  <c r="L34" i="15" l="1"/>
  <c r="L50" i="15"/>
  <c r="H34" i="15"/>
  <c r="H54" i="15" s="1"/>
  <c r="H50" i="15"/>
  <c r="L54" i="15"/>
  <c r="F56" i="19" l="1"/>
  <c r="F52" i="19"/>
  <c r="F28" i="19"/>
  <c r="F30" i="19" s="1"/>
  <c r="F22" i="19"/>
  <c r="J22" i="19"/>
  <c r="H22" i="19"/>
  <c r="F16" i="19"/>
  <c r="H16" i="19"/>
  <c r="J16" i="19"/>
  <c r="H56" i="19"/>
  <c r="L56" i="19"/>
  <c r="H52" i="19"/>
  <c r="L52" i="19"/>
  <c r="L22" i="19"/>
  <c r="L16" i="19"/>
  <c r="L23" i="19" s="1"/>
  <c r="L56" i="15"/>
  <c r="H56" i="15"/>
  <c r="H52" i="15"/>
  <c r="L52" i="15"/>
  <c r="L111" i="22"/>
  <c r="H111" i="22"/>
  <c r="L30" i="19"/>
  <c r="A47" i="22"/>
  <c r="F95" i="22"/>
  <c r="A93" i="22"/>
  <c r="L83" i="22"/>
  <c r="L84" i="22" s="1"/>
  <c r="H83" i="22"/>
  <c r="H84" i="22" s="1"/>
  <c r="F49" i="22"/>
  <c r="L37" i="22"/>
  <c r="L24" i="22"/>
  <c r="H112" i="22" l="1"/>
  <c r="H119" i="22" s="1"/>
  <c r="L112" i="22"/>
  <c r="L38" i="22"/>
  <c r="L119" i="22" l="1"/>
  <c r="J119" i="22"/>
  <c r="F119" i="22"/>
</calcChain>
</file>

<file path=xl/sharedStrings.xml><?xml version="1.0" encoding="utf-8"?>
<sst xmlns="http://schemas.openxmlformats.org/spreadsheetml/2006/main" count="497" uniqueCount="269">
  <si>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</si>
  <si>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</si>
  <si>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</si>
  <si>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</si>
  <si>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</si>
  <si>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</si>
  <si>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</si>
  <si>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</si>
  <si>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</si>
  <si>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</si>
  <si>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</si>
  <si>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</si>
  <si>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</si>
  <si>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</si>
  <si>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</si>
  <si>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</si>
  <si>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</si>
  <si>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</si>
  <si>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</si>
  <si>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</si>
  <si>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</si>
  <si>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</si>
  <si>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</si>
  <si>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</si>
  <si>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</si>
  <si>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</si>
  <si>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</si>
  <si>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</si>
  <si>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</si>
  <si>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</si>
  <si>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</si>
  <si>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</si>
  <si>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</si>
  <si>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</si>
  <si>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RETAINED EARNINGS 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</si>
  <si>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</si>
  <si>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</si>
  <si>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</si>
  <si>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</si>
  <si>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</si>
  <si>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</si>
  <si>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</si>
  <si>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</si>
  <si>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</si>
  <si>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Retained Earnings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</si>
  <si>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</si>
  <si>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</si>
  <si>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</si>
  <si>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</si>
  <si>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</si>
  <si>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</si>
  <si>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</si>
  <si>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</si>
  <si>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</si>
  <si>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</si>
  <si>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</si>
  <si>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</si>
  <si>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</si>
  <si>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</si>
  <si>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</si>
  <si>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</si>
  <si>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</si>
  <si>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</si>
  <si>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</si>
  <si>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</si>
  <si>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</si>
  <si>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Current portion of long-term loans</t>
  </si>
  <si>
    <t xml:space="preserve">    Short-term loans from related parties</t>
  </si>
  <si>
    <t xml:space="preserve">    Current portion of debentures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</si>
  <si>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</si>
  <si>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</si>
  <si>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</si>
  <si>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</si>
  <si>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Long-term loans from financial institutions</t>
  </si>
  <si>
    <t xml:space="preserve">    Long-term loans from related party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</si>
  <si>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</si>
  <si>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</si>
  <si>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</si>
  <si>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</si>
  <si>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</si>
  <si>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</si>
  <si>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</si>
  <si>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</si>
  <si>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</si>
  <si>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</si>
  <si>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</si>
  <si>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</si>
  <si>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</si>
  <si>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</si>
  <si>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</si>
  <si>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</si>
  <si>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</si>
  <si>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</si>
  <si>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</si>
  <si>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</si>
  <si>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</si>
  <si>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</si>
  <si>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</si>
  <si>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</si>
  <si>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</si>
  <si>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</si>
  <si>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</si>
  <si>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</si>
  <si>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</si>
  <si>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</si>
  <si>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</si>
  <si>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</si>
  <si>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</si>
  <si>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</si>
  <si>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</si>
  <si>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</si>
  <si>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</si>
  <si>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 xml:space="preserve">Borrowing cost which is included a part of construction in process 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</si>
  <si>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</si>
  <si>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</si>
  <si>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</si>
  <si>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</si>
  <si>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</si>
  <si>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     from other company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</si>
  <si>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</si>
  <si>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</si>
  <si>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</si>
  <si>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</si>
  <si>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</si>
  <si>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</si>
  <si>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</si>
  <si>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</si>
  <si>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</si>
  <si>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</si>
  <si>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</si>
  <si>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</si>
  <si>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</si>
  <si>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</si>
  <si>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</si>
  <si>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</si>
  <si>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</si>
  <si>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</si>
  <si>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</si>
  <si>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</si>
  <si>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</si>
  <si>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</si>
  <si>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</si>
  <si>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</si>
  <si>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</si>
  <si>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</si>
  <si>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</si>
  <si>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</si>
  <si>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</si>
  <si>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</si>
  <si>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</si>
  <si>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</si>
  <si>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</si>
  <si>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</si>
  <si>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- 2 -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</si>
  <si>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</si>
  <si>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</si>
  <si>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</si>
  <si>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</si>
  <si>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</si>
  <si>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</si>
  <si>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</si>
  <si>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</si>
  <si>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</si>
  <si>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</si>
  <si>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</si>
  <si>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</si>
  <si>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</si>
  <si>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</si>
  <si>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</si>
  <si>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</si>
  <si>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</si>
  <si>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real estate projects under development (increase) decrease 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</si>
  <si>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</si>
  <si>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</si>
  <si>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</si>
  <si>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</si>
  <si>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utilities guarantee increase (decrease) </t>
  </si>
  <si>
    <t xml:space="preserve">Adjusted other non-current liabilities increase (decrease) </t>
  </si>
  <si>
    <t>Adjusted loss from decline in value of real estate projects</t>
  </si>
  <si>
    <t>under development (reverse)</t>
  </si>
  <si>
    <t xml:space="preserve">Adjusted on provisions for compensation for housing estate </t>
  </si>
  <si>
    <t>juristic persons (reverse)</t>
  </si>
  <si>
    <t>Adjusted provisions for employee benefit obligations (reverse)</t>
  </si>
  <si>
    <t>STATEMENT OF CASH FLOWS (CONT.)</t>
  </si>
  <si>
    <t>In  Thousand Baht</t>
  </si>
  <si>
    <t xml:space="preserve">    Cash paid for purchase of equipment </t>
  </si>
  <si>
    <t xml:space="preserve">    Repayment of short-term loans from related parties </t>
  </si>
  <si>
    <t xml:space="preserve"> Net cash provided by (used in) investing activities</t>
  </si>
  <si>
    <t xml:space="preserve">    Cash received from proceeds from debentures</t>
  </si>
  <si>
    <t xml:space="preserve">    Cash paid for repayment of debentures</t>
  </si>
  <si>
    <t xml:space="preserve">    Cash paid for transaction cost from issue of debenture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</si>
  <si>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</si>
  <si>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</si>
  <si>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</si>
  <si>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</si>
  <si>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</si>
  <si>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</si>
  <si>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</si>
  <si>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</si>
  <si>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</si>
  <si>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</si>
  <si>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</si>
  <si>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</si>
  <si>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</si>
  <si>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</si>
  <si>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 xml:space="preserve">Adjusted retention receivables from constructions increase (decrease) </t>
  </si>
  <si>
    <t>Adjusted unbilled revenue from construction service increase (decrease)</t>
  </si>
  <si>
    <t xml:space="preserve">    Unbilled revenue from construction service</t>
  </si>
  <si>
    <t>FOR THE THREE-MONTH PERIOD ENDED MARCH 31, 2022</t>
  </si>
  <si>
    <t>of leasehold rights</t>
  </si>
  <si>
    <t>Adjusted unrecognised income on installments due increase (decrease)</t>
  </si>
  <si>
    <t>property development</t>
  </si>
  <si>
    <t xml:space="preserve">Acquisition of right-of-use assets under the lease agreement </t>
  </si>
  <si>
    <t>31, 2023</t>
  </si>
  <si>
    <t>Beginning balance as at January 1, 2023</t>
  </si>
  <si>
    <t xml:space="preserve">    Long-term loans from other company </t>
  </si>
  <si>
    <t>Dividend income</t>
  </si>
  <si>
    <t xml:space="preserve">Adjusted leasehold rights (increase) decrease </t>
  </si>
  <si>
    <t xml:space="preserve">    Cash paid for purchase of intangible assets</t>
  </si>
  <si>
    <t xml:space="preserve">under development </t>
  </si>
  <si>
    <t>Cost of sale and construction service</t>
  </si>
  <si>
    <t>Adjusted other non-current provisions (reverse)</t>
  </si>
  <si>
    <t xml:space="preserve"> Cash paid from long-term loans from other company</t>
  </si>
  <si>
    <t xml:space="preserve">    Long-term loans from other persons</t>
  </si>
  <si>
    <t xml:space="preserve">    Cash paid for purchase of right-of-use assets</t>
  </si>
  <si>
    <t xml:space="preserve">Expenses under contracts which is included in cost of </t>
  </si>
  <si>
    <t xml:space="preserve">Gross profit </t>
  </si>
  <si>
    <t>Adjusted gain on written off trade and other current payables</t>
  </si>
  <si>
    <t>Total costs</t>
  </si>
  <si>
    <t>Total revenues</t>
  </si>
  <si>
    <t>Beginning balance as at January 1, 2024</t>
  </si>
  <si>
    <t>Adjusted loss on written off intangible assets</t>
  </si>
  <si>
    <t>Adjusted gain on written off retention receivables from constructions</t>
  </si>
  <si>
    <t xml:space="preserve">    Cash paid for repayment of short-term loans from related parties </t>
  </si>
  <si>
    <t xml:space="preserve">    Cash paid for loan expense</t>
  </si>
  <si>
    <t>AS AT JUNE 30, 2024</t>
  </si>
  <si>
    <t>As at  June</t>
  </si>
  <si>
    <t>30, 2024</t>
  </si>
  <si>
    <t>FOR THE THREE-MONTH PERIOD ENDED JUNE 30, 2024</t>
  </si>
  <si>
    <t>Other comprehensive income (loss) for the period :</t>
  </si>
  <si>
    <t>Items that will not be reclassified to profit or loss</t>
  </si>
  <si>
    <t>Gain on land revaluation - net of income tax</t>
  </si>
  <si>
    <t>Other comprehensive income (loss) for the period - net of income tax</t>
  </si>
  <si>
    <t>FOR THE SIX-MONTH PERIOD ENDED JUNE 30, 2024</t>
  </si>
  <si>
    <t>- 12 -</t>
  </si>
  <si>
    <t>- 13 -</t>
  </si>
  <si>
    <t>Balance as at June 30, 2023</t>
  </si>
  <si>
    <t>Balance as at June 30, 2024</t>
  </si>
  <si>
    <t>FOR  THE  SIX-MONTH  PERIOD  ENDED JUNE 30, 2024</t>
  </si>
  <si>
    <t>Adjusted other current provisions (reverse)</t>
  </si>
  <si>
    <t>Adjusted loss (gain) from discount on rental expenses</t>
  </si>
  <si>
    <t xml:space="preserve">    Cash paid for repayment of short-term debentures</t>
  </si>
  <si>
    <t xml:space="preserve"> Cash received from short-term loans from other company</t>
  </si>
  <si>
    <t>Accounts payable for purchase of intangible assets</t>
  </si>
  <si>
    <t>Cash and cash equivalents as at June 30,</t>
  </si>
  <si>
    <t>Provisions for lawsuit</t>
  </si>
  <si>
    <t>Adjusted unrealized loss (gain) on unit trust</t>
  </si>
  <si>
    <t>Adjusted provisions for lawsuit increase</t>
  </si>
  <si>
    <t xml:space="preserve">    Cash paid for purchase of investment in subsidiaries</t>
  </si>
  <si>
    <t xml:space="preserve">    Cash received from long-term loans from other company</t>
  </si>
  <si>
    <t>Adjusted loss (gain) on disposal of property, plant and equipment</t>
  </si>
  <si>
    <t>Adjusted deposits for land (increase) decrease</t>
  </si>
  <si>
    <t xml:space="preserve">    Cash received from disposal of preperty, plant and equipment</t>
  </si>
  <si>
    <t xml:space="preserve">Depreciation expense which include as a part of real estate </t>
  </si>
  <si>
    <t xml:space="preserve">   project under development</t>
  </si>
  <si>
    <t>Adjusted loss on written off income tax paid</t>
  </si>
  <si>
    <t>Revenue from sale and construction service</t>
  </si>
  <si>
    <t>Basic earnings (loss) per share (Baht per share)</t>
  </si>
  <si>
    <t>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</si>
</sst>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0_);_(* \(#,##0.0000\);_(* &quot;-&quot;??_);_(@_)"/>
    <numFmt numFmtId="192" formatCode="_(* #,##0.0000000_);_(* \(#,##0.0000000\);_(* &quot;-&quot;??_);_(@_)"/>
    <numFmt numFmtId="193" formatCode="#,##0_ ;\-#,##0\ "/>
    <numFmt numFmtId="194" formatCode="_-* #,##0_-;\-* #,##0_-;_-* &quot;-&quot;??_-;_-@_-"/>
    <numFmt numFmtId="195" formatCode="_-* #,##0.00000_-;\-* #,##0.00000_-;_-* &quot;-&quot;?????_-;_-@_-"/>
    <numFmt numFmtId="196" formatCode="_-* #,##0.000_-;\-* #,##0.000_-;_-* &quot;-&quot;??_-;_-@_-"/>
    <numFmt numFmtId="197" formatCode="#,##0.0;\-#,##0.0"/>
    <numFmt numFmtId="198" formatCode="_(* #,##0.000_);_(* \(#,##0.000\);_(* &quot;-&quot;??_);_(@_)"/>
    <numFmt numFmtId="199" formatCode="_-* #,##0.00_-;\-* #,##0.00_-;_-* &quot;-&quot;??_-;_-@"/>
    <numFmt numFmtId="200" formatCode="_-* #,##0_-;\-* #,##0_-;_-* &quot;-&quot;??_-;_-@"/>
    <numFmt numFmtId="201" formatCode="_-[$฿-41E]* #,##0.00_-;\-[$฿-41E]* #,##0.00_-;_-[$฿-41E]* &quot;-&quot;??_-;_-@"/>
  </numFmts>
  <fonts count="3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.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6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224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88" fontId="17" fillId="0" borderId="0" xfId="1" applyFont="1" applyFill="1" applyAlignment="1">
      <alignment vertical="center"/>
    </xf>
    <xf numFmtId="190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95" fontId="17" fillId="0" borderId="0" xfId="1" applyNumberFormat="1" applyFont="1" applyAlignment="1">
      <alignment vertical="center"/>
    </xf>
    <xf numFmtId="196" fontId="17" fillId="0" borderId="0" xfId="1" applyNumberFormat="1" applyFont="1" applyAlignment="1">
      <alignment vertical="center"/>
    </xf>
    <xf numFmtId="194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93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90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90" fontId="17" fillId="0" borderId="0" xfId="0" applyNumberFormat="1" applyFont="1" applyAlignment="1">
      <alignment vertical="center"/>
    </xf>
    <xf numFmtId="190" fontId="17" fillId="0" borderId="0" xfId="2" applyNumberFormat="1" applyFont="1" applyFill="1" applyAlignment="1">
      <alignment vertical="center"/>
    </xf>
    <xf numFmtId="190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90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90" fontId="17" fillId="0" borderId="2" xfId="1" applyNumberFormat="1" applyFont="1" applyFill="1" applyBorder="1" applyAlignment="1">
      <alignment vertical="center"/>
    </xf>
    <xf numFmtId="190" fontId="17" fillId="0" borderId="0" xfId="1" applyNumberFormat="1" applyFont="1" applyFill="1" applyBorder="1" applyAlignment="1">
      <alignment horizontal="right" vertical="center"/>
    </xf>
    <xf numFmtId="190" fontId="27" fillId="0" borderId="2" xfId="2" quotePrefix="1" applyNumberFormat="1" applyFont="1" applyFill="1" applyBorder="1" applyAlignment="1">
      <alignment horizontal="center" vertical="center"/>
    </xf>
    <xf numFmtId="190" fontId="27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17" fillId="0" borderId="3" xfId="9" applyNumberFormat="1" applyFont="1" applyBorder="1" applyAlignment="1">
      <alignment horizontal="right" vertical="center"/>
    </xf>
    <xf numFmtId="188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89" fontId="17" fillId="0" borderId="0" xfId="17" applyNumberFormat="1" applyFont="1" applyAlignment="1">
      <alignment horizontal="right" vertical="center"/>
    </xf>
    <xf numFmtId="190" fontId="17" fillId="0" borderId="1" xfId="1" applyNumberFormat="1" applyFont="1" applyFill="1" applyBorder="1" applyAlignment="1">
      <alignment horizontal="right" vertical="center"/>
    </xf>
    <xf numFmtId="190" fontId="17" fillId="0" borderId="0" xfId="1" applyNumberFormat="1" applyFont="1" applyFill="1" applyBorder="1" applyAlignment="1">
      <alignment vertical="center"/>
    </xf>
    <xf numFmtId="190" fontId="22" fillId="0" borderId="0" xfId="2" applyNumberFormat="1" applyFont="1" applyFill="1" applyBorder="1" applyAlignment="1">
      <alignment horizontal="right" vertical="center"/>
    </xf>
    <xf numFmtId="193" fontId="17" fillId="0" borderId="0" xfId="10" applyNumberFormat="1" applyFont="1"/>
    <xf numFmtId="190" fontId="22" fillId="0" borderId="0" xfId="2" applyNumberFormat="1" applyFont="1" applyFill="1" applyAlignment="1">
      <alignment horizontal="center" vertical="center"/>
    </xf>
    <xf numFmtId="190" fontId="22" fillId="0" borderId="0" xfId="2" applyNumberFormat="1" applyFont="1" applyFill="1" applyAlignment="1">
      <alignment horizontal="right" vertical="center"/>
    </xf>
    <xf numFmtId="190" fontId="17" fillId="0" borderId="0" xfId="2" applyNumberFormat="1" applyFont="1" applyFill="1" applyAlignment="1">
      <alignment horizontal="right" vertical="center"/>
    </xf>
    <xf numFmtId="190" fontId="27" fillId="0" borderId="4" xfId="2" quotePrefix="1" applyNumberFormat="1" applyFont="1" applyFill="1" applyBorder="1" applyAlignment="1">
      <alignment horizontal="center"/>
    </xf>
    <xf numFmtId="190" fontId="17" fillId="0" borderId="4" xfId="1" applyNumberFormat="1" applyFont="1" applyFill="1" applyBorder="1" applyAlignment="1">
      <alignment vertical="center"/>
    </xf>
    <xf numFmtId="188" fontId="17" fillId="0" borderId="0" xfId="1" applyFont="1" applyFill="1" applyBorder="1" applyAlignment="1">
      <alignment vertical="center"/>
    </xf>
    <xf numFmtId="190" fontId="17" fillId="0" borderId="1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93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3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0" xfId="10" applyFont="1" applyAlignment="1">
      <alignment vertical="center"/>
    </xf>
    <xf numFmtId="0" fontId="22" fillId="0" borderId="0" xfId="10" applyFont="1" applyAlignment="1">
      <alignment horizontal="center" vertical="center"/>
    </xf>
    <xf numFmtId="0" fontId="22" fillId="0" borderId="5" xfId="10" applyFont="1" applyBorder="1" applyAlignment="1">
      <alignment horizontal="center" vertical="center"/>
    </xf>
    <xf numFmtId="49" fontId="22" fillId="0" borderId="0" xfId="10" applyNumberFormat="1" applyFont="1" applyAlignment="1">
      <alignment vertical="center"/>
    </xf>
    <xf numFmtId="190" fontId="22" fillId="0" borderId="0" xfId="2" applyNumberFormat="1" applyFont="1" applyAlignment="1">
      <alignment horizontal="right" vertical="center"/>
    </xf>
    <xf numFmtId="190" fontId="22" fillId="0" borderId="0" xfId="10" applyNumberFormat="1" applyFont="1" applyAlignment="1">
      <alignment vertical="center"/>
    </xf>
    <xf numFmtId="190" fontId="22" fillId="0" borderId="0" xfId="10" applyNumberFormat="1" applyFont="1" applyAlignment="1">
      <alignment horizontal="right" vertical="center"/>
    </xf>
    <xf numFmtId="190" fontId="22" fillId="0" borderId="0" xfId="2" applyNumberFormat="1" applyFont="1" applyAlignment="1">
      <alignment horizontal="center" vertical="center"/>
    </xf>
    <xf numFmtId="188" fontId="22" fillId="0" borderId="0" xfId="2" applyFont="1" applyAlignment="1">
      <alignment vertical="center"/>
    </xf>
    <xf numFmtId="190" fontId="22" fillId="0" borderId="0" xfId="2" applyNumberFormat="1" applyFont="1" applyBorder="1" applyAlignment="1">
      <alignment horizontal="right" vertical="center"/>
    </xf>
    <xf numFmtId="190" fontId="22" fillId="0" borderId="0" xfId="2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0" fontId="17" fillId="0" borderId="0" xfId="14" applyFont="1" applyAlignment="1">
      <alignment horizontal="left" vertical="center"/>
    </xf>
    <xf numFmtId="0" fontId="16" fillId="0" borderId="0" xfId="17" applyFont="1" applyAlignment="1">
      <alignment vertical="center"/>
    </xf>
    <xf numFmtId="0" fontId="17" fillId="0" borderId="0" xfId="17" applyFont="1" applyAlignment="1">
      <alignment horizontal="left" vertical="center"/>
    </xf>
    <xf numFmtId="198" fontId="17" fillId="0" borderId="3" xfId="10" applyNumberFormat="1" applyFont="1" applyBorder="1" applyAlignment="1">
      <alignment horizontal="right"/>
    </xf>
    <xf numFmtId="49" fontId="17" fillId="0" borderId="0" xfId="17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3" fontId="27" fillId="0" borderId="0" xfId="6" applyFont="1" applyFill="1" applyAlignment="1">
      <alignment horizontal="right" vertical="center"/>
    </xf>
    <xf numFmtId="188" fontId="22" fillId="0" borderId="0" xfId="2" applyFont="1" applyBorder="1" applyAlignment="1">
      <alignment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88" fontId="17" fillId="0" borderId="0" xfId="2" applyFont="1" applyFill="1" applyAlignment="1">
      <alignment vertical="center"/>
    </xf>
    <xf numFmtId="190" fontId="17" fillId="0" borderId="3" xfId="2" applyNumberFormat="1" applyFont="1" applyFill="1" applyBorder="1" applyAlignment="1">
      <alignment horizontal="right" vertical="center"/>
    </xf>
    <xf numFmtId="187" fontId="17" fillId="0" borderId="4" xfId="10" applyNumberFormat="1" applyFont="1" applyBorder="1" applyAlignment="1">
      <alignment vertical="center"/>
    </xf>
    <xf numFmtId="187" fontId="17" fillId="0" borderId="0" xfId="10" applyNumberFormat="1" applyFont="1" applyAlignment="1">
      <alignment vertical="center"/>
    </xf>
    <xf numFmtId="0" fontId="22" fillId="0" borderId="2" xfId="10" applyFont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horizontal="right"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43" fontId="17" fillId="0" borderId="0" xfId="6" applyFont="1" applyFill="1" applyAlignment="1">
      <alignment horizontal="center" vertical="center"/>
    </xf>
    <xf numFmtId="43" fontId="17" fillId="0" borderId="0" xfId="6" applyFont="1" applyFill="1" applyAlignment="1">
      <alignment vertical="center"/>
    </xf>
    <xf numFmtId="187" fontId="17" fillId="0" borderId="2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1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190" fontId="14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horizontal="right" vertical="center"/>
    </xf>
    <xf numFmtId="188" fontId="14" fillId="0" borderId="0" xfId="1" applyFont="1" applyFill="1" applyAlignment="1">
      <alignment vertical="center"/>
    </xf>
    <xf numFmtId="190" fontId="17" fillId="0" borderId="0" xfId="1" quotePrefix="1" applyNumberFormat="1" applyFont="1" applyFill="1" applyAlignment="1">
      <alignment horizontal="center" vertical="center"/>
    </xf>
    <xf numFmtId="190" fontId="17" fillId="0" borderId="0" xfId="1" applyNumberFormat="1" applyFont="1" applyFill="1" applyAlignment="1">
      <alignment horizontal="center" vertical="center"/>
    </xf>
    <xf numFmtId="188" fontId="17" fillId="0" borderId="0" xfId="1" quotePrefix="1" applyFont="1" applyFill="1" applyAlignment="1">
      <alignment horizontal="center" vertical="center"/>
    </xf>
    <xf numFmtId="188" fontId="17" fillId="0" borderId="0" xfId="1" applyFont="1" applyFill="1" applyAlignment="1">
      <alignment horizontal="right" vertical="center"/>
    </xf>
    <xf numFmtId="194" fontId="17" fillId="0" borderId="0" xfId="6" applyNumberFormat="1" applyFont="1" applyFill="1" applyAlignment="1">
      <alignment horizontal="right" vertical="center"/>
    </xf>
    <xf numFmtId="190" fontId="17" fillId="0" borderId="3" xfId="1" applyNumberFormat="1" applyFont="1" applyFill="1" applyBorder="1" applyAlignment="1">
      <alignment vertical="center"/>
    </xf>
    <xf numFmtId="0" fontId="17" fillId="0" borderId="0" xfId="14" applyFont="1" applyAlignment="1">
      <alignment horizontal="left" vertical="center" wrapText="1"/>
    </xf>
    <xf numFmtId="190" fontId="17" fillId="0" borderId="3" xfId="1" applyNumberFormat="1" applyFont="1" applyFill="1" applyBorder="1" applyAlignment="1">
      <alignment horizontal="right" vertical="center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90" fontId="12" fillId="0" borderId="0" xfId="1" applyNumberFormat="1" applyFont="1" applyFill="1" applyAlignment="1">
      <alignment vertical="center"/>
    </xf>
    <xf numFmtId="192" fontId="11" fillId="0" borderId="0" xfId="1" applyNumberFormat="1" applyFont="1" applyFill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187" fontId="27" fillId="0" borderId="6" xfId="0" applyNumberFormat="1" applyFont="1" applyBorder="1" applyAlignment="1">
      <alignment vertical="center"/>
    </xf>
    <xf numFmtId="190" fontId="28" fillId="0" borderId="0" xfId="0" applyNumberFormat="1" applyFont="1" applyAlignment="1">
      <alignment horizontal="center" vertical="center"/>
    </xf>
    <xf numFmtId="190" fontId="28" fillId="0" borderId="0" xfId="0" applyNumberFormat="1" applyFont="1" applyAlignment="1">
      <alignment horizontal="right" vertical="center"/>
    </xf>
    <xf numFmtId="190" fontId="28" fillId="0" borderId="7" xfId="0" applyNumberFormat="1" applyFont="1" applyBorder="1" applyAlignment="1">
      <alignment horizontal="center" vertical="center"/>
    </xf>
    <xf numFmtId="190" fontId="28" fillId="0" borderId="8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200" fontId="27" fillId="0" borderId="0" xfId="0" applyNumberFormat="1" applyFont="1" applyAlignment="1">
      <alignment horizontal="center" vertical="center"/>
    </xf>
    <xf numFmtId="200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left" vertical="center"/>
    </xf>
    <xf numFmtId="187" fontId="27" fillId="0" borderId="0" xfId="0" applyNumberFormat="1" applyFont="1" applyAlignment="1">
      <alignment horizontal="right" vertical="center"/>
    </xf>
    <xf numFmtId="200" fontId="27" fillId="0" borderId="0" xfId="0" applyNumberFormat="1" applyFont="1" applyAlignment="1">
      <alignment horizontal="right" vertical="center"/>
    </xf>
    <xf numFmtId="190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right" vertical="center"/>
    </xf>
    <xf numFmtId="0" fontId="22" fillId="0" borderId="0" xfId="17" applyFont="1" applyAlignment="1">
      <alignment horizontal="center" vertical="center"/>
    </xf>
    <xf numFmtId="190" fontId="27" fillId="0" borderId="0" xfId="0" applyNumberFormat="1" applyFont="1" applyAlignment="1">
      <alignment vertical="center"/>
    </xf>
    <xf numFmtId="190" fontId="17" fillId="0" borderId="0" xfId="2" applyNumberFormat="1" applyFont="1" applyFill="1" applyBorder="1" applyAlignment="1">
      <alignment horizontal="right" vertical="center"/>
    </xf>
    <xf numFmtId="190" fontId="27" fillId="0" borderId="2" xfId="2" applyNumberFormat="1" applyFont="1" applyFill="1" applyBorder="1" applyAlignment="1">
      <alignment horizontal="center" vertical="center"/>
    </xf>
    <xf numFmtId="190" fontId="27" fillId="0" borderId="0" xfId="2" applyNumberFormat="1" applyFont="1" applyFill="1" applyAlignment="1">
      <alignment vertical="center"/>
    </xf>
    <xf numFmtId="198" fontId="17" fillId="0" borderId="3" xfId="10" applyNumberFormat="1" applyFont="1" applyBorder="1" applyAlignment="1">
      <alignment horizontal="right" vertical="center"/>
    </xf>
    <xf numFmtId="199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vertical="center"/>
    </xf>
    <xf numFmtId="187" fontId="27" fillId="0" borderId="0" xfId="0" applyNumberFormat="1" applyFont="1" applyAlignment="1">
      <alignment horizontal="center" vertical="center"/>
    </xf>
    <xf numFmtId="199" fontId="27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horizontal="right" vertical="center"/>
    </xf>
    <xf numFmtId="190" fontId="27" fillId="0" borderId="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3" fontId="27" fillId="0" borderId="0" xfId="0" applyNumberFormat="1" applyFont="1" applyAlignment="1">
      <alignment vertical="center"/>
    </xf>
    <xf numFmtId="193" fontId="27" fillId="0" borderId="0" xfId="0" applyNumberFormat="1" applyFont="1" applyAlignment="1">
      <alignment vertical="center"/>
    </xf>
    <xf numFmtId="190" fontId="28" fillId="0" borderId="0" xfId="0" applyNumberFormat="1" applyFont="1" applyAlignment="1">
      <alignment vertical="center"/>
    </xf>
    <xf numFmtId="191" fontId="27" fillId="0" borderId="9" xfId="0" applyNumberFormat="1" applyFont="1" applyBorder="1" applyAlignment="1">
      <alignment horizontal="right" vertical="center"/>
    </xf>
    <xf numFmtId="190" fontId="27" fillId="0" borderId="0" xfId="2" quotePrefix="1" applyNumberFormat="1" applyFont="1" applyFill="1" applyAlignment="1">
      <alignment horizontal="center" vertical="center"/>
    </xf>
    <xf numFmtId="190" fontId="27" fillId="0" borderId="2" xfId="0" applyNumberFormat="1" applyFont="1" applyBorder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19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197" fontId="27" fillId="0" borderId="0" xfId="0" applyNumberFormat="1" applyFont="1" applyAlignment="1">
      <alignment horizontal="right" vertical="center"/>
    </xf>
    <xf numFmtId="37" fontId="17" fillId="0" borderId="0" xfId="0" quotePrefix="1" applyNumberFormat="1" applyFont="1" applyAlignment="1">
      <alignment horizontal="right" vertical="center"/>
    </xf>
    <xf numFmtId="0" fontId="10" fillId="0" borderId="0" xfId="1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90" fontId="2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201" fontId="27" fillId="0" borderId="0" xfId="0" applyNumberFormat="1" applyFont="1" applyAlignment="1">
      <alignment vertical="center"/>
    </xf>
    <xf numFmtId="190" fontId="27" fillId="0" borderId="1" xfId="10" applyNumberFormat="1" applyFont="1" applyBorder="1" applyAlignment="1">
      <alignment vertical="center"/>
    </xf>
    <xf numFmtId="190" fontId="17" fillId="0" borderId="0" xfId="10" applyNumberFormat="1" applyFont="1" applyAlignment="1">
      <alignment vertical="center"/>
    </xf>
    <xf numFmtId="49" fontId="16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90" fontId="21" fillId="0" borderId="0" xfId="10" applyNumberFormat="1" applyFont="1" applyAlignment="1">
      <alignment vertical="center"/>
    </xf>
    <xf numFmtId="190" fontId="27" fillId="0" borderId="2" xfId="0" applyNumberFormat="1" applyFont="1" applyBorder="1" applyAlignment="1">
      <alignment vertical="center"/>
    </xf>
    <xf numFmtId="190" fontId="17" fillId="0" borderId="3" xfId="10" applyNumberFormat="1" applyFont="1" applyBorder="1" applyAlignment="1">
      <alignment vertical="center"/>
    </xf>
    <xf numFmtId="190" fontId="17" fillId="0" borderId="0" xfId="17" applyNumberFormat="1" applyFont="1" applyAlignment="1">
      <alignment vertical="center"/>
    </xf>
    <xf numFmtId="0" fontId="20" fillId="0" borderId="0" xfId="17" applyFont="1" applyAlignment="1">
      <alignment vertical="center"/>
    </xf>
    <xf numFmtId="190" fontId="27" fillId="0" borderId="0" xfId="1" applyNumberFormat="1" applyFont="1" applyFill="1" applyAlignment="1">
      <alignment vertical="center"/>
    </xf>
    <xf numFmtId="190" fontId="29" fillId="0" borderId="0" xfId="0" applyNumberFormat="1" applyFont="1" applyAlignment="1">
      <alignment horizontal="right" vertical="center"/>
    </xf>
    <xf numFmtId="190" fontId="29" fillId="0" borderId="0" xfId="0" applyNumberFormat="1" applyFont="1" applyAlignment="1">
      <alignment vertical="center"/>
    </xf>
    <xf numFmtId="190" fontId="29" fillId="0" borderId="0" xfId="0" applyNumberFormat="1" applyFont="1" applyAlignment="1">
      <alignment horizontal="center" vertical="center"/>
    </xf>
    <xf numFmtId="194" fontId="29" fillId="0" borderId="0" xfId="6" applyNumberFormat="1" applyFont="1" applyFill="1" applyAlignment="1">
      <alignment vertical="center"/>
    </xf>
    <xf numFmtId="190" fontId="27" fillId="0" borderId="0" xfId="2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190" fontId="22" fillId="0" borderId="0" xfId="1" applyNumberFormat="1" applyFont="1" applyAlignment="1">
      <alignment vertical="center"/>
    </xf>
    <xf numFmtId="194" fontId="27" fillId="0" borderId="0" xfId="6" applyNumberFormat="1" applyFont="1" applyFill="1" applyAlignment="1">
      <alignment horizontal="right" vertical="center"/>
    </xf>
    <xf numFmtId="194" fontId="17" fillId="0" borderId="0" xfId="0" applyNumberFormat="1" applyFont="1" applyAlignment="1">
      <alignment vertical="center"/>
    </xf>
    <xf numFmtId="190" fontId="29" fillId="0" borderId="2" xfId="0" applyNumberFormat="1" applyFont="1" applyBorder="1" applyAlignment="1">
      <alignment horizontal="right" vertical="center"/>
    </xf>
    <xf numFmtId="190" fontId="17" fillId="0" borderId="5" xfId="10" applyNumberFormat="1" applyFont="1" applyBorder="1" applyAlignment="1">
      <alignment horizontal="right"/>
    </xf>
    <xf numFmtId="0" fontId="17" fillId="0" borderId="0" xfId="14" applyFont="1" applyAlignment="1">
      <alignment horizontal="left" vertical="center" indent="1"/>
    </xf>
    <xf numFmtId="0" fontId="17" fillId="0" borderId="5" xfId="17" applyFont="1" applyBorder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2" fillId="0" borderId="0" xfId="10" applyFont="1" applyAlignment="1">
      <alignment horizontal="center" vertical="center"/>
    </xf>
    <xf numFmtId="190" fontId="17" fillId="0" borderId="0" xfId="2" applyNumberFormat="1" applyFont="1" applyFill="1" applyAlignment="1">
      <alignment horizontal="center" vertical="center"/>
    </xf>
    <xf numFmtId="190" fontId="17" fillId="0" borderId="5" xfId="2" applyNumberFormat="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_BL" xfId="14" xr:uid="{00000000-0005-0000-0000-00000E000000}"/>
    <cellStyle name="Normal_Book1 2" xfId="15" xr:uid="{00000000-0005-0000-0000-00000F000000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AA123"/>
  <sheetViews>
    <sheetView tabSelected="1" view="pageBreakPreview" zoomScale="130" zoomScaleNormal="150" zoomScaleSheetLayoutView="130" workbookViewId="0">
      <selection activeCell="B1" sqref="B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6" customWidth="1"/>
    <col min="7" max="7" width="0.5703125" style="106" customWidth="1"/>
    <col min="8" max="8" width="11.42578125" style="106" customWidth="1"/>
    <col min="9" max="9" width="0.5703125" style="106" customWidth="1"/>
    <col min="10" max="10" width="11.42578125" style="107" customWidth="1"/>
    <col min="11" max="11" width="0.5703125" style="106" customWidth="1"/>
    <col min="12" max="12" width="11.42578125" style="106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54</v>
      </c>
    </row>
    <row r="2" spans="1:27" ht="21" customHeight="1" x14ac:dyDescent="0.2">
      <c r="L2" s="13" t="s">
        <v>55</v>
      </c>
    </row>
    <row r="3" spans="1:27" ht="21" customHeight="1" x14ac:dyDescent="0.2">
      <c r="A3" s="212" t="s">
        <v>153</v>
      </c>
      <c r="B3" s="212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27" ht="21" customHeight="1" x14ac:dyDescent="0.2">
      <c r="A4" s="214" t="s">
        <v>148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7" ht="21" customHeight="1" x14ac:dyDescent="0.2">
      <c r="A5" s="209" t="s">
        <v>154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</row>
    <row r="6" spans="1:27" ht="21" customHeight="1" x14ac:dyDescent="0.2">
      <c r="A6" s="209" t="s">
        <v>235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27" s="108" customFormat="1" ht="21" customHeight="1" x14ac:dyDescent="0.2">
      <c r="A7" s="210" t="s">
        <v>16</v>
      </c>
      <c r="B7" s="210"/>
      <c r="C7" s="209"/>
      <c r="D7" s="209"/>
      <c r="E7" s="209"/>
      <c r="F7" s="209"/>
      <c r="G7" s="209"/>
      <c r="H7" s="209"/>
      <c r="I7" s="209"/>
      <c r="J7" s="209"/>
      <c r="K7" s="209"/>
      <c r="L7" s="209"/>
    </row>
    <row r="8" spans="1:27" s="5" customFormat="1" ht="17.100000000000001" customHeight="1" x14ac:dyDescent="0.2">
      <c r="A8" s="109"/>
      <c r="B8" s="109"/>
      <c r="C8" s="109"/>
      <c r="D8" s="109"/>
      <c r="E8" s="109"/>
      <c r="F8" s="211" t="s">
        <v>56</v>
      </c>
      <c r="G8" s="211"/>
      <c r="H8" s="211"/>
      <c r="I8" s="211"/>
      <c r="J8" s="211"/>
      <c r="K8" s="211"/>
      <c r="L8" s="211"/>
    </row>
    <row r="9" spans="1:27" s="5" customFormat="1" ht="17.100000000000001" customHeight="1" x14ac:dyDescent="0.2">
      <c r="A9" s="14"/>
      <c r="B9" s="14"/>
      <c r="E9" s="18"/>
      <c r="F9" s="207" t="s">
        <v>12</v>
      </c>
      <c r="G9" s="207"/>
      <c r="H9" s="207"/>
      <c r="J9" s="215" t="s">
        <v>0</v>
      </c>
      <c r="K9" s="215"/>
      <c r="L9" s="215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08" t="s">
        <v>94</v>
      </c>
      <c r="G10" s="208"/>
      <c r="H10" s="208"/>
      <c r="J10" s="208" t="s">
        <v>95</v>
      </c>
      <c r="K10" s="208"/>
      <c r="L10" s="208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10" t="s">
        <v>236</v>
      </c>
      <c r="G11" s="33"/>
      <c r="H11" s="110" t="s">
        <v>100</v>
      </c>
      <c r="I11" s="33"/>
      <c r="J11" s="110" t="s">
        <v>236</v>
      </c>
      <c r="K11" s="33"/>
      <c r="L11" s="110" t="s">
        <v>100</v>
      </c>
    </row>
    <row r="12" spans="1:27" s="5" customFormat="1" ht="17.100000000000001" customHeight="1" x14ac:dyDescent="0.2">
      <c r="D12" s="100" t="s">
        <v>41</v>
      </c>
      <c r="E12" s="17"/>
      <c r="F12" s="111" t="s">
        <v>237</v>
      </c>
      <c r="G12" s="112"/>
      <c r="H12" s="111" t="s">
        <v>213</v>
      </c>
      <c r="I12" s="112"/>
      <c r="J12" s="111" t="s">
        <v>237</v>
      </c>
      <c r="K12" s="112"/>
      <c r="L12" s="111" t="s">
        <v>213</v>
      </c>
    </row>
    <row r="13" spans="1:27" s="5" customFormat="1" ht="17.100000000000001" customHeight="1" x14ac:dyDescent="0.2">
      <c r="C13" s="18"/>
      <c r="D13" s="18"/>
      <c r="E13" s="17"/>
      <c r="F13" s="112"/>
      <c r="G13" s="112"/>
      <c r="H13" s="112"/>
      <c r="I13" s="112"/>
      <c r="J13" s="112"/>
      <c r="K13" s="112"/>
      <c r="L13" s="112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76">
        <v>6</v>
      </c>
      <c r="D15" s="176"/>
      <c r="E15" s="64"/>
      <c r="F15" s="146">
        <v>72103</v>
      </c>
      <c r="G15" s="146"/>
      <c r="H15" s="146">
        <v>144927</v>
      </c>
      <c r="I15" s="88"/>
      <c r="J15" s="146">
        <v>28179</v>
      </c>
      <c r="K15" s="146"/>
      <c r="L15" s="148">
        <v>68431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114</v>
      </c>
      <c r="B16" s="14"/>
      <c r="C16" s="176">
        <v>7</v>
      </c>
      <c r="D16" s="176"/>
      <c r="E16" s="64"/>
      <c r="F16" s="146">
        <v>241981</v>
      </c>
      <c r="G16" s="146"/>
      <c r="H16" s="146">
        <v>200846</v>
      </c>
      <c r="I16" s="88"/>
      <c r="J16" s="146">
        <v>1264272</v>
      </c>
      <c r="K16" s="146"/>
      <c r="L16" s="146">
        <v>1181174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2">
      <c r="A17" s="14" t="s">
        <v>207</v>
      </c>
      <c r="B17" s="14"/>
      <c r="C17" s="176">
        <v>8</v>
      </c>
      <c r="D17" s="176"/>
      <c r="E17" s="64"/>
      <c r="F17" s="160">
        <v>0</v>
      </c>
      <c r="G17" s="146"/>
      <c r="H17" s="146">
        <v>3766</v>
      </c>
      <c r="I17" s="113"/>
      <c r="J17" s="160">
        <v>0</v>
      </c>
      <c r="K17" s="146"/>
      <c r="L17" s="160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57</v>
      </c>
      <c r="B18" s="14"/>
      <c r="C18" s="176">
        <v>9</v>
      </c>
      <c r="D18" s="176"/>
      <c r="E18" s="64"/>
      <c r="F18" s="146">
        <v>5967448</v>
      </c>
      <c r="G18" s="146"/>
      <c r="H18" s="146">
        <v>6451652</v>
      </c>
      <c r="I18" s="88"/>
      <c r="J18" s="146">
        <v>3578059</v>
      </c>
      <c r="K18" s="146"/>
      <c r="L18" s="146">
        <v>4072556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58</v>
      </c>
      <c r="B19" s="14"/>
      <c r="C19" s="176">
        <v>10</v>
      </c>
      <c r="D19" s="176"/>
      <c r="E19" s="64"/>
      <c r="F19" s="146">
        <v>20000</v>
      </c>
      <c r="G19" s="161"/>
      <c r="H19" s="160">
        <v>0</v>
      </c>
      <c r="I19" s="88"/>
      <c r="J19" s="160">
        <v>0</v>
      </c>
      <c r="K19" s="146"/>
      <c r="L19" s="160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59</v>
      </c>
      <c r="B20" s="14"/>
      <c r="C20" s="176">
        <v>5</v>
      </c>
      <c r="D20" s="176"/>
      <c r="E20" s="64"/>
      <c r="F20" s="160">
        <v>0</v>
      </c>
      <c r="G20" s="161"/>
      <c r="H20" s="160">
        <v>0</v>
      </c>
      <c r="I20" s="114"/>
      <c r="J20" s="146">
        <v>741750</v>
      </c>
      <c r="K20" s="161"/>
      <c r="L20" s="146">
        <v>1066260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144</v>
      </c>
      <c r="B21" s="14"/>
      <c r="C21" s="176"/>
      <c r="D21" s="176"/>
      <c r="E21" s="64"/>
      <c r="F21" s="147">
        <v>11230</v>
      </c>
      <c r="G21" s="161"/>
      <c r="H21" s="147">
        <v>38439</v>
      </c>
      <c r="I21" s="114"/>
      <c r="J21" s="147">
        <v>4125</v>
      </c>
      <c r="K21" s="161"/>
      <c r="L21" s="147">
        <v>12070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115</v>
      </c>
      <c r="B22" s="14"/>
      <c r="C22" s="176"/>
      <c r="D22" s="176"/>
      <c r="E22" s="64"/>
      <c r="F22" s="147">
        <v>87</v>
      </c>
      <c r="G22" s="161"/>
      <c r="H22" s="147">
        <v>87</v>
      </c>
      <c r="I22" s="114"/>
      <c r="J22" s="147">
        <v>87</v>
      </c>
      <c r="K22" s="161"/>
      <c r="L22" s="146">
        <v>87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2">
      <c r="A23" s="14" t="s">
        <v>60</v>
      </c>
      <c r="B23" s="14"/>
      <c r="C23" s="176"/>
      <c r="D23" s="176"/>
      <c r="E23" s="64"/>
      <c r="F23" s="141">
        <v>2977</v>
      </c>
      <c r="G23" s="162"/>
      <c r="H23" s="141">
        <v>2977</v>
      </c>
      <c r="I23" s="116"/>
      <c r="J23" s="160">
        <v>0</v>
      </c>
      <c r="K23" s="162"/>
      <c r="L23" s="160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24</v>
      </c>
      <c r="B24" s="14"/>
      <c r="C24" s="176"/>
      <c r="D24" s="176"/>
      <c r="E24" s="18"/>
      <c r="F24" s="117">
        <f>SUM(F15:F23)</f>
        <v>6315826</v>
      </c>
      <c r="G24" s="32"/>
      <c r="H24" s="117">
        <f>SUM(H15:H23)</f>
        <v>6842694</v>
      </c>
      <c r="I24" s="116"/>
      <c r="J24" s="117">
        <f>SUM(J15:J23)</f>
        <v>5616472</v>
      </c>
      <c r="K24" s="116"/>
      <c r="L24" s="117">
        <f>SUM(L15:L23)</f>
        <v>6400578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7" s="5" customFormat="1" ht="17.100000000000001" customHeight="1" x14ac:dyDescent="0.2">
      <c r="A25" s="14" t="s">
        <v>19</v>
      </c>
      <c r="B25" s="14"/>
      <c r="C25" s="176"/>
      <c r="D25" s="176"/>
      <c r="E25" s="18"/>
      <c r="F25" s="88"/>
      <c r="G25" s="33"/>
      <c r="H25" s="88"/>
      <c r="I25" s="116"/>
      <c r="J25" s="88"/>
      <c r="K25" s="116"/>
      <c r="L25" s="88"/>
      <c r="N25" s="3"/>
    </row>
    <row r="26" spans="1:27" s="5" customFormat="1" ht="17.100000000000001" customHeight="1" x14ac:dyDescent="0.2">
      <c r="A26" s="14" t="s">
        <v>61</v>
      </c>
      <c r="B26" s="14"/>
      <c r="C26" s="175">
        <v>15.8</v>
      </c>
      <c r="D26" s="176"/>
      <c r="E26" s="64"/>
      <c r="F26" s="149">
        <v>345389</v>
      </c>
      <c r="G26" s="162"/>
      <c r="H26" s="149">
        <v>919650</v>
      </c>
      <c r="I26" s="162"/>
      <c r="J26" s="149">
        <v>338337</v>
      </c>
      <c r="K26" s="162"/>
      <c r="L26" s="149">
        <v>919650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7" s="5" customFormat="1" ht="17.100000000000001" customHeight="1" x14ac:dyDescent="0.2">
      <c r="A27" s="14" t="s">
        <v>63</v>
      </c>
      <c r="B27" s="14"/>
      <c r="C27" s="178">
        <v>11</v>
      </c>
      <c r="D27" s="178"/>
      <c r="E27" s="64"/>
      <c r="F27" s="160">
        <v>0</v>
      </c>
      <c r="G27" s="162"/>
      <c r="H27" s="160">
        <v>0</v>
      </c>
      <c r="I27" s="162"/>
      <c r="J27" s="149">
        <v>3132995</v>
      </c>
      <c r="K27" s="162"/>
      <c r="L27" s="149">
        <v>2913995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155</v>
      </c>
      <c r="B28" s="14"/>
      <c r="C28" s="178"/>
      <c r="D28" s="178"/>
      <c r="E28" s="64"/>
      <c r="F28" s="149">
        <v>2099772</v>
      </c>
      <c r="G28" s="149"/>
      <c r="H28" s="149">
        <v>1650579</v>
      </c>
      <c r="I28" s="149"/>
      <c r="J28" s="149">
        <v>1375027</v>
      </c>
      <c r="K28" s="162"/>
      <c r="L28" s="149">
        <v>926196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62</v>
      </c>
      <c r="B29" s="14"/>
      <c r="C29" s="178"/>
      <c r="D29" s="178"/>
      <c r="E29" s="64"/>
      <c r="F29" s="149">
        <v>554904</v>
      </c>
      <c r="G29" s="162"/>
      <c r="H29" s="149">
        <v>554904</v>
      </c>
      <c r="I29" s="162"/>
      <c r="J29" s="149">
        <v>516104</v>
      </c>
      <c r="K29" s="162"/>
      <c r="L29" s="149">
        <v>516104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21</v>
      </c>
      <c r="B30" s="14"/>
      <c r="C30" s="176">
        <v>12</v>
      </c>
      <c r="D30" s="176"/>
      <c r="E30" s="64"/>
      <c r="F30" s="146">
        <v>501454</v>
      </c>
      <c r="G30" s="162"/>
      <c r="H30" s="146">
        <v>496215</v>
      </c>
      <c r="I30" s="162"/>
      <c r="J30" s="149">
        <v>488645</v>
      </c>
      <c r="K30" s="162"/>
      <c r="L30" s="149">
        <v>494427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116</v>
      </c>
      <c r="B31" s="14"/>
      <c r="C31" s="176">
        <v>13</v>
      </c>
      <c r="D31" s="176"/>
      <c r="E31" s="64"/>
      <c r="F31" s="146">
        <v>283889</v>
      </c>
      <c r="G31" s="162"/>
      <c r="H31" s="146">
        <v>282719</v>
      </c>
      <c r="I31" s="162"/>
      <c r="J31" s="149">
        <v>7887</v>
      </c>
      <c r="K31" s="162"/>
      <c r="L31" s="149">
        <v>8238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5" t="s">
        <v>109</v>
      </c>
      <c r="C32" s="176">
        <v>14</v>
      </c>
      <c r="D32" s="176"/>
      <c r="E32" s="64"/>
      <c r="F32" s="149">
        <v>2805147</v>
      </c>
      <c r="G32" s="162"/>
      <c r="H32" s="149">
        <v>2695846</v>
      </c>
      <c r="I32" s="162"/>
      <c r="J32" s="148">
        <v>0</v>
      </c>
      <c r="K32" s="162"/>
      <c r="L32" s="148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22</v>
      </c>
      <c r="C33" s="176"/>
      <c r="D33" s="176"/>
      <c r="E33" s="64"/>
      <c r="F33" s="146">
        <v>3073</v>
      </c>
      <c r="G33" s="162"/>
      <c r="H33" s="146">
        <v>3708</v>
      </c>
      <c r="I33" s="162"/>
      <c r="J33" s="149">
        <v>2661</v>
      </c>
      <c r="K33" s="162"/>
      <c r="L33" s="149">
        <v>3268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14" t="s">
        <v>23</v>
      </c>
      <c r="B34" s="14"/>
      <c r="C34" s="176"/>
      <c r="D34" s="176"/>
      <c r="E34" s="64"/>
      <c r="F34" s="146">
        <v>81891</v>
      </c>
      <c r="G34" s="162"/>
      <c r="H34" s="146">
        <v>83183</v>
      </c>
      <c r="I34" s="162"/>
      <c r="J34" s="149">
        <v>26291</v>
      </c>
      <c r="K34" s="162"/>
      <c r="L34" s="149">
        <v>27369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203</v>
      </c>
      <c r="B35" s="14"/>
      <c r="C35" s="64"/>
      <c r="D35" s="64"/>
      <c r="E35" s="64"/>
      <c r="F35" s="148">
        <v>49991</v>
      </c>
      <c r="G35" s="162"/>
      <c r="H35" s="148">
        <v>76254</v>
      </c>
      <c r="I35" s="162"/>
      <c r="J35" s="148">
        <v>0</v>
      </c>
      <c r="K35" s="162"/>
      <c r="L35" s="148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64</v>
      </c>
      <c r="B36" s="14"/>
      <c r="C36" s="64"/>
      <c r="D36" s="64"/>
      <c r="E36" s="64"/>
      <c r="F36" s="141">
        <v>115128</v>
      </c>
      <c r="G36" s="162"/>
      <c r="H36" s="141">
        <v>83630</v>
      </c>
      <c r="I36" s="162"/>
      <c r="J36" s="141">
        <v>50046</v>
      </c>
      <c r="K36" s="162"/>
      <c r="L36" s="141">
        <v>37492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18"/>
      <c r="D37" s="118"/>
      <c r="E37" s="18"/>
      <c r="F37" s="117">
        <f>SUM(F26:F36)</f>
        <v>6840638</v>
      </c>
      <c r="G37" s="4"/>
      <c r="H37" s="117">
        <f>SUM(H26:H36)</f>
        <v>6846688</v>
      </c>
      <c r="I37" s="116"/>
      <c r="J37" s="117">
        <f>SUM(J26:J36)</f>
        <v>5937993</v>
      </c>
      <c r="K37" s="116"/>
      <c r="L37" s="117">
        <f>SUM(L26:L36)</f>
        <v>5846739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19">
        <f>F24+F37</f>
        <v>13156464</v>
      </c>
      <c r="G38" s="59"/>
      <c r="H38" s="119">
        <f>H37+H24</f>
        <v>13689382</v>
      </c>
      <c r="I38" s="88"/>
      <c r="J38" s="119">
        <f>J24+J37</f>
        <v>11554465</v>
      </c>
      <c r="K38" s="88"/>
      <c r="L38" s="119">
        <f>L37+L24</f>
        <v>12247317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08" customFormat="1" ht="17.100000000000001" customHeight="1" thickTop="1" x14ac:dyDescent="0.2">
      <c r="A39" s="120"/>
      <c r="B39" s="120"/>
      <c r="C39" s="121"/>
      <c r="D39" s="121"/>
      <c r="E39" s="122"/>
      <c r="F39" s="123"/>
      <c r="G39" s="124"/>
      <c r="H39" s="123"/>
      <c r="I39" s="124"/>
      <c r="J39" s="123"/>
      <c r="K39" s="124"/>
      <c r="L39" s="123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s="108" customFormat="1" ht="17.100000000000001" customHeight="1" x14ac:dyDescent="0.2">
      <c r="A40" s="120"/>
      <c r="B40" s="120"/>
      <c r="C40" s="121"/>
      <c r="D40" s="121"/>
      <c r="E40" s="122"/>
      <c r="F40" s="123"/>
      <c r="G40" s="124"/>
      <c r="H40" s="123"/>
      <c r="I40" s="124"/>
      <c r="J40" s="123"/>
      <c r="K40" s="124"/>
      <c r="L40" s="123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</row>
    <row r="41" spans="1:24" s="108" customFormat="1" ht="17.100000000000001" customHeight="1" x14ac:dyDescent="0.2">
      <c r="A41" s="120"/>
      <c r="B41" s="120"/>
      <c r="C41" s="121"/>
      <c r="D41" s="121"/>
      <c r="E41" s="122"/>
      <c r="F41" s="123"/>
      <c r="G41" s="124"/>
      <c r="H41" s="123"/>
      <c r="I41" s="124"/>
      <c r="J41" s="123"/>
      <c r="K41" s="124"/>
      <c r="L41" s="123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</row>
    <row r="42" spans="1:24" ht="21" customHeight="1" x14ac:dyDescent="0.2">
      <c r="L42" s="13" t="s">
        <v>54</v>
      </c>
    </row>
    <row r="43" spans="1:24" ht="21" customHeight="1" x14ac:dyDescent="0.2">
      <c r="L43" s="13" t="s">
        <v>55</v>
      </c>
    </row>
    <row r="44" spans="1:24" ht="21" customHeight="1" x14ac:dyDescent="0.2">
      <c r="A44" s="212" t="s">
        <v>46</v>
      </c>
      <c r="B44" s="212"/>
      <c r="C44" s="213"/>
      <c r="D44" s="213"/>
      <c r="E44" s="213"/>
      <c r="F44" s="213"/>
      <c r="G44" s="213"/>
      <c r="H44" s="213"/>
      <c r="I44" s="213"/>
      <c r="J44" s="213"/>
      <c r="K44" s="213"/>
      <c r="L44" s="213"/>
    </row>
    <row r="45" spans="1:24" ht="21" customHeight="1" x14ac:dyDescent="0.2">
      <c r="A45" s="214" t="s">
        <v>148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</row>
    <row r="46" spans="1:24" ht="21" customHeight="1" x14ac:dyDescent="0.2">
      <c r="A46" s="209" t="s">
        <v>156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</row>
    <row r="47" spans="1:24" ht="21" customHeight="1" x14ac:dyDescent="0.2">
      <c r="A47" s="209" t="str">
        <f>A6</f>
        <v>AS AT JUNE 30, 2024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</row>
    <row r="48" spans="1:24" s="46" customFormat="1" ht="21" customHeight="1" x14ac:dyDescent="0.2">
      <c r="A48" s="210" t="s">
        <v>107</v>
      </c>
      <c r="B48" s="210"/>
      <c r="C48" s="209"/>
      <c r="D48" s="209"/>
      <c r="E48" s="209"/>
      <c r="F48" s="209"/>
      <c r="G48" s="209"/>
      <c r="H48" s="209"/>
      <c r="I48" s="209"/>
      <c r="J48" s="209"/>
      <c r="K48" s="209"/>
      <c r="L48" s="209"/>
    </row>
    <row r="49" spans="1:14" s="5" customFormat="1" ht="15" customHeight="1" x14ac:dyDescent="0.2">
      <c r="A49" s="109"/>
      <c r="B49" s="109"/>
      <c r="C49" s="109"/>
      <c r="D49" s="109"/>
      <c r="E49" s="109"/>
      <c r="F49" s="211" t="str">
        <f>F8</f>
        <v>In Thousand Baht</v>
      </c>
      <c r="G49" s="211"/>
      <c r="H49" s="211"/>
      <c r="I49" s="211"/>
      <c r="J49" s="211"/>
      <c r="K49" s="211"/>
      <c r="L49" s="211"/>
    </row>
    <row r="50" spans="1:14" s="5" customFormat="1" ht="15" customHeight="1" x14ac:dyDescent="0.2">
      <c r="A50" s="14"/>
      <c r="B50" s="14"/>
      <c r="E50" s="18"/>
      <c r="F50" s="207" t="s">
        <v>12</v>
      </c>
      <c r="G50" s="207"/>
      <c r="H50" s="207"/>
      <c r="J50" s="215" t="s">
        <v>0</v>
      </c>
      <c r="K50" s="215"/>
      <c r="L50" s="215"/>
    </row>
    <row r="51" spans="1:14" s="5" customFormat="1" ht="15" customHeight="1" x14ac:dyDescent="0.2">
      <c r="A51" s="14"/>
      <c r="B51" s="14"/>
      <c r="C51" s="19"/>
      <c r="D51" s="19"/>
      <c r="E51" s="18"/>
      <c r="F51" s="208" t="s">
        <v>94</v>
      </c>
      <c r="G51" s="208"/>
      <c r="H51" s="208"/>
      <c r="J51" s="208" t="s">
        <v>95</v>
      </c>
      <c r="K51" s="208"/>
      <c r="L51" s="208"/>
    </row>
    <row r="52" spans="1:14" s="5" customFormat="1" ht="15" customHeight="1" x14ac:dyDescent="0.2">
      <c r="A52" s="14"/>
      <c r="B52" s="14"/>
      <c r="C52" s="19"/>
      <c r="D52" s="19"/>
      <c r="E52" s="18"/>
      <c r="F52" s="110" t="s">
        <v>236</v>
      </c>
      <c r="G52" s="33"/>
      <c r="H52" s="110" t="s">
        <v>100</v>
      </c>
      <c r="I52" s="33"/>
      <c r="J52" s="110" t="s">
        <v>236</v>
      </c>
      <c r="K52" s="33"/>
      <c r="L52" s="110" t="s">
        <v>100</v>
      </c>
    </row>
    <row r="53" spans="1:14" s="5" customFormat="1" ht="15" customHeight="1" x14ac:dyDescent="0.2">
      <c r="C53" s="18" t="s">
        <v>41</v>
      </c>
      <c r="D53" s="18"/>
      <c r="E53" s="17"/>
      <c r="F53" s="111" t="s">
        <v>237</v>
      </c>
      <c r="G53" s="112"/>
      <c r="H53" s="111" t="s">
        <v>213</v>
      </c>
      <c r="I53" s="112"/>
      <c r="J53" s="111" t="s">
        <v>237</v>
      </c>
      <c r="K53" s="112"/>
      <c r="L53" s="111" t="s">
        <v>213</v>
      </c>
    </row>
    <row r="54" spans="1:14" s="5" customFormat="1" ht="15" customHeight="1" x14ac:dyDescent="0.2">
      <c r="A54" s="18"/>
      <c r="B54" s="18"/>
      <c r="E54" s="17"/>
      <c r="F54" s="126"/>
      <c r="G54" s="126"/>
      <c r="H54" s="126"/>
      <c r="I54" s="127"/>
      <c r="J54" s="128"/>
      <c r="K54" s="127"/>
      <c r="L54" s="128"/>
    </row>
    <row r="55" spans="1:14" s="5" customFormat="1" ht="15" customHeight="1" x14ac:dyDescent="0.2">
      <c r="A55" s="89" t="s">
        <v>26</v>
      </c>
      <c r="B55" s="89"/>
      <c r="C55" s="19"/>
      <c r="D55" s="19"/>
      <c r="E55" s="18"/>
      <c r="F55" s="33"/>
      <c r="G55" s="33"/>
      <c r="H55" s="33"/>
      <c r="I55" s="33"/>
      <c r="J55" s="129"/>
      <c r="K55" s="33"/>
      <c r="L55" s="129"/>
      <c r="N55" s="3"/>
    </row>
    <row r="56" spans="1:14" s="5" customFormat="1" ht="15" customHeight="1" x14ac:dyDescent="0.2">
      <c r="A56" s="89" t="s">
        <v>65</v>
      </c>
      <c r="B56" s="89"/>
      <c r="C56" s="64"/>
      <c r="D56" s="64"/>
      <c r="E56" s="2"/>
      <c r="F56" s="65"/>
      <c r="G56" s="65"/>
      <c r="H56" s="65"/>
      <c r="I56" s="65"/>
      <c r="J56" s="65"/>
      <c r="K56" s="65"/>
      <c r="L56" s="65"/>
      <c r="N56" s="3"/>
    </row>
    <row r="57" spans="1:14" s="5" customFormat="1" ht="15" customHeight="1" x14ac:dyDescent="0.2">
      <c r="A57" s="89" t="s">
        <v>72</v>
      </c>
      <c r="B57" s="89"/>
      <c r="C57" s="177">
        <v>15.1</v>
      </c>
      <c r="D57" s="177"/>
      <c r="E57" s="164"/>
      <c r="F57" s="150">
        <v>34167</v>
      </c>
      <c r="G57" s="150"/>
      <c r="H57" s="150">
        <v>35730</v>
      </c>
      <c r="I57" s="150"/>
      <c r="J57" s="150">
        <v>34167</v>
      </c>
      <c r="K57" s="150"/>
      <c r="L57" s="150">
        <v>35730</v>
      </c>
      <c r="N57" s="3"/>
    </row>
    <row r="58" spans="1:14" s="5" customFormat="1" ht="15" customHeight="1" x14ac:dyDescent="0.2">
      <c r="A58" s="89" t="s">
        <v>117</v>
      </c>
      <c r="B58" s="89"/>
      <c r="C58" s="177"/>
      <c r="D58" s="177"/>
      <c r="E58" s="164"/>
      <c r="F58" s="150">
        <v>639744</v>
      </c>
      <c r="G58" s="146"/>
      <c r="H58" s="150">
        <v>848562</v>
      </c>
      <c r="I58" s="146"/>
      <c r="J58" s="150">
        <v>650001</v>
      </c>
      <c r="K58" s="146"/>
      <c r="L58" s="150">
        <v>698975</v>
      </c>
      <c r="N58" s="3"/>
    </row>
    <row r="59" spans="1:14" s="5" customFormat="1" ht="15" customHeight="1" x14ac:dyDescent="0.2">
      <c r="A59" s="5" t="s">
        <v>204</v>
      </c>
      <c r="C59" s="177">
        <v>15.2</v>
      </c>
      <c r="D59" s="177"/>
      <c r="E59" s="164"/>
      <c r="F59" s="151">
        <v>15000</v>
      </c>
      <c r="G59" s="146"/>
      <c r="H59" s="151">
        <v>15000</v>
      </c>
      <c r="I59" s="146"/>
      <c r="J59" s="151">
        <v>15000</v>
      </c>
      <c r="K59" s="146"/>
      <c r="L59" s="151">
        <v>15000</v>
      </c>
      <c r="N59" s="3"/>
    </row>
    <row r="60" spans="1:14" s="5" customFormat="1" ht="15" customHeight="1" x14ac:dyDescent="0.2">
      <c r="A60" s="89" t="s">
        <v>66</v>
      </c>
      <c r="B60" s="89"/>
      <c r="C60" s="177"/>
      <c r="D60" s="177"/>
      <c r="E60" s="164"/>
      <c r="F60" s="150"/>
      <c r="G60" s="146"/>
      <c r="H60" s="150"/>
      <c r="I60" s="146"/>
      <c r="J60" s="150"/>
      <c r="K60" s="146"/>
      <c r="L60" s="150"/>
      <c r="N60" s="3"/>
    </row>
    <row r="61" spans="1:14" s="5" customFormat="1" ht="15" customHeight="1" x14ac:dyDescent="0.2">
      <c r="A61" s="89" t="s">
        <v>72</v>
      </c>
      <c r="B61" s="89"/>
      <c r="C61" s="177">
        <v>15.4</v>
      </c>
      <c r="D61" s="177"/>
      <c r="E61" s="164"/>
      <c r="F61" s="150">
        <v>1213931</v>
      </c>
      <c r="G61" s="146"/>
      <c r="H61" s="150">
        <v>674117</v>
      </c>
      <c r="I61" s="146"/>
      <c r="J61" s="150">
        <v>543084</v>
      </c>
      <c r="K61" s="146"/>
      <c r="L61" s="150">
        <v>31800</v>
      </c>
      <c r="N61" s="3"/>
    </row>
    <row r="62" spans="1:14" s="5" customFormat="1" ht="15" customHeight="1" x14ac:dyDescent="0.2">
      <c r="A62" s="89" t="s">
        <v>66</v>
      </c>
      <c r="B62" s="89"/>
      <c r="C62" s="177"/>
      <c r="D62" s="177"/>
      <c r="E62" s="164"/>
      <c r="F62" s="150"/>
      <c r="G62" s="146"/>
      <c r="H62" s="150"/>
      <c r="I62" s="146"/>
      <c r="J62" s="150"/>
      <c r="K62" s="146"/>
      <c r="L62" s="150"/>
      <c r="N62" s="3"/>
    </row>
    <row r="63" spans="1:14" s="5" customFormat="1" ht="15" customHeight="1" x14ac:dyDescent="0.2">
      <c r="A63" s="5" t="s">
        <v>118</v>
      </c>
      <c r="C63" s="177">
        <v>15.6</v>
      </c>
      <c r="D63" s="177"/>
      <c r="E63" s="164"/>
      <c r="F63" s="151">
        <v>71200</v>
      </c>
      <c r="G63" s="146"/>
      <c r="H63" s="151">
        <v>77000</v>
      </c>
      <c r="I63" s="146"/>
      <c r="J63" s="151">
        <v>69600</v>
      </c>
      <c r="K63" s="146"/>
      <c r="L63" s="151">
        <v>77000</v>
      </c>
      <c r="N63" s="3"/>
    </row>
    <row r="64" spans="1:14" s="5" customFormat="1" ht="15" customHeight="1" x14ac:dyDescent="0.2">
      <c r="A64" s="89" t="s">
        <v>68</v>
      </c>
      <c r="B64" s="89"/>
      <c r="C64" s="177">
        <v>15.8</v>
      </c>
      <c r="D64" s="174"/>
      <c r="E64" s="164"/>
      <c r="F64" s="150">
        <v>541427</v>
      </c>
      <c r="G64" s="146"/>
      <c r="H64" s="150">
        <v>1926005</v>
      </c>
      <c r="I64" s="146"/>
      <c r="J64" s="150">
        <v>541427</v>
      </c>
      <c r="K64" s="146"/>
      <c r="L64" s="150">
        <v>1926005</v>
      </c>
      <c r="N64" s="3"/>
    </row>
    <row r="65" spans="1:24" s="5" customFormat="1" ht="15" customHeight="1" x14ac:dyDescent="0.2">
      <c r="A65" s="89" t="s">
        <v>119</v>
      </c>
      <c r="C65" s="177">
        <v>15.7</v>
      </c>
      <c r="D65" s="177"/>
      <c r="E65" s="164"/>
      <c r="F65" s="150">
        <v>8041</v>
      </c>
      <c r="G65" s="146"/>
      <c r="H65" s="150">
        <v>6104</v>
      </c>
      <c r="I65" s="146"/>
      <c r="J65" s="150">
        <v>2889</v>
      </c>
      <c r="K65" s="146"/>
      <c r="L65" s="150">
        <v>2449</v>
      </c>
      <c r="N65" s="3"/>
    </row>
    <row r="66" spans="1:24" s="5" customFormat="1" ht="15" customHeight="1" x14ac:dyDescent="0.2">
      <c r="A66" s="89" t="s">
        <v>67</v>
      </c>
      <c r="B66" s="89"/>
      <c r="C66" s="174">
        <v>5</v>
      </c>
      <c r="D66" s="174"/>
      <c r="E66" s="164"/>
      <c r="F66" s="163">
        <v>0</v>
      </c>
      <c r="G66" s="161"/>
      <c r="H66" s="163">
        <v>0</v>
      </c>
      <c r="I66" s="161"/>
      <c r="J66" s="150">
        <v>702935</v>
      </c>
      <c r="K66" s="161"/>
      <c r="L66" s="150">
        <v>726783</v>
      </c>
      <c r="N66" s="3"/>
    </row>
    <row r="67" spans="1:24" s="5" customFormat="1" ht="15" customHeight="1" x14ac:dyDescent="0.2">
      <c r="A67" s="89" t="s">
        <v>69</v>
      </c>
      <c r="C67" s="175"/>
      <c r="D67" s="175"/>
      <c r="E67" s="2"/>
      <c r="F67" s="150">
        <v>239193</v>
      </c>
      <c r="G67" s="88"/>
      <c r="H67" s="150">
        <v>234552</v>
      </c>
      <c r="I67" s="130"/>
      <c r="J67" s="150">
        <v>125260</v>
      </c>
      <c r="K67" s="146"/>
      <c r="L67" s="150">
        <v>129244</v>
      </c>
      <c r="N67" s="3"/>
    </row>
    <row r="68" spans="1:24" s="5" customFormat="1" ht="15" customHeight="1" x14ac:dyDescent="0.2">
      <c r="A68" s="89" t="s">
        <v>70</v>
      </c>
      <c r="B68" s="89"/>
      <c r="C68" s="175"/>
      <c r="D68" s="175"/>
      <c r="E68" s="2"/>
      <c r="F68" s="150">
        <v>195599</v>
      </c>
      <c r="G68" s="88"/>
      <c r="H68" s="150">
        <v>151667</v>
      </c>
      <c r="I68" s="88"/>
      <c r="J68" s="151">
        <v>11328</v>
      </c>
      <c r="K68" s="146"/>
      <c r="L68" s="151">
        <v>3088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s="108" customFormat="1" ht="15" customHeight="1" x14ac:dyDescent="0.2">
      <c r="A69" s="89" t="s">
        <v>27</v>
      </c>
      <c r="B69" s="89"/>
      <c r="C69" s="175"/>
      <c r="D69" s="175"/>
      <c r="E69" s="2"/>
      <c r="F69" s="150">
        <v>412</v>
      </c>
      <c r="G69" s="88"/>
      <c r="H69" s="150">
        <v>433</v>
      </c>
      <c r="I69" s="88"/>
      <c r="J69" s="151">
        <v>0</v>
      </c>
      <c r="K69" s="146"/>
      <c r="L69" s="151">
        <v>0</v>
      </c>
      <c r="N69" s="123"/>
      <c r="O69" s="125"/>
      <c r="P69" s="125"/>
      <c r="Q69" s="125"/>
      <c r="R69" s="125"/>
      <c r="S69" s="125"/>
      <c r="T69" s="125"/>
      <c r="U69" s="125"/>
      <c r="V69" s="125"/>
      <c r="W69" s="125"/>
      <c r="X69" s="125"/>
    </row>
    <row r="70" spans="1:24" s="108" customFormat="1" ht="15" customHeight="1" x14ac:dyDescent="0.2">
      <c r="A70" s="206" t="s">
        <v>255</v>
      </c>
      <c r="B70" s="89"/>
      <c r="C70" s="177"/>
      <c r="D70" s="177"/>
      <c r="E70" s="164"/>
      <c r="F70" s="146">
        <v>1655</v>
      </c>
      <c r="G70" s="146"/>
      <c r="H70" s="151">
        <v>0</v>
      </c>
      <c r="I70" s="146"/>
      <c r="J70" s="146">
        <v>1655</v>
      </c>
      <c r="K70" s="146"/>
      <c r="L70" s="151">
        <v>0</v>
      </c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</row>
    <row r="71" spans="1:24" s="5" customFormat="1" ht="15" customHeight="1" x14ac:dyDescent="0.2">
      <c r="A71" s="89" t="s">
        <v>71</v>
      </c>
      <c r="B71" s="89"/>
      <c r="C71" s="175"/>
      <c r="D71" s="175"/>
      <c r="E71" s="2"/>
      <c r="F71" s="150">
        <v>125201</v>
      </c>
      <c r="G71" s="88"/>
      <c r="H71" s="150">
        <v>132141</v>
      </c>
      <c r="I71" s="88"/>
      <c r="J71" s="150">
        <v>71765</v>
      </c>
      <c r="K71" s="146"/>
      <c r="L71" s="150">
        <v>69668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" customHeight="1" x14ac:dyDescent="0.2">
      <c r="A72" s="14" t="s">
        <v>28</v>
      </c>
      <c r="B72" s="14"/>
      <c r="C72" s="175"/>
      <c r="D72" s="175"/>
      <c r="E72" s="2"/>
      <c r="F72" s="117">
        <f>SUM(F57:F71)</f>
        <v>3085570</v>
      </c>
      <c r="G72" s="4"/>
      <c r="H72" s="117">
        <f>SUM(H57:H71)</f>
        <v>4101311</v>
      </c>
      <c r="I72" s="4"/>
      <c r="J72" s="117">
        <f>SUM(J57:J71)</f>
        <v>2769111</v>
      </c>
      <c r="K72" s="4"/>
      <c r="L72" s="117">
        <f>SUM(L57:L71)</f>
        <v>3715742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" customHeight="1" x14ac:dyDescent="0.2">
      <c r="A73" s="14" t="s">
        <v>30</v>
      </c>
      <c r="B73" s="14"/>
      <c r="C73" s="175"/>
      <c r="D73" s="175"/>
      <c r="E73" s="2"/>
      <c r="G73" s="4"/>
      <c r="I73" s="4"/>
      <c r="K73" s="4"/>
      <c r="N73" s="3"/>
    </row>
    <row r="74" spans="1:24" s="5" customFormat="1" ht="15" customHeight="1" x14ac:dyDescent="0.2">
      <c r="A74" s="89" t="s">
        <v>223</v>
      </c>
      <c r="B74" s="14"/>
      <c r="C74" s="177">
        <v>15.3</v>
      </c>
      <c r="D74" s="177"/>
      <c r="E74" s="164"/>
      <c r="F74" s="146">
        <v>1400758</v>
      </c>
      <c r="G74" s="146"/>
      <c r="H74" s="146">
        <v>1396834</v>
      </c>
      <c r="I74" s="146"/>
      <c r="J74" s="151">
        <v>1290758</v>
      </c>
      <c r="K74" s="146"/>
      <c r="L74" s="151">
        <v>1286834</v>
      </c>
      <c r="N74" s="3"/>
    </row>
    <row r="75" spans="1:24" s="108" customFormat="1" ht="15" customHeight="1" x14ac:dyDescent="0.2">
      <c r="A75" s="89" t="s">
        <v>73</v>
      </c>
      <c r="B75" s="89"/>
      <c r="C75" s="177">
        <v>15.4</v>
      </c>
      <c r="D75" s="177"/>
      <c r="F75" s="149">
        <v>1266183</v>
      </c>
      <c r="H75" s="149">
        <v>119746</v>
      </c>
      <c r="I75" s="146"/>
      <c r="J75" s="149">
        <v>1265737</v>
      </c>
      <c r="K75" s="146"/>
      <c r="L75" s="149">
        <v>119300</v>
      </c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</row>
    <row r="76" spans="1:24" s="108" customFormat="1" ht="15" customHeight="1" x14ac:dyDescent="0.2">
      <c r="A76" s="89" t="s">
        <v>215</v>
      </c>
      <c r="B76" s="89"/>
      <c r="C76" s="177">
        <v>15.6</v>
      </c>
      <c r="D76" s="177"/>
      <c r="F76" s="149">
        <v>48195</v>
      </c>
      <c r="H76" s="149">
        <v>65000</v>
      </c>
      <c r="I76" s="146"/>
      <c r="J76" s="149">
        <v>40942</v>
      </c>
      <c r="K76" s="146"/>
      <c r="L76" s="149">
        <v>65000</v>
      </c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08" customFormat="1" ht="15" customHeight="1" x14ac:dyDescent="0.2">
      <c r="A77" s="89" t="s">
        <v>74</v>
      </c>
      <c r="B77" s="89"/>
      <c r="C77" s="174">
        <v>5</v>
      </c>
      <c r="D77" s="174"/>
      <c r="E77" s="164"/>
      <c r="F77" s="161">
        <v>0</v>
      </c>
      <c r="G77" s="146"/>
      <c r="H77" s="161">
        <v>0</v>
      </c>
      <c r="I77" s="146"/>
      <c r="J77" s="149">
        <v>9700</v>
      </c>
      <c r="K77" s="146"/>
      <c r="L77" s="149">
        <v>9700</v>
      </c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8" spans="1:24" s="108" customFormat="1" ht="15" customHeight="1" x14ac:dyDescent="0.2">
      <c r="A78" s="89" t="s">
        <v>75</v>
      </c>
      <c r="B78" s="89"/>
      <c r="C78" s="177">
        <v>15.8</v>
      </c>
      <c r="D78" s="174"/>
      <c r="E78" s="164"/>
      <c r="F78" s="146">
        <v>4081194</v>
      </c>
      <c r="G78" s="146"/>
      <c r="H78" s="146">
        <v>4636004</v>
      </c>
      <c r="I78" s="146"/>
      <c r="J78" s="146">
        <v>4081194</v>
      </c>
      <c r="K78" s="146"/>
      <c r="L78" s="146">
        <v>4636004</v>
      </c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</row>
    <row r="79" spans="1:24" s="108" customFormat="1" ht="15" customHeight="1" x14ac:dyDescent="0.2">
      <c r="A79" s="89" t="s">
        <v>120</v>
      </c>
      <c r="B79" s="89"/>
      <c r="C79" s="177">
        <v>15.7</v>
      </c>
      <c r="D79" s="177"/>
      <c r="E79" s="164"/>
      <c r="F79" s="146">
        <v>313275</v>
      </c>
      <c r="G79" s="146"/>
      <c r="H79" s="146">
        <v>309692</v>
      </c>
      <c r="I79" s="146"/>
      <c r="J79" s="146">
        <v>4356</v>
      </c>
      <c r="K79" s="146"/>
      <c r="L79" s="146">
        <v>4944</v>
      </c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</row>
    <row r="80" spans="1:24" s="108" customFormat="1" ht="15" customHeight="1" x14ac:dyDescent="0.2">
      <c r="A80" s="89" t="s">
        <v>76</v>
      </c>
      <c r="B80" s="89"/>
      <c r="C80" s="177"/>
      <c r="D80" s="177"/>
      <c r="E80" s="164"/>
      <c r="F80" s="146">
        <v>795</v>
      </c>
      <c r="G80" s="146"/>
      <c r="H80" s="146">
        <v>800</v>
      </c>
      <c r="I80" s="146"/>
      <c r="J80" s="146">
        <v>795</v>
      </c>
      <c r="K80" s="146"/>
      <c r="L80" s="146">
        <v>800</v>
      </c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</row>
    <row r="81" spans="1:24" s="108" customFormat="1" ht="15" customHeight="1" x14ac:dyDescent="0.2">
      <c r="A81" s="89" t="s">
        <v>157</v>
      </c>
      <c r="B81" s="89"/>
      <c r="C81" s="177"/>
      <c r="D81" s="177"/>
      <c r="E81" s="164"/>
      <c r="F81" s="146">
        <v>112300</v>
      </c>
      <c r="G81" s="146"/>
      <c r="H81" s="146">
        <v>107294</v>
      </c>
      <c r="I81" s="146"/>
      <c r="J81" s="146">
        <v>92617</v>
      </c>
      <c r="K81" s="146"/>
      <c r="L81" s="146">
        <v>88559</v>
      </c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</row>
    <row r="82" spans="1:24" s="5" customFormat="1" ht="15" customHeight="1" x14ac:dyDescent="0.2">
      <c r="A82" s="89" t="s">
        <v>77</v>
      </c>
      <c r="B82" s="89"/>
      <c r="C82" s="177"/>
      <c r="D82" s="177"/>
      <c r="E82" s="164"/>
      <c r="F82" s="141">
        <v>62355</v>
      </c>
      <c r="G82" s="146"/>
      <c r="H82" s="141">
        <v>66554</v>
      </c>
      <c r="I82" s="146"/>
      <c r="J82" s="141">
        <v>26637</v>
      </c>
      <c r="K82" s="146"/>
      <c r="L82" s="141">
        <v>26191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5" customFormat="1" ht="15" customHeight="1" x14ac:dyDescent="0.2">
      <c r="A83" s="89" t="s">
        <v>29</v>
      </c>
      <c r="B83" s="89"/>
      <c r="C83" s="18"/>
      <c r="D83" s="18"/>
      <c r="E83" s="18"/>
      <c r="F83" s="117">
        <f>SUM(F74:F82)</f>
        <v>7285055</v>
      </c>
      <c r="G83" s="59"/>
      <c r="H83" s="117">
        <f>SUM(H74:H82)</f>
        <v>6701924</v>
      </c>
      <c r="I83" s="59"/>
      <c r="J83" s="117">
        <f>SUM(J74:J82)</f>
        <v>6812736</v>
      </c>
      <c r="K83" s="59"/>
      <c r="L83" s="117">
        <f>SUM(L74:L82)</f>
        <v>6237332</v>
      </c>
      <c r="N83" s="3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" customHeight="1" x14ac:dyDescent="0.2">
      <c r="A84" s="14" t="s">
        <v>53</v>
      </c>
      <c r="B84" s="14"/>
      <c r="C84" s="18"/>
      <c r="D84" s="18"/>
      <c r="E84" s="18"/>
      <c r="F84" s="115">
        <f>SUM(F72,F83)</f>
        <v>10370625</v>
      </c>
      <c r="G84" s="59"/>
      <c r="H84" s="115">
        <f>SUM(H72,H83)</f>
        <v>10803235</v>
      </c>
      <c r="I84" s="59"/>
      <c r="J84" s="115">
        <f>SUM(J72,J83)</f>
        <v>9581847</v>
      </c>
      <c r="K84" s="59"/>
      <c r="L84" s="115">
        <f>SUM(L72,L83)</f>
        <v>9953074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2" customHeight="1" x14ac:dyDescent="0.2">
      <c r="A85" s="14"/>
      <c r="B85" s="14"/>
      <c r="C85" s="18"/>
      <c r="D85" s="18"/>
      <c r="E85" s="18"/>
      <c r="F85" s="32"/>
      <c r="G85" s="59"/>
      <c r="H85" s="32"/>
      <c r="I85" s="59"/>
      <c r="J85" s="32"/>
      <c r="K85" s="59"/>
      <c r="L85" s="32"/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2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2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1" customHeight="1" x14ac:dyDescent="0.2">
      <c r="L88" s="13" t="s">
        <v>54</v>
      </c>
    </row>
    <row r="89" spans="1:24" ht="21" customHeight="1" x14ac:dyDescent="0.2">
      <c r="L89" s="13" t="s">
        <v>55</v>
      </c>
    </row>
    <row r="90" spans="1:24" ht="21" customHeight="1" x14ac:dyDescent="0.2">
      <c r="A90" s="212" t="s">
        <v>48</v>
      </c>
      <c r="B90" s="212"/>
      <c r="C90" s="213"/>
      <c r="D90" s="213"/>
      <c r="E90" s="213"/>
      <c r="F90" s="213"/>
      <c r="G90" s="213"/>
      <c r="H90" s="213"/>
      <c r="I90" s="213"/>
      <c r="J90" s="213"/>
      <c r="K90" s="213"/>
      <c r="L90" s="213"/>
    </row>
    <row r="91" spans="1:24" ht="21" customHeight="1" x14ac:dyDescent="0.2">
      <c r="A91" s="214" t="s">
        <v>158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</row>
    <row r="92" spans="1:24" ht="21" customHeight="1" x14ac:dyDescent="0.2">
      <c r="A92" s="209" t="s">
        <v>156</v>
      </c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</row>
    <row r="93" spans="1:24" ht="21" customHeight="1" x14ac:dyDescent="0.2">
      <c r="A93" s="209" t="str">
        <f>A6</f>
        <v>AS AT JUNE 30, 2024</v>
      </c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</row>
    <row r="94" spans="1:24" s="46" customFormat="1" ht="21" customHeight="1" x14ac:dyDescent="0.2">
      <c r="A94" s="210" t="s">
        <v>113</v>
      </c>
      <c r="B94" s="210"/>
      <c r="C94" s="209"/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24" s="5" customFormat="1" ht="18.95" customHeight="1" x14ac:dyDescent="0.2">
      <c r="A95" s="109"/>
      <c r="B95" s="109"/>
      <c r="C95" s="109"/>
      <c r="D95" s="109"/>
      <c r="E95" s="109"/>
      <c r="F95" s="211" t="str">
        <f>F8</f>
        <v>In Thousand Baht</v>
      </c>
      <c r="G95" s="211"/>
      <c r="H95" s="211"/>
      <c r="I95" s="211"/>
      <c r="J95" s="211"/>
      <c r="K95" s="211"/>
      <c r="L95" s="211"/>
    </row>
    <row r="96" spans="1:24" s="5" customFormat="1" ht="18.95" customHeight="1" x14ac:dyDescent="0.2">
      <c r="A96" s="14"/>
      <c r="B96" s="14"/>
      <c r="E96" s="18"/>
      <c r="F96" s="207" t="s">
        <v>12</v>
      </c>
      <c r="G96" s="207"/>
      <c r="H96" s="207"/>
      <c r="J96" s="207" t="s">
        <v>0</v>
      </c>
      <c r="K96" s="207"/>
      <c r="L96" s="207"/>
    </row>
    <row r="97" spans="1:24" s="5" customFormat="1" ht="18.95" customHeight="1" x14ac:dyDescent="0.2">
      <c r="A97" s="14"/>
      <c r="B97" s="14"/>
      <c r="C97" s="19"/>
      <c r="D97" s="19"/>
      <c r="E97" s="18"/>
      <c r="F97" s="208" t="s">
        <v>94</v>
      </c>
      <c r="G97" s="208"/>
      <c r="H97" s="208"/>
      <c r="J97" s="208" t="s">
        <v>94</v>
      </c>
      <c r="K97" s="208"/>
      <c r="L97" s="208"/>
    </row>
    <row r="98" spans="1:24" s="5" customFormat="1" ht="18.95" customHeight="1" x14ac:dyDescent="0.2">
      <c r="E98" s="18"/>
      <c r="F98" s="110" t="s">
        <v>236</v>
      </c>
      <c r="G98" s="33"/>
      <c r="H98" s="110" t="s">
        <v>100</v>
      </c>
      <c r="I98" s="33"/>
      <c r="J98" s="110" t="s">
        <v>236</v>
      </c>
      <c r="K98" s="33"/>
      <c r="L98" s="110" t="s">
        <v>100</v>
      </c>
    </row>
    <row r="99" spans="1:24" s="5" customFormat="1" ht="18.95" customHeight="1" x14ac:dyDescent="0.2">
      <c r="C99" s="100" t="s">
        <v>41</v>
      </c>
      <c r="D99" s="100"/>
      <c r="E99" s="17"/>
      <c r="F99" s="111" t="s">
        <v>237</v>
      </c>
      <c r="G99" s="112"/>
      <c r="H99" s="111" t="s">
        <v>213</v>
      </c>
      <c r="I99" s="112"/>
      <c r="J99" s="111" t="s">
        <v>237</v>
      </c>
      <c r="K99" s="112"/>
      <c r="L99" s="111" t="s">
        <v>213</v>
      </c>
    </row>
    <row r="100" spans="1:24" s="5" customFormat="1" ht="18.95" customHeight="1" x14ac:dyDescent="0.2">
      <c r="A100" s="14" t="s">
        <v>31</v>
      </c>
      <c r="B100" s="14"/>
      <c r="C100" s="64"/>
      <c r="D100" s="64"/>
      <c r="E100" s="18"/>
      <c r="F100" s="33"/>
      <c r="G100" s="33"/>
      <c r="H100" s="33"/>
      <c r="I100" s="33"/>
      <c r="J100" s="4"/>
      <c r="K100" s="33"/>
      <c r="L100" s="4"/>
      <c r="N100" s="3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x14ac:dyDescent="0.2">
      <c r="A101" s="14" t="s">
        <v>4</v>
      </c>
      <c r="B101" s="14"/>
      <c r="C101" s="64"/>
      <c r="D101" s="64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Bot="1" x14ac:dyDescent="0.25">
      <c r="B102" s="93" t="s">
        <v>145</v>
      </c>
      <c r="C102" s="64"/>
      <c r="D102" s="64"/>
      <c r="E102" s="18"/>
      <c r="F102" s="131">
        <v>1200000</v>
      </c>
      <c r="G102" s="33"/>
      <c r="H102" s="131">
        <v>1200000</v>
      </c>
      <c r="I102" s="33"/>
      <c r="J102" s="131">
        <v>1200000</v>
      </c>
      <c r="K102" s="4"/>
      <c r="L102" s="131">
        <v>1200000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Top="1" x14ac:dyDescent="0.2">
      <c r="A103" s="14" t="s">
        <v>5</v>
      </c>
      <c r="B103" s="93"/>
      <c r="C103" s="64"/>
      <c r="D103" s="64"/>
      <c r="E103" s="18"/>
      <c r="F103" s="54"/>
      <c r="G103" s="33"/>
      <c r="H103" s="54"/>
      <c r="I103" s="33"/>
      <c r="J103" s="54"/>
      <c r="K103" s="4"/>
      <c r="L103" s="5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B104" s="93" t="s">
        <v>146</v>
      </c>
      <c r="C104" s="64"/>
      <c r="D104" s="64"/>
      <c r="E104" s="18"/>
      <c r="F104" s="33">
        <v>980000</v>
      </c>
      <c r="H104" s="33">
        <v>980000</v>
      </c>
      <c r="J104" s="33">
        <v>980000</v>
      </c>
      <c r="L104" s="33">
        <v>980000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14" t="s">
        <v>33</v>
      </c>
      <c r="B105" s="132"/>
      <c r="C105" s="64"/>
      <c r="D105" s="64"/>
      <c r="E105" s="18"/>
      <c r="F105" s="33">
        <v>669210</v>
      </c>
      <c r="G105" s="33"/>
      <c r="H105" s="33">
        <v>669210</v>
      </c>
      <c r="I105" s="33"/>
      <c r="J105" s="33">
        <v>669210</v>
      </c>
      <c r="K105" s="33"/>
      <c r="L105" s="33">
        <v>669210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34</v>
      </c>
      <c r="B106" s="14"/>
      <c r="C106" s="64"/>
      <c r="D106" s="64"/>
      <c r="E106" s="18"/>
      <c r="F106" s="33"/>
      <c r="G106" s="33"/>
      <c r="H106" s="33"/>
      <c r="I106" s="33"/>
      <c r="J106" s="33"/>
      <c r="K106" s="4"/>
      <c r="L106" s="3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9</v>
      </c>
      <c r="B107" s="14"/>
      <c r="C107" s="64"/>
      <c r="D107" s="64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5" t="s">
        <v>32</v>
      </c>
      <c r="B108" s="15"/>
      <c r="C108" s="64"/>
      <c r="D108" s="64"/>
      <c r="E108" s="18"/>
      <c r="F108" s="150">
        <v>97593</v>
      </c>
      <c r="G108" s="146"/>
      <c r="H108" s="150">
        <v>97593</v>
      </c>
      <c r="I108" s="146"/>
      <c r="J108" s="150">
        <v>97593</v>
      </c>
      <c r="K108" s="146"/>
      <c r="L108" s="150">
        <v>97593</v>
      </c>
      <c r="N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10</v>
      </c>
      <c r="B109" s="15"/>
      <c r="C109" s="64"/>
      <c r="D109" s="64"/>
      <c r="E109" s="18"/>
      <c r="F109" s="150">
        <v>819036</v>
      </c>
      <c r="G109" s="146"/>
      <c r="H109" s="150">
        <v>919344</v>
      </c>
      <c r="I109" s="146"/>
      <c r="J109" s="150">
        <v>5815</v>
      </c>
      <c r="K109" s="146"/>
      <c r="L109" s="150">
        <v>327440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" x14ac:dyDescent="0.2">
      <c r="A110" s="5" t="s">
        <v>159</v>
      </c>
      <c r="B110" s="132"/>
      <c r="C110" s="64"/>
      <c r="D110" s="64"/>
      <c r="E110" s="18"/>
      <c r="F110" s="149">
        <v>220000</v>
      </c>
      <c r="G110" s="146"/>
      <c r="H110" s="149">
        <v>220000</v>
      </c>
      <c r="I110" s="146"/>
      <c r="J110" s="149">
        <v>220000</v>
      </c>
      <c r="K110" s="146"/>
      <c r="L110" s="149">
        <v>220000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91" t="s">
        <v>37</v>
      </c>
      <c r="B111" s="91"/>
      <c r="C111" s="18"/>
      <c r="D111" s="18"/>
      <c r="E111" s="18"/>
      <c r="F111" s="53">
        <f>SUM(F104:F110)</f>
        <v>2785839</v>
      </c>
      <c r="G111" s="4"/>
      <c r="H111" s="53">
        <f>SUM(H104:H110)</f>
        <v>2886147</v>
      </c>
      <c r="I111" s="4"/>
      <c r="J111" s="53">
        <f>SUM(J104:J110)</f>
        <v>1972618</v>
      </c>
      <c r="K111" s="4"/>
      <c r="L111" s="53">
        <f>SUM(L104:L110)</f>
        <v>2294243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thickBot="1" x14ac:dyDescent="0.25">
      <c r="A112" s="91" t="s">
        <v>151</v>
      </c>
      <c r="B112" s="91"/>
      <c r="C112" s="18"/>
      <c r="D112" s="18"/>
      <c r="E112" s="18"/>
      <c r="F112" s="133">
        <f>SUM(F84+F111)</f>
        <v>13156464</v>
      </c>
      <c r="G112" s="4"/>
      <c r="H112" s="133">
        <f>SUM(H84+H111)</f>
        <v>13689382</v>
      </c>
      <c r="I112" s="4"/>
      <c r="J112" s="133">
        <f>SUM(J84+J111)</f>
        <v>11554465</v>
      </c>
      <c r="K112" s="4"/>
      <c r="L112" s="133">
        <f>SUM(L84+L111)</f>
        <v>12247317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Top="1" x14ac:dyDescent="0.2">
      <c r="A113" s="91"/>
      <c r="B113" s="91"/>
      <c r="C113" s="18"/>
      <c r="D113" s="18"/>
      <c r="E113" s="18"/>
      <c r="F113" s="4"/>
      <c r="G113" s="4"/>
      <c r="H113" s="4"/>
      <c r="I113" s="4"/>
      <c r="J113" s="4"/>
      <c r="K113" s="4"/>
      <c r="L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x14ac:dyDescent="0.2">
      <c r="A114" s="91"/>
      <c r="B114" s="91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91"/>
      <c r="B115" s="91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91"/>
      <c r="B116" s="91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34"/>
      <c r="B117" s="134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34"/>
      <c r="B118" s="134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34"/>
      <c r="B119" s="134"/>
      <c r="C119" s="18"/>
      <c r="D119" s="18"/>
      <c r="E119" s="18"/>
      <c r="F119" s="4">
        <f>F38-F112</f>
        <v>0</v>
      </c>
      <c r="G119" s="4"/>
      <c r="H119" s="4">
        <f>H38-H112</f>
        <v>0</v>
      </c>
      <c r="I119" s="4"/>
      <c r="J119" s="4">
        <f>J38-J112</f>
        <v>0</v>
      </c>
      <c r="K119" s="4"/>
      <c r="L119" s="4">
        <f>L38-L112</f>
        <v>0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34"/>
      <c r="B120" s="134"/>
      <c r="C120" s="18"/>
      <c r="D120" s="18"/>
      <c r="E120" s="1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34"/>
      <c r="B121" s="134"/>
      <c r="C121" s="18"/>
      <c r="D121" s="18"/>
      <c r="E121" s="18"/>
      <c r="F121" s="4" t="s">
        <v>90</v>
      </c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34"/>
      <c r="B122" s="134"/>
      <c r="C122" s="18"/>
      <c r="D122" s="18"/>
      <c r="E122" s="18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23.1" customHeight="1" x14ac:dyDescent="0.2">
      <c r="A123" s="135"/>
      <c r="B123" s="135"/>
      <c r="F123" s="136"/>
      <c r="G123" s="136"/>
      <c r="H123" s="137"/>
      <c r="J123" s="138"/>
      <c r="L123" s="139"/>
      <c r="N123" s="140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90:L90"/>
    <mergeCell ref="A91:L91"/>
    <mergeCell ref="A92:L92"/>
    <mergeCell ref="A47:L47"/>
    <mergeCell ref="A48:L48"/>
    <mergeCell ref="F51:H51"/>
    <mergeCell ref="J51:L51"/>
    <mergeCell ref="F49:L49"/>
    <mergeCell ref="F50:H50"/>
    <mergeCell ref="J50:L50"/>
    <mergeCell ref="F96:H96"/>
    <mergeCell ref="J96:L96"/>
    <mergeCell ref="F97:H97"/>
    <mergeCell ref="J97:L97"/>
    <mergeCell ref="A93:L93"/>
    <mergeCell ref="A94:L94"/>
    <mergeCell ref="F95:L9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AC60"/>
  <sheetViews>
    <sheetView view="pageBreakPreview" zoomScale="130" zoomScaleNormal="120" zoomScaleSheetLayoutView="130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47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16" t="s">
        <v>147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29" ht="24" customHeight="1" x14ac:dyDescent="0.2">
      <c r="A6" s="216" t="s">
        <v>238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29" ht="18" customHeight="1" x14ac:dyDescent="0.2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29" s="5" customFormat="1" ht="18" customHeight="1" x14ac:dyDescent="0.2">
      <c r="A8" s="14"/>
      <c r="B8" s="15"/>
      <c r="C8" s="15"/>
      <c r="D8" s="16"/>
      <c r="E8" s="14"/>
      <c r="F8" s="217" t="s">
        <v>56</v>
      </c>
      <c r="G8" s="217"/>
      <c r="H8" s="217"/>
      <c r="I8" s="217"/>
      <c r="J8" s="217"/>
      <c r="K8" s="217"/>
      <c r="L8" s="217"/>
    </row>
    <row r="9" spans="1:29" s="5" customFormat="1" ht="18" customHeight="1" x14ac:dyDescent="0.2">
      <c r="A9" s="14"/>
      <c r="B9" s="15"/>
      <c r="C9" s="15"/>
      <c r="E9" s="14"/>
      <c r="F9" s="207" t="s">
        <v>15</v>
      </c>
      <c r="G9" s="207"/>
      <c r="H9" s="207"/>
      <c r="I9" s="17"/>
      <c r="J9" s="215" t="s">
        <v>0</v>
      </c>
      <c r="K9" s="215"/>
      <c r="L9" s="215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8" t="s">
        <v>94</v>
      </c>
      <c r="G10" s="208"/>
      <c r="H10" s="208"/>
      <c r="I10" s="17"/>
      <c r="J10" s="208" t="s">
        <v>94</v>
      </c>
      <c r="K10" s="208"/>
      <c r="L10" s="208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2024</v>
      </c>
      <c r="G11" s="21"/>
      <c r="H11" s="20">
        <v>2023</v>
      </c>
      <c r="I11" s="21"/>
      <c r="J11" s="20">
        <v>2024</v>
      </c>
      <c r="K11" s="21"/>
      <c r="L11" s="20">
        <v>2023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266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443672</v>
      </c>
      <c r="G13" s="152"/>
      <c r="H13" s="152">
        <v>485647</v>
      </c>
      <c r="I13" s="152"/>
      <c r="J13" s="152">
        <v>203611</v>
      </c>
      <c r="K13" s="152"/>
      <c r="L13" s="152">
        <v>184595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47847</v>
      </c>
      <c r="G14" s="152"/>
      <c r="H14" s="152">
        <v>93368</v>
      </c>
      <c r="I14" s="152"/>
      <c r="J14" s="152">
        <v>0</v>
      </c>
      <c r="K14" s="152"/>
      <c r="L14" s="15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229</v>
      </c>
      <c r="D15" s="19"/>
      <c r="E15" s="18"/>
      <c r="F15" s="53">
        <f>SUM(F13:F14)</f>
        <v>491519</v>
      </c>
      <c r="G15" s="4"/>
      <c r="H15" s="53">
        <f>SUM(H13:H14)</f>
        <v>579015</v>
      </c>
      <c r="I15" s="4"/>
      <c r="J15" s="53">
        <f>SUM(J13:J14)</f>
        <v>203611</v>
      </c>
      <c r="K15" s="4"/>
      <c r="L15" s="53">
        <f>SUM(L13:L14)</f>
        <v>184595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220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2">
        <v>270381</v>
      </c>
      <c r="G17" s="152"/>
      <c r="H17" s="152">
        <v>365073</v>
      </c>
      <c r="I17" s="152"/>
      <c r="J17" s="152">
        <v>97707</v>
      </c>
      <c r="K17" s="152"/>
      <c r="L17" s="152">
        <v>146803</v>
      </c>
      <c r="N17" s="3"/>
      <c r="P17" s="3"/>
      <c r="R17" s="3"/>
      <c r="T17" s="3"/>
    </row>
    <row r="18" spans="1:20" s="5" customFormat="1" ht="18" customHeight="1" x14ac:dyDescent="0.2">
      <c r="B18" s="25" t="s">
        <v>162</v>
      </c>
      <c r="C18" s="26"/>
      <c r="D18" s="19"/>
      <c r="E18" s="18"/>
      <c r="F18" s="152">
        <v>32389</v>
      </c>
      <c r="G18" s="152"/>
      <c r="H18" s="152">
        <v>93370</v>
      </c>
      <c r="I18" s="152"/>
      <c r="J18" s="152">
        <v>0</v>
      </c>
      <c r="K18" s="152"/>
      <c r="L18" s="15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228</v>
      </c>
      <c r="D19" s="18"/>
      <c r="E19" s="18"/>
      <c r="F19" s="53">
        <f>SUM(F17:F18)</f>
        <v>302770</v>
      </c>
      <c r="G19" s="4"/>
      <c r="H19" s="53">
        <f>SUM(H17:H18)</f>
        <v>458443</v>
      </c>
      <c r="I19" s="4"/>
      <c r="J19" s="53">
        <f>SUM(J17:J18)</f>
        <v>97707</v>
      </c>
      <c r="K19" s="4"/>
      <c r="L19" s="53">
        <f>SUM(L17:L18)</f>
        <v>146803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226</v>
      </c>
      <c r="B20" s="26"/>
      <c r="C20" s="26"/>
      <c r="D20" s="18"/>
      <c r="E20" s="18"/>
      <c r="F20" s="152">
        <f>+F15-F19</f>
        <v>188749</v>
      </c>
      <c r="G20" s="152"/>
      <c r="H20" s="152">
        <f>+H15-H19</f>
        <v>120572</v>
      </c>
      <c r="I20" s="152"/>
      <c r="J20" s="152">
        <f>+J15-J19</f>
        <v>105904</v>
      </c>
      <c r="K20" s="152"/>
      <c r="L20" s="152">
        <f>+L15-L19</f>
        <v>37792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82</v>
      </c>
      <c r="B21" s="94"/>
      <c r="C21" s="26"/>
      <c r="D21" s="18">
        <v>5</v>
      </c>
      <c r="E21" s="18"/>
      <c r="F21" s="152">
        <v>13159</v>
      </c>
      <c r="G21" s="152"/>
      <c r="H21" s="152">
        <v>13730</v>
      </c>
      <c r="I21" s="152"/>
      <c r="J21" s="152">
        <v>33599</v>
      </c>
      <c r="K21" s="152"/>
      <c r="L21" s="152">
        <v>57668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121</v>
      </c>
      <c r="B22" s="94"/>
      <c r="C22" s="26"/>
      <c r="D22" s="18">
        <v>5</v>
      </c>
      <c r="E22" s="18"/>
      <c r="F22" s="152">
        <v>70276</v>
      </c>
      <c r="G22" s="152"/>
      <c r="H22" s="152">
        <v>88566</v>
      </c>
      <c r="I22" s="152"/>
      <c r="J22" s="152">
        <v>27220</v>
      </c>
      <c r="K22" s="152"/>
      <c r="L22" s="152">
        <v>50057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94"/>
      <c r="C23" s="26"/>
      <c r="D23" s="18"/>
      <c r="E23" s="18"/>
      <c r="F23" s="173">
        <v>102073</v>
      </c>
      <c r="G23" s="152"/>
      <c r="H23" s="173">
        <v>89993</v>
      </c>
      <c r="I23" s="152"/>
      <c r="J23" s="173">
        <v>144714</v>
      </c>
      <c r="K23" s="152"/>
      <c r="L23" s="173">
        <v>114704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122</v>
      </c>
      <c r="B24" s="36"/>
      <c r="C24" s="36"/>
      <c r="D24" s="19"/>
      <c r="E24" s="18"/>
      <c r="F24" s="53">
        <f>+F20+F21-F22-F23</f>
        <v>29559</v>
      </c>
      <c r="G24" s="4"/>
      <c r="H24" s="53">
        <f>+H20+H21-H22-H23</f>
        <v>-44257</v>
      </c>
      <c r="I24" s="4"/>
      <c r="J24" s="53">
        <f>+J20+J21-J22-J23</f>
        <v>-32431</v>
      </c>
      <c r="K24" s="4"/>
      <c r="L24" s="53">
        <f>+L20+L21-L22-L23</f>
        <v>-69301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123</v>
      </c>
      <c r="B25" s="36"/>
      <c r="C25" s="36"/>
      <c r="D25" s="18" t="s">
        <v>160</v>
      </c>
      <c r="E25" s="18"/>
      <c r="F25" s="152">
        <v>0</v>
      </c>
      <c r="G25" s="152"/>
      <c r="H25" s="152">
        <v>0</v>
      </c>
      <c r="I25" s="152"/>
      <c r="J25" s="152">
        <v>17785</v>
      </c>
      <c r="K25" s="152"/>
      <c r="L25" s="152">
        <v>25769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8</v>
      </c>
      <c r="B26" s="36"/>
      <c r="C26" s="36"/>
      <c r="D26" s="18" t="s">
        <v>160</v>
      </c>
      <c r="E26" s="18"/>
      <c r="F26" s="173">
        <v>53215</v>
      </c>
      <c r="G26" s="152"/>
      <c r="H26" s="173">
        <v>75071</v>
      </c>
      <c r="I26" s="152"/>
      <c r="J26" s="173">
        <v>137005</v>
      </c>
      <c r="K26" s="152"/>
      <c r="L26" s="173">
        <v>154604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101</v>
      </c>
      <c r="B27" s="36"/>
      <c r="C27" s="36"/>
      <c r="D27" s="18"/>
      <c r="E27" s="18"/>
      <c r="F27" s="152">
        <f>+F24+F25-F26</f>
        <v>-23656</v>
      </c>
      <c r="G27" s="152"/>
      <c r="H27" s="152">
        <f>+H24+H25-H26</f>
        <v>-119328</v>
      </c>
      <c r="I27" s="152"/>
      <c r="J27" s="152">
        <f>+J24+J25-J26</f>
        <v>-151651</v>
      </c>
      <c r="K27" s="152"/>
      <c r="L27" s="152">
        <f>+L24+L25-L26</f>
        <v>-198136</v>
      </c>
      <c r="M27" s="31"/>
      <c r="N27" s="3"/>
      <c r="P27" s="3"/>
      <c r="R27" s="3"/>
      <c r="T27" s="3"/>
    </row>
    <row r="28" spans="1:20" s="5" customFormat="1" ht="18" customHeight="1" x14ac:dyDescent="0.2">
      <c r="A28" s="25" t="s">
        <v>150</v>
      </c>
      <c r="B28" s="38"/>
      <c r="C28" s="38"/>
      <c r="D28" s="18"/>
      <c r="E28" s="18"/>
      <c r="F28" s="153">
        <v>-812</v>
      </c>
      <c r="G28" s="152"/>
      <c r="H28" s="153">
        <v>-549</v>
      </c>
      <c r="I28" s="152"/>
      <c r="J28" s="153">
        <v>293</v>
      </c>
      <c r="K28" s="152"/>
      <c r="L28" s="153">
        <v>1176</v>
      </c>
      <c r="N28" s="3"/>
      <c r="P28" s="3"/>
      <c r="R28" s="3"/>
      <c r="T28" s="3"/>
    </row>
    <row r="29" spans="1:20" s="5" customFormat="1" ht="18" customHeight="1" x14ac:dyDescent="0.2">
      <c r="A29" s="35" t="s">
        <v>51</v>
      </c>
      <c r="B29" s="36"/>
      <c r="C29" s="36"/>
      <c r="D29" s="18"/>
      <c r="E29" s="18"/>
      <c r="F29" s="41">
        <f>+F27-F28</f>
        <v>-22844</v>
      </c>
      <c r="G29" s="42"/>
      <c r="H29" s="41">
        <f>+H27-H28</f>
        <v>-118779</v>
      </c>
      <c r="I29" s="42"/>
      <c r="J29" s="41">
        <f>+J27-J28</f>
        <v>-151944</v>
      </c>
      <c r="K29" s="42"/>
      <c r="L29" s="41">
        <f>+L27-L28</f>
        <v>-199312</v>
      </c>
      <c r="N29" s="3"/>
      <c r="P29" s="3"/>
      <c r="R29" s="3"/>
      <c r="T29" s="3"/>
    </row>
    <row r="30" spans="1:20" s="5" customFormat="1" ht="18" customHeight="1" x14ac:dyDescent="0.4">
      <c r="A30" s="5" t="s">
        <v>239</v>
      </c>
      <c r="B30" s="94"/>
      <c r="C30" s="94"/>
      <c r="D30" s="19"/>
      <c r="E30" s="18"/>
      <c r="F30" s="205"/>
      <c r="G30" s="205"/>
      <c r="H30" s="205"/>
      <c r="I30" s="2"/>
      <c r="J30" s="205"/>
      <c r="K30" s="2"/>
      <c r="L30" s="205"/>
      <c r="N30" s="3"/>
      <c r="P30" s="3"/>
      <c r="R30" s="3"/>
      <c r="T30" s="3"/>
    </row>
    <row r="31" spans="1:20" s="5" customFormat="1" ht="18" customHeight="1" x14ac:dyDescent="0.2">
      <c r="A31" s="5" t="s">
        <v>240</v>
      </c>
      <c r="B31" s="94"/>
      <c r="C31" s="94"/>
      <c r="D31" s="19"/>
      <c r="E31" s="18"/>
      <c r="N31" s="3"/>
      <c r="P31" s="3"/>
      <c r="R31" s="3"/>
      <c r="T31" s="3"/>
    </row>
    <row r="32" spans="1:20" s="5" customFormat="1" ht="18" customHeight="1" x14ac:dyDescent="0.2">
      <c r="B32" s="94" t="s">
        <v>241</v>
      </c>
      <c r="C32" s="36"/>
      <c r="D32" s="18">
        <v>12</v>
      </c>
      <c r="E32" s="18"/>
      <c r="F32" s="41">
        <v>0</v>
      </c>
      <c r="G32" s="42"/>
      <c r="H32" s="153">
        <v>34560</v>
      </c>
      <c r="I32" s="152"/>
      <c r="J32" s="153">
        <v>0</v>
      </c>
      <c r="K32" s="152"/>
      <c r="L32" s="153">
        <v>34560</v>
      </c>
      <c r="N32" s="3"/>
      <c r="P32" s="3"/>
      <c r="R32" s="3"/>
      <c r="T32" s="3"/>
    </row>
    <row r="33" spans="1:29" s="5" customFormat="1" ht="18" customHeight="1" x14ac:dyDescent="0.2">
      <c r="A33" s="5" t="s">
        <v>242</v>
      </c>
      <c r="B33" s="94"/>
      <c r="C33" s="94"/>
      <c r="D33" s="18"/>
      <c r="E33" s="18"/>
      <c r="F33" s="41">
        <f>SUM(F32)</f>
        <v>0</v>
      </c>
      <c r="G33" s="2"/>
      <c r="H33" s="41">
        <f>SUM(H32)</f>
        <v>34560</v>
      </c>
      <c r="I33" s="42"/>
      <c r="J33" s="41">
        <f>SUM(J32)</f>
        <v>0</v>
      </c>
      <c r="K33" s="42"/>
      <c r="L33" s="41">
        <f>SUM(L32)</f>
        <v>34560</v>
      </c>
      <c r="N33" s="3"/>
      <c r="P33" s="3"/>
      <c r="R33" s="3"/>
      <c r="T33" s="3"/>
    </row>
    <row r="34" spans="1:29" s="5" customFormat="1" ht="18" customHeight="1" thickBot="1" x14ac:dyDescent="0.25">
      <c r="A34" s="5" t="s">
        <v>165</v>
      </c>
      <c r="B34" s="10"/>
      <c r="C34" s="10"/>
      <c r="D34" s="19"/>
      <c r="E34" s="18"/>
      <c r="F34" s="49">
        <f>SUM(F29,F33)</f>
        <v>-22844</v>
      </c>
      <c r="G34" s="28"/>
      <c r="H34" s="49">
        <f>SUM(H29,H33)</f>
        <v>-84219</v>
      </c>
      <c r="I34" s="28"/>
      <c r="J34" s="49">
        <f>SUM(J29,J33)</f>
        <v>-151944</v>
      </c>
      <c r="K34" s="28"/>
      <c r="L34" s="49">
        <f>SUM(L29,L33)</f>
        <v>-164752</v>
      </c>
      <c r="N34" s="3"/>
      <c r="P34" s="3"/>
      <c r="R34" s="3"/>
      <c r="T34" s="3"/>
    </row>
    <row r="35" spans="1:29" s="5" customFormat="1" ht="18" customHeight="1" thickTop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12" t="s">
        <v>91</v>
      </c>
      <c r="B40" s="212"/>
      <c r="C40" s="212"/>
      <c r="D40" s="213"/>
      <c r="E40" s="213"/>
      <c r="F40" s="213"/>
      <c r="G40" s="213"/>
      <c r="H40" s="213"/>
      <c r="I40" s="213"/>
      <c r="J40" s="213"/>
      <c r="K40" s="213"/>
      <c r="L40" s="213"/>
    </row>
    <row r="41" spans="1:29" ht="24" customHeight="1" x14ac:dyDescent="0.2">
      <c r="A41" s="214" t="s">
        <v>148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</row>
    <row r="42" spans="1:29" ht="24" customHeight="1" x14ac:dyDescent="0.2">
      <c r="A42" s="216" t="s">
        <v>149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</row>
    <row r="43" spans="1:29" ht="24" customHeight="1" x14ac:dyDescent="0.2">
      <c r="A43" s="216" t="s">
        <v>238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29" ht="18" customHeight="1" x14ac:dyDescent="0.2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</row>
    <row r="45" spans="1:29" s="5" customFormat="1" ht="18" customHeight="1" x14ac:dyDescent="0.2">
      <c r="A45" s="14"/>
      <c r="B45" s="15"/>
      <c r="C45" s="15"/>
      <c r="D45" s="16"/>
      <c r="E45" s="14"/>
      <c r="F45" s="217" t="s">
        <v>56</v>
      </c>
      <c r="G45" s="217"/>
      <c r="H45" s="217"/>
      <c r="I45" s="217"/>
      <c r="J45" s="217"/>
      <c r="K45" s="217"/>
      <c r="L45" s="217"/>
    </row>
    <row r="46" spans="1:29" s="5" customFormat="1" ht="18" customHeight="1" x14ac:dyDescent="0.2">
      <c r="A46" s="14"/>
      <c r="B46" s="15"/>
      <c r="C46" s="15"/>
      <c r="E46" s="14"/>
      <c r="F46" s="207" t="s">
        <v>15</v>
      </c>
      <c r="G46" s="207"/>
      <c r="H46" s="207"/>
      <c r="I46" s="17"/>
      <c r="J46" s="215" t="s">
        <v>0</v>
      </c>
      <c r="K46" s="215"/>
      <c r="L46" s="215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8" t="s">
        <v>94</v>
      </c>
      <c r="G47" s="208"/>
      <c r="H47" s="208"/>
      <c r="I47" s="17"/>
      <c r="J47" s="208" t="s">
        <v>94</v>
      </c>
      <c r="K47" s="208"/>
      <c r="L47" s="208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2024</v>
      </c>
      <c r="G48" s="21"/>
      <c r="H48" s="20">
        <v>2023</v>
      </c>
      <c r="I48" s="21"/>
      <c r="J48" s="20">
        <v>2024</v>
      </c>
      <c r="K48" s="21"/>
      <c r="L48" s="20">
        <v>2023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155"/>
      <c r="G49" s="155"/>
      <c r="H49" s="155"/>
      <c r="I49" s="155"/>
      <c r="J49" s="155"/>
      <c r="K49" s="155"/>
      <c r="L49" s="155"/>
      <c r="N49" s="47"/>
      <c r="P49" s="48"/>
      <c r="R49" s="47"/>
      <c r="T49" s="47"/>
    </row>
    <row r="50" spans="1:20" ht="18" customHeight="1" x14ac:dyDescent="0.2">
      <c r="A50" s="5"/>
      <c r="B50" s="10" t="s">
        <v>143</v>
      </c>
      <c r="C50" s="10"/>
      <c r="D50" s="5"/>
      <c r="E50" s="5"/>
      <c r="F50" s="152">
        <v>-22844</v>
      </c>
      <c r="G50" s="165"/>
      <c r="H50" s="152">
        <f>+H29</f>
        <v>-118779</v>
      </c>
      <c r="I50" s="165"/>
      <c r="J50" s="152">
        <v>-151944</v>
      </c>
      <c r="K50" s="165"/>
      <c r="L50" s="152">
        <f>+L29</f>
        <v>-199312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152">
        <v>0</v>
      </c>
      <c r="G51" s="165"/>
      <c r="H51" s="166">
        <v>0</v>
      </c>
      <c r="I51" s="165"/>
      <c r="J51" s="166">
        <v>0</v>
      </c>
      <c r="K51" s="165"/>
      <c r="L51" s="166">
        <v>0</v>
      </c>
    </row>
    <row r="52" spans="1:20" ht="18" customHeight="1" thickBot="1" x14ac:dyDescent="0.45">
      <c r="A52" s="5"/>
      <c r="B52" s="10"/>
      <c r="C52" s="10"/>
      <c r="D52" s="5"/>
      <c r="E52" s="5"/>
      <c r="F52" s="60">
        <f>SUM(F50:F51)</f>
        <v>-22844</v>
      </c>
      <c r="G52" s="9"/>
      <c r="H52" s="60">
        <f>SUM(H50:H51)</f>
        <v>-118779</v>
      </c>
      <c r="I52" s="9"/>
      <c r="J52" s="60">
        <f>SUM(J50:J51)</f>
        <v>-151944</v>
      </c>
      <c r="K52" s="9"/>
      <c r="L52" s="60">
        <f>SUM(L50:L51)</f>
        <v>-199312</v>
      </c>
    </row>
    <row r="53" spans="1:20" ht="18" customHeight="1" thickTop="1" x14ac:dyDescent="0.4">
      <c r="A53" s="5" t="s">
        <v>164</v>
      </c>
      <c r="B53" s="10"/>
      <c r="C53" s="10"/>
      <c r="D53" s="5"/>
      <c r="E53" s="5"/>
      <c r="F53" s="56"/>
      <c r="G53" s="6"/>
      <c r="H53" s="56"/>
      <c r="I53" s="6"/>
      <c r="J53" s="56"/>
      <c r="K53" s="6"/>
      <c r="L53" s="56"/>
    </row>
    <row r="54" spans="1:20" ht="18" customHeight="1" x14ac:dyDescent="0.2">
      <c r="A54" s="5"/>
      <c r="B54" s="10" t="s">
        <v>143</v>
      </c>
      <c r="C54" s="10"/>
      <c r="D54" s="5"/>
      <c r="E54" s="5"/>
      <c r="F54" s="152">
        <v>-22844</v>
      </c>
      <c r="G54" s="165"/>
      <c r="H54" s="152">
        <f>+H34</f>
        <v>-84219</v>
      </c>
      <c r="I54" s="165"/>
      <c r="J54" s="152">
        <v>-151944</v>
      </c>
      <c r="K54" s="165"/>
      <c r="L54" s="152">
        <f>+L34</f>
        <v>-164752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166">
        <v>0</v>
      </c>
      <c r="G55" s="165"/>
      <c r="H55" s="166">
        <v>0</v>
      </c>
      <c r="I55" s="165"/>
      <c r="J55" s="166">
        <v>0</v>
      </c>
      <c r="K55" s="165"/>
      <c r="L55" s="166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61">
        <f>SUM(F54:F55)</f>
        <v>-22844</v>
      </c>
      <c r="G56" s="6"/>
      <c r="H56" s="61">
        <f>SUM(H54:H55)</f>
        <v>-84219</v>
      </c>
      <c r="I56" s="6"/>
      <c r="J56" s="61">
        <f>SUM(J54:J55)</f>
        <v>-151944</v>
      </c>
      <c r="K56" s="6"/>
      <c r="L56" s="61">
        <f>SUM(L54:L55)</f>
        <v>-164752</v>
      </c>
    </row>
    <row r="57" spans="1:20" ht="18" customHeight="1" thickTop="1" x14ac:dyDescent="0.2">
      <c r="A57" s="10" t="s">
        <v>268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25">
      <c r="A58" s="10"/>
      <c r="B58" s="10" t="s">
        <v>267</v>
      </c>
      <c r="C58" s="10"/>
      <c r="D58" s="167">
        <v>18</v>
      </c>
      <c r="E58" s="168"/>
      <c r="F58" s="171">
        <v>-2.6700000000000002E-2</v>
      </c>
      <c r="G58" s="169"/>
      <c r="H58" s="171">
        <v>-0.1246</v>
      </c>
      <c r="I58" s="169"/>
      <c r="J58" s="171">
        <v>-0.15840000000000001</v>
      </c>
      <c r="K58" s="169"/>
      <c r="L58" s="171">
        <v>-0.20669999999999999</v>
      </c>
    </row>
    <row r="59" spans="1:20" ht="18" customHeight="1" thickTop="1" x14ac:dyDescent="0.2"/>
    <row r="60" spans="1:20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6:H46"/>
    <mergeCell ref="J46:L46"/>
    <mergeCell ref="F47:H47"/>
    <mergeCell ref="J47:L47"/>
    <mergeCell ref="A40:L40"/>
    <mergeCell ref="A41:L41"/>
    <mergeCell ref="A42:L42"/>
    <mergeCell ref="A43:L43"/>
    <mergeCell ref="A44:L44"/>
    <mergeCell ref="F45:L4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49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16" t="s">
        <v>147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29" ht="24" customHeight="1" x14ac:dyDescent="0.2">
      <c r="A6" s="216" t="s">
        <v>208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29" ht="18" customHeight="1" x14ac:dyDescent="0.2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29" s="5" customFormat="1" ht="18" customHeight="1" x14ac:dyDescent="0.2">
      <c r="A8" s="14"/>
      <c r="B8" s="15"/>
      <c r="C8" s="15"/>
      <c r="D8" s="16"/>
      <c r="E8" s="14"/>
      <c r="F8" s="217" t="s">
        <v>56</v>
      </c>
      <c r="G8" s="217"/>
      <c r="H8" s="217"/>
      <c r="I8" s="217"/>
      <c r="J8" s="217"/>
      <c r="K8" s="217"/>
      <c r="L8" s="217"/>
    </row>
    <row r="9" spans="1:29" s="5" customFormat="1" ht="18" customHeight="1" x14ac:dyDescent="0.2">
      <c r="A9" s="14"/>
      <c r="B9" s="15"/>
      <c r="C9" s="15"/>
      <c r="E9" s="14"/>
      <c r="F9" s="207" t="s">
        <v>15</v>
      </c>
      <c r="G9" s="207"/>
      <c r="H9" s="207"/>
      <c r="I9" s="17"/>
      <c r="J9" s="215" t="s">
        <v>0</v>
      </c>
      <c r="K9" s="215"/>
      <c r="L9" s="215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8" t="s">
        <v>94</v>
      </c>
      <c r="G10" s="208"/>
      <c r="H10" s="208"/>
      <c r="I10" s="17"/>
      <c r="J10" s="208" t="s">
        <v>94</v>
      </c>
      <c r="K10" s="208"/>
      <c r="L10" s="208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78</v>
      </c>
      <c r="B12" s="51"/>
      <c r="C12" s="51"/>
      <c r="D12" s="27" t="s">
        <v>160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1913945</v>
      </c>
      <c r="G13" s="28"/>
      <c r="H13" s="28">
        <v>4900994</v>
      </c>
      <c r="I13" s="28"/>
      <c r="J13" s="152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428317</v>
      </c>
      <c r="G14" s="28"/>
      <c r="H14" s="28">
        <v>4716</v>
      </c>
      <c r="I14" s="28"/>
      <c r="J14" s="152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82</v>
      </c>
      <c r="D15" s="18"/>
      <c r="E15" s="18"/>
      <c r="F15" s="153">
        <v>63265</v>
      </c>
      <c r="G15" s="32"/>
      <c r="H15" s="32">
        <v>82694</v>
      </c>
      <c r="I15" s="32"/>
      <c r="J15" s="153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79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36</v>
      </c>
      <c r="B17" s="15"/>
      <c r="C17" s="15"/>
      <c r="D17" s="27" t="s">
        <v>160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83</v>
      </c>
      <c r="C18" s="26"/>
      <c r="D18" s="19"/>
      <c r="E18" s="18"/>
      <c r="F18" s="152">
        <v>1463814</v>
      </c>
      <c r="G18" s="2"/>
      <c r="H18" s="33">
        <v>3656742</v>
      </c>
      <c r="I18" s="2"/>
      <c r="J18" s="152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162</v>
      </c>
      <c r="C19" s="26"/>
      <c r="D19" s="19"/>
      <c r="E19" s="18"/>
      <c r="F19" s="152">
        <v>393729</v>
      </c>
      <c r="G19" s="2"/>
      <c r="H19" s="33">
        <v>4716</v>
      </c>
      <c r="I19" s="2"/>
      <c r="J19" s="152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121</v>
      </c>
      <c r="C20" s="26"/>
      <c r="D20" s="19"/>
      <c r="E20" s="18"/>
      <c r="F20" s="152">
        <v>181144</v>
      </c>
      <c r="G20" s="2"/>
      <c r="H20" s="33">
        <v>278280</v>
      </c>
      <c r="I20" s="2"/>
      <c r="J20" s="152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52">
        <v>277257</v>
      </c>
      <c r="G21" s="2"/>
      <c r="H21" s="33">
        <v>323635</v>
      </c>
      <c r="I21" s="2"/>
      <c r="J21" s="152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122</v>
      </c>
      <c r="B23" s="15"/>
      <c r="C23" s="15"/>
      <c r="D23" s="18"/>
      <c r="E23" s="18"/>
      <c r="F23" s="152">
        <v>89583</v>
      </c>
      <c r="G23" s="4"/>
      <c r="H23" s="40">
        <v>725031</v>
      </c>
      <c r="I23" s="4"/>
      <c r="J23" s="152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123</v>
      </c>
      <c r="B24" s="15"/>
      <c r="C24" s="15"/>
      <c r="D24" s="18">
        <v>5</v>
      </c>
      <c r="E24" s="18"/>
      <c r="F24" s="152">
        <v>0</v>
      </c>
      <c r="G24" s="4"/>
      <c r="H24" s="40">
        <v>0</v>
      </c>
      <c r="I24" s="4"/>
      <c r="J24" s="152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53">
        <v>259044</v>
      </c>
      <c r="G25" s="2"/>
      <c r="H25" s="39">
        <v>165717</v>
      </c>
      <c r="I25" s="2"/>
      <c r="J25" s="153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101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2"/>
      <c r="P26" s="3"/>
      <c r="R26" s="3"/>
      <c r="T26" s="3"/>
    </row>
    <row r="27" spans="1:28" s="5" customFormat="1" ht="18" customHeight="1" x14ac:dyDescent="0.2">
      <c r="A27" s="25" t="s">
        <v>150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51</v>
      </c>
      <c r="B28" s="36"/>
      <c r="C28" s="36"/>
      <c r="D28" s="18"/>
      <c r="E28" s="18"/>
      <c r="F28" s="63">
        <f>SUM(F26-F27)</f>
        <v>-186015</v>
      </c>
      <c r="G28" s="40"/>
      <c r="H28" s="63">
        <v>431144</v>
      </c>
      <c r="I28" s="40"/>
      <c r="J28" s="63">
        <v>-226602</v>
      </c>
      <c r="K28" s="40"/>
      <c r="L28" s="63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163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165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54</v>
      </c>
    </row>
    <row r="39" spans="1:29" ht="24" customHeight="1" x14ac:dyDescent="0.2">
      <c r="L39" s="13" t="s">
        <v>55</v>
      </c>
    </row>
    <row r="40" spans="1:29" ht="24" customHeight="1" x14ac:dyDescent="0.2">
      <c r="A40" s="212" t="s">
        <v>92</v>
      </c>
      <c r="B40" s="212"/>
      <c r="C40" s="212"/>
      <c r="D40" s="213"/>
      <c r="E40" s="213"/>
      <c r="F40" s="213"/>
      <c r="G40" s="213"/>
      <c r="H40" s="213"/>
      <c r="I40" s="213"/>
      <c r="J40" s="213"/>
      <c r="K40" s="213"/>
      <c r="L40" s="213"/>
    </row>
    <row r="41" spans="1:29" ht="24" customHeight="1" x14ac:dyDescent="0.2">
      <c r="A41" s="214" t="s">
        <v>148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</row>
    <row r="42" spans="1:29" ht="24" customHeight="1" x14ac:dyDescent="0.2">
      <c r="A42" s="216" t="s">
        <v>149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</row>
    <row r="43" spans="1:29" ht="24" customHeight="1" x14ac:dyDescent="0.2">
      <c r="A43" s="216" t="s">
        <v>208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29" ht="18" customHeight="1" x14ac:dyDescent="0.2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</row>
    <row r="45" spans="1:29" s="5" customFormat="1" ht="18" customHeight="1" x14ac:dyDescent="0.2">
      <c r="A45" s="14"/>
      <c r="B45" s="15"/>
      <c r="C45" s="15"/>
      <c r="D45" s="16"/>
      <c r="E45" s="14"/>
      <c r="F45" s="217" t="s">
        <v>56</v>
      </c>
      <c r="G45" s="217"/>
      <c r="H45" s="217"/>
      <c r="I45" s="217"/>
      <c r="J45" s="217"/>
      <c r="K45" s="217"/>
      <c r="L45" s="217"/>
    </row>
    <row r="46" spans="1:29" s="5" customFormat="1" ht="18" customHeight="1" x14ac:dyDescent="0.2">
      <c r="A46" s="14"/>
      <c r="B46" s="15"/>
      <c r="C46" s="15"/>
      <c r="E46" s="14"/>
      <c r="F46" s="207" t="s">
        <v>15</v>
      </c>
      <c r="G46" s="207"/>
      <c r="H46" s="207"/>
      <c r="I46" s="17"/>
      <c r="J46" s="215" t="s">
        <v>0</v>
      </c>
      <c r="K46" s="215"/>
      <c r="L46" s="215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08" t="s">
        <v>94</v>
      </c>
      <c r="G47" s="208"/>
      <c r="H47" s="208"/>
      <c r="I47" s="17"/>
      <c r="J47" s="208" t="s">
        <v>94</v>
      </c>
      <c r="K47" s="208"/>
      <c r="L47" s="208"/>
      <c r="M47" s="14"/>
    </row>
    <row r="48" spans="1:29" s="5" customFormat="1" ht="18" customHeight="1" x14ac:dyDescent="0.2">
      <c r="A48" s="14"/>
      <c r="B48" s="15"/>
      <c r="C48" s="15"/>
      <c r="D48" s="18" t="s">
        <v>41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97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143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104">
        <v>409466</v>
      </c>
    </row>
    <row r="51" spans="1:20" ht="18" customHeight="1" x14ac:dyDescent="0.2">
      <c r="A51" s="5"/>
      <c r="B51" s="10" t="s">
        <v>98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103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103">
        <f>SUM(L50:L51)</f>
        <v>409466</v>
      </c>
    </row>
    <row r="53" spans="1:20" ht="18" customHeight="1" thickTop="1" x14ac:dyDescent="0.2">
      <c r="A53" s="5" t="s">
        <v>164</v>
      </c>
      <c r="B53" s="10"/>
      <c r="C53" s="10"/>
      <c r="D53" s="5"/>
      <c r="E53" s="5"/>
      <c r="F53" s="66"/>
      <c r="G53" s="6"/>
      <c r="H53" s="66"/>
      <c r="I53" s="6"/>
      <c r="J53" s="66"/>
      <c r="K53" s="6"/>
      <c r="L53" s="66"/>
    </row>
    <row r="54" spans="1:20" ht="18" customHeight="1" x14ac:dyDescent="0.2">
      <c r="A54" s="5"/>
      <c r="B54" s="10" t="s">
        <v>143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104">
        <v>409466</v>
      </c>
    </row>
    <row r="55" spans="1:20" ht="18" customHeight="1" x14ac:dyDescent="0.2">
      <c r="A55" s="5"/>
      <c r="B55" s="10" t="s">
        <v>98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103">
        <f>SUM(F54:F55)</f>
        <v>-186015</v>
      </c>
      <c r="G56" s="6"/>
      <c r="H56" s="61">
        <f>SUM(H54:H55)</f>
        <v>431144</v>
      </c>
      <c r="I56" s="6"/>
      <c r="J56" s="61">
        <v>-226602</v>
      </c>
      <c r="K56" s="6"/>
      <c r="L56" s="103">
        <f>SUM(L54:L55)</f>
        <v>409466</v>
      </c>
    </row>
    <row r="57" spans="1:20" ht="18" customHeight="1" thickTop="1" x14ac:dyDescent="0.2">
      <c r="A57" s="10" t="s">
        <v>124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166</v>
      </c>
      <c r="C58" s="10"/>
      <c r="D58" s="18">
        <v>18</v>
      </c>
      <c r="E58" s="5"/>
      <c r="F58" s="92">
        <v>-0.20399999999999999</v>
      </c>
      <c r="G58" s="8"/>
      <c r="H58" s="159">
        <v>0.42599999999999999</v>
      </c>
      <c r="I58" s="8"/>
      <c r="J58" s="92">
        <v>-0.245</v>
      </c>
      <c r="K58" s="8"/>
      <c r="L58" s="92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64D2-8A85-410B-A377-9185B832BBA3}">
  <sheetPr>
    <tabColor rgb="FFFF99CC"/>
  </sheetPr>
  <dimension ref="A1:AC61"/>
  <sheetViews>
    <sheetView view="pageBreakPreview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54</v>
      </c>
    </row>
    <row r="2" spans="1:29" ht="24" customHeight="1" x14ac:dyDescent="0.2">
      <c r="L2" s="13" t="s">
        <v>55</v>
      </c>
    </row>
    <row r="3" spans="1:29" ht="24" customHeight="1" x14ac:dyDescent="0.2">
      <c r="A3" s="212" t="s">
        <v>49</v>
      </c>
      <c r="B3" s="212"/>
      <c r="C3" s="212"/>
      <c r="D3" s="213"/>
      <c r="E3" s="213"/>
      <c r="F3" s="213"/>
      <c r="G3" s="213"/>
      <c r="H3" s="213"/>
      <c r="I3" s="213"/>
      <c r="J3" s="213"/>
      <c r="K3" s="213"/>
      <c r="L3" s="213"/>
    </row>
    <row r="4" spans="1:29" ht="24" customHeight="1" x14ac:dyDescent="0.2">
      <c r="A4" s="214" t="s">
        <v>148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29" ht="24" customHeight="1" x14ac:dyDescent="0.2">
      <c r="A5" s="216" t="s">
        <v>147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6" spans="1:29" ht="24" customHeight="1" x14ac:dyDescent="0.2">
      <c r="A6" s="216" t="s">
        <v>243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</row>
    <row r="7" spans="1:29" ht="18" customHeight="1" x14ac:dyDescent="0.2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29" s="5" customFormat="1" ht="18" customHeight="1" x14ac:dyDescent="0.2">
      <c r="A8" s="14"/>
      <c r="B8" s="15"/>
      <c r="C8" s="15"/>
      <c r="D8" s="16"/>
      <c r="E8" s="14"/>
      <c r="F8" s="217" t="s">
        <v>56</v>
      </c>
      <c r="G8" s="217"/>
      <c r="H8" s="217"/>
      <c r="I8" s="217"/>
      <c r="J8" s="217"/>
      <c r="K8" s="217"/>
      <c r="L8" s="217"/>
    </row>
    <row r="9" spans="1:29" s="5" customFormat="1" ht="18" customHeight="1" x14ac:dyDescent="0.2">
      <c r="A9" s="14"/>
      <c r="B9" s="15"/>
      <c r="C9" s="15"/>
      <c r="E9" s="14"/>
      <c r="F9" s="207" t="s">
        <v>15</v>
      </c>
      <c r="G9" s="207"/>
      <c r="H9" s="207"/>
      <c r="I9" s="17"/>
      <c r="J9" s="215" t="s">
        <v>0</v>
      </c>
      <c r="K9" s="215"/>
      <c r="L9" s="215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08" t="s">
        <v>94</v>
      </c>
      <c r="G10" s="208"/>
      <c r="H10" s="208"/>
      <c r="I10" s="17"/>
      <c r="J10" s="208" t="s">
        <v>94</v>
      </c>
      <c r="K10" s="208"/>
      <c r="L10" s="208"/>
      <c r="M10" s="14"/>
    </row>
    <row r="11" spans="1:29" s="5" customFormat="1" ht="18" customHeight="1" x14ac:dyDescent="0.2">
      <c r="A11" s="14"/>
      <c r="B11" s="15"/>
      <c r="C11" s="15"/>
      <c r="D11" s="18" t="s">
        <v>41</v>
      </c>
      <c r="E11" s="17"/>
      <c r="F11" s="20">
        <v>2024</v>
      </c>
      <c r="G11" s="21"/>
      <c r="H11" s="20">
        <v>2023</v>
      </c>
      <c r="I11" s="21"/>
      <c r="J11" s="20">
        <v>2024</v>
      </c>
      <c r="K11" s="21"/>
      <c r="L11" s="20">
        <v>2023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266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80</v>
      </c>
      <c r="C13" s="25"/>
      <c r="E13" s="30"/>
      <c r="F13" s="152">
        <v>784986</v>
      </c>
      <c r="G13" s="152"/>
      <c r="H13" s="152">
        <v>995669</v>
      </c>
      <c r="I13" s="152"/>
      <c r="J13" s="152">
        <v>374122</v>
      </c>
      <c r="K13" s="152"/>
      <c r="L13" s="152">
        <v>441383</v>
      </c>
      <c r="N13" s="3"/>
      <c r="P13" s="3"/>
      <c r="R13" s="3"/>
      <c r="T13" s="3"/>
    </row>
    <row r="14" spans="1:29" s="5" customFormat="1" ht="18" customHeight="1" x14ac:dyDescent="0.2">
      <c r="B14" s="25" t="s">
        <v>161</v>
      </c>
      <c r="C14" s="25"/>
      <c r="D14" s="29"/>
      <c r="E14" s="30"/>
      <c r="F14" s="152">
        <v>76130</v>
      </c>
      <c r="G14" s="152"/>
      <c r="H14" s="152">
        <v>228484</v>
      </c>
      <c r="I14" s="152"/>
      <c r="J14" s="152">
        <v>0</v>
      </c>
      <c r="K14" s="152"/>
      <c r="L14" s="15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229</v>
      </c>
      <c r="D15" s="19"/>
      <c r="E15" s="18"/>
      <c r="F15" s="53">
        <f>SUM(F13:F14)</f>
        <v>861116</v>
      </c>
      <c r="G15" s="4"/>
      <c r="H15" s="53">
        <f>SUM(H13:H14)</f>
        <v>1224153</v>
      </c>
      <c r="I15" s="4"/>
      <c r="J15" s="53">
        <f>SUM(J13:J14)</f>
        <v>374122</v>
      </c>
      <c r="K15" s="4"/>
      <c r="L15" s="53">
        <f>SUM(L13:L14)</f>
        <v>441383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220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83</v>
      </c>
      <c r="C17" s="26"/>
      <c r="D17" s="27"/>
      <c r="E17" s="18"/>
      <c r="F17" s="152">
        <v>489127</v>
      </c>
      <c r="G17" s="152"/>
      <c r="H17" s="152">
        <v>730404</v>
      </c>
      <c r="I17" s="152"/>
      <c r="J17" s="152">
        <v>200190</v>
      </c>
      <c r="K17" s="152"/>
      <c r="L17" s="152">
        <v>335251</v>
      </c>
      <c r="N17" s="3"/>
      <c r="P17" s="3"/>
      <c r="R17" s="3"/>
      <c r="T17" s="3"/>
    </row>
    <row r="18" spans="1:20" s="5" customFormat="1" ht="18" customHeight="1" x14ac:dyDescent="0.2">
      <c r="B18" s="25" t="s">
        <v>162</v>
      </c>
      <c r="C18" s="26"/>
      <c r="D18" s="19"/>
      <c r="E18" s="18"/>
      <c r="F18" s="152">
        <v>56489</v>
      </c>
      <c r="G18" s="152"/>
      <c r="H18" s="152">
        <v>226964</v>
      </c>
      <c r="I18" s="152"/>
      <c r="J18" s="152">
        <v>0</v>
      </c>
      <c r="K18" s="152"/>
      <c r="L18" s="15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228</v>
      </c>
      <c r="D19" s="18"/>
      <c r="E19" s="18"/>
      <c r="F19" s="53">
        <f>SUM(F17:F18)</f>
        <v>545616</v>
      </c>
      <c r="G19" s="4"/>
      <c r="H19" s="53">
        <f>SUM(H17:H18)</f>
        <v>957368</v>
      </c>
      <c r="I19" s="4"/>
      <c r="J19" s="53">
        <f>SUM(J17:J18)</f>
        <v>200190</v>
      </c>
      <c r="K19" s="4"/>
      <c r="L19" s="53">
        <f>SUM(L17:L18)</f>
        <v>335251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226</v>
      </c>
      <c r="B20" s="26"/>
      <c r="C20" s="26"/>
      <c r="D20" s="18"/>
      <c r="E20" s="18"/>
      <c r="F20" s="152">
        <f>+F15-F19</f>
        <v>315500</v>
      </c>
      <c r="G20" s="152"/>
      <c r="H20" s="152">
        <f>+H15-H19</f>
        <v>266785</v>
      </c>
      <c r="I20" s="152"/>
      <c r="J20" s="152">
        <f>+J15-J19</f>
        <v>173932</v>
      </c>
      <c r="K20" s="152"/>
      <c r="L20" s="152">
        <f>+L15-L19</f>
        <v>106132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216</v>
      </c>
      <c r="B21" s="26"/>
      <c r="C21" s="26"/>
      <c r="D21" s="18">
        <v>5</v>
      </c>
      <c r="E21" s="18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149500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82</v>
      </c>
      <c r="B22" s="94"/>
      <c r="C22" s="26"/>
      <c r="D22" s="18">
        <v>5</v>
      </c>
      <c r="E22" s="18"/>
      <c r="F22" s="152">
        <v>26397</v>
      </c>
      <c r="G22" s="152"/>
      <c r="H22" s="152">
        <v>36671</v>
      </c>
      <c r="I22" s="152"/>
      <c r="J22" s="152">
        <v>65486</v>
      </c>
      <c r="K22" s="152"/>
      <c r="L22" s="152">
        <v>110960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121</v>
      </c>
      <c r="B23" s="94"/>
      <c r="C23" s="26"/>
      <c r="D23" s="18">
        <v>5</v>
      </c>
      <c r="E23" s="18"/>
      <c r="F23" s="152">
        <v>125522</v>
      </c>
      <c r="G23" s="152"/>
      <c r="H23" s="152">
        <v>191190</v>
      </c>
      <c r="I23" s="152"/>
      <c r="J23" s="152">
        <v>52270</v>
      </c>
      <c r="K23" s="152"/>
      <c r="L23" s="152">
        <v>104918</v>
      </c>
      <c r="M23" s="31"/>
      <c r="N23" s="3"/>
      <c r="P23" s="3"/>
      <c r="R23" s="3"/>
      <c r="T23" s="3"/>
    </row>
    <row r="24" spans="1:20" s="5" customFormat="1" ht="18" customHeight="1" x14ac:dyDescent="0.2">
      <c r="A24" s="25" t="s">
        <v>7</v>
      </c>
      <c r="B24" s="94"/>
      <c r="C24" s="26"/>
      <c r="D24" s="18"/>
      <c r="E24" s="18"/>
      <c r="F24" s="173">
        <v>195456</v>
      </c>
      <c r="G24" s="152"/>
      <c r="H24" s="173">
        <v>178002</v>
      </c>
      <c r="I24" s="152"/>
      <c r="J24" s="173">
        <v>262665</v>
      </c>
      <c r="K24" s="152"/>
      <c r="L24" s="173">
        <v>224130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122</v>
      </c>
      <c r="B25" s="36"/>
      <c r="C25" s="36"/>
      <c r="D25" s="19"/>
      <c r="E25" s="18"/>
      <c r="F25" s="53">
        <f>+F20+F21+F22-F23-F24</f>
        <v>20919</v>
      </c>
      <c r="G25" s="4"/>
      <c r="H25" s="53">
        <f>+H20+H21+H22-H23-H24</f>
        <v>-65736</v>
      </c>
      <c r="I25" s="4"/>
      <c r="J25" s="53">
        <f>+J20+J21+J22-J23-J24</f>
        <v>-75517</v>
      </c>
      <c r="K25" s="4"/>
      <c r="L25" s="53">
        <f>+L20+L21+L22-L23-L24</f>
        <v>37544</v>
      </c>
      <c r="M25" s="31"/>
      <c r="N25" s="3"/>
      <c r="P25" s="3"/>
      <c r="R25" s="3"/>
      <c r="T25" s="3"/>
    </row>
    <row r="26" spans="1:20" s="5" customFormat="1" ht="18" customHeight="1" x14ac:dyDescent="0.2">
      <c r="A26" s="35" t="s">
        <v>123</v>
      </c>
      <c r="B26" s="36"/>
      <c r="C26" s="36"/>
      <c r="D26" s="18" t="s">
        <v>160</v>
      </c>
      <c r="E26" s="18"/>
      <c r="F26" s="152">
        <v>0</v>
      </c>
      <c r="G26" s="152"/>
      <c r="H26" s="152">
        <v>0</v>
      </c>
      <c r="I26" s="152"/>
      <c r="J26" s="152">
        <v>36354</v>
      </c>
      <c r="K26" s="152"/>
      <c r="L26" s="152">
        <v>50249</v>
      </c>
      <c r="M26" s="31"/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 t="s">
        <v>160</v>
      </c>
      <c r="E27" s="18"/>
      <c r="F27" s="173">
        <v>111413</v>
      </c>
      <c r="G27" s="152"/>
      <c r="H27" s="173">
        <v>165137</v>
      </c>
      <c r="I27" s="152"/>
      <c r="J27" s="173">
        <v>274803</v>
      </c>
      <c r="K27" s="152"/>
      <c r="L27" s="173">
        <v>305313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101</v>
      </c>
      <c r="B28" s="36"/>
      <c r="C28" s="36"/>
      <c r="D28" s="18"/>
      <c r="E28" s="18"/>
      <c r="F28" s="152">
        <f>+F25+F26-F27</f>
        <v>-90494</v>
      </c>
      <c r="G28" s="152"/>
      <c r="H28" s="152">
        <f>+H25+H26-H27</f>
        <v>-230873</v>
      </c>
      <c r="I28" s="152"/>
      <c r="J28" s="152">
        <f>+J25+J26-J27</f>
        <v>-313966</v>
      </c>
      <c r="K28" s="152"/>
      <c r="L28" s="152">
        <f>+L25+L26-L27</f>
        <v>-217520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150</v>
      </c>
      <c r="B29" s="38"/>
      <c r="C29" s="38"/>
      <c r="D29" s="18"/>
      <c r="E29" s="18"/>
      <c r="F29" s="153">
        <v>3233</v>
      </c>
      <c r="G29" s="152"/>
      <c r="H29" s="153">
        <v>-6852</v>
      </c>
      <c r="I29" s="152"/>
      <c r="J29" s="153">
        <v>1078</v>
      </c>
      <c r="K29" s="152"/>
      <c r="L29" s="153">
        <v>1853</v>
      </c>
      <c r="N29" s="3"/>
      <c r="P29" s="3"/>
      <c r="R29" s="3"/>
      <c r="T29" s="3"/>
    </row>
    <row r="30" spans="1:20" s="5" customFormat="1" ht="18" customHeight="1" x14ac:dyDescent="0.2">
      <c r="A30" s="35" t="s">
        <v>51</v>
      </c>
      <c r="B30" s="36"/>
      <c r="C30" s="36"/>
      <c r="D30" s="18"/>
      <c r="E30" s="18"/>
      <c r="F30" s="41">
        <f>+F28-F29</f>
        <v>-93727</v>
      </c>
      <c r="G30" s="42"/>
      <c r="H30" s="41">
        <f>+H28-H29</f>
        <v>-224021</v>
      </c>
      <c r="I30" s="42"/>
      <c r="J30" s="41">
        <f>+J28-J29</f>
        <v>-315044</v>
      </c>
      <c r="K30" s="42"/>
      <c r="L30" s="41">
        <f>+L28-L29</f>
        <v>-219373</v>
      </c>
      <c r="N30" s="3"/>
      <c r="P30" s="3"/>
      <c r="R30" s="3"/>
      <c r="T30" s="3"/>
    </row>
    <row r="31" spans="1:20" s="5" customFormat="1" ht="18" customHeight="1" x14ac:dyDescent="0.4">
      <c r="A31" s="5" t="s">
        <v>239</v>
      </c>
      <c r="B31" s="94"/>
      <c r="C31" s="94"/>
      <c r="D31" s="19"/>
      <c r="E31" s="18"/>
      <c r="F31" s="205"/>
      <c r="G31" s="205"/>
      <c r="H31" s="205"/>
      <c r="I31" s="2"/>
      <c r="J31" s="205"/>
      <c r="K31" s="2"/>
      <c r="L31" s="205"/>
      <c r="N31" s="3"/>
      <c r="P31" s="3"/>
      <c r="R31" s="3"/>
      <c r="T31" s="3"/>
    </row>
    <row r="32" spans="1:20" s="5" customFormat="1" ht="18" customHeight="1" x14ac:dyDescent="0.2">
      <c r="A32" s="5" t="s">
        <v>240</v>
      </c>
      <c r="B32" s="94"/>
      <c r="C32" s="94"/>
      <c r="D32" s="19"/>
      <c r="E32" s="18"/>
      <c r="N32" s="3"/>
      <c r="P32" s="3"/>
      <c r="R32" s="3"/>
      <c r="T32" s="3"/>
    </row>
    <row r="33" spans="1:20" s="5" customFormat="1" ht="18" customHeight="1" x14ac:dyDescent="0.2">
      <c r="B33" s="94" t="s">
        <v>241</v>
      </c>
      <c r="C33" s="36"/>
      <c r="D33" s="18">
        <v>12</v>
      </c>
      <c r="E33" s="18"/>
      <c r="F33" s="41">
        <v>0</v>
      </c>
      <c r="G33" s="42"/>
      <c r="H33" s="153">
        <v>34560</v>
      </c>
      <c r="I33" s="152"/>
      <c r="J33" s="153">
        <v>0</v>
      </c>
      <c r="K33" s="152"/>
      <c r="L33" s="153">
        <v>34560</v>
      </c>
      <c r="N33" s="3"/>
      <c r="P33" s="3"/>
      <c r="R33" s="3"/>
      <c r="T33" s="3"/>
    </row>
    <row r="34" spans="1:20" s="5" customFormat="1" ht="18" customHeight="1" x14ac:dyDescent="0.2">
      <c r="A34" s="5" t="s">
        <v>242</v>
      </c>
      <c r="B34" s="94"/>
      <c r="C34" s="94"/>
      <c r="D34" s="18"/>
      <c r="E34" s="18"/>
      <c r="F34" s="41">
        <f>SUM(F33)</f>
        <v>0</v>
      </c>
      <c r="G34" s="2"/>
      <c r="H34" s="41">
        <f>SUM(H33)</f>
        <v>34560</v>
      </c>
      <c r="I34" s="42"/>
      <c r="J34" s="41">
        <f>SUM(J33)</f>
        <v>0</v>
      </c>
      <c r="K34" s="42"/>
      <c r="L34" s="41">
        <f>SUM(L33)</f>
        <v>34560</v>
      </c>
      <c r="N34" s="3"/>
      <c r="P34" s="3"/>
      <c r="R34" s="3"/>
      <c r="T34" s="3"/>
    </row>
    <row r="35" spans="1:20" s="5" customFormat="1" ht="18" customHeight="1" thickBot="1" x14ac:dyDescent="0.25">
      <c r="A35" s="5" t="s">
        <v>165</v>
      </c>
      <c r="B35" s="10"/>
      <c r="C35" s="10"/>
      <c r="D35" s="19"/>
      <c r="E35" s="18"/>
      <c r="F35" s="49">
        <f>SUM(F30,F34)</f>
        <v>-93727</v>
      </c>
      <c r="G35" s="28"/>
      <c r="H35" s="49">
        <f>SUM(H30,H34)</f>
        <v>-189461</v>
      </c>
      <c r="I35" s="28"/>
      <c r="J35" s="49">
        <f>SUM(J30,J34)</f>
        <v>-315044</v>
      </c>
      <c r="K35" s="28"/>
      <c r="L35" s="49">
        <f>SUM(L30,L34)</f>
        <v>-184813</v>
      </c>
      <c r="N35" s="3"/>
      <c r="P35" s="3"/>
      <c r="R35" s="3"/>
      <c r="T35" s="3"/>
    </row>
    <row r="36" spans="1:20" s="5" customFormat="1" ht="18" customHeight="1" thickTop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0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ht="24" customHeight="1" x14ac:dyDescent="0.2">
      <c r="L39" s="13" t="s">
        <v>54</v>
      </c>
    </row>
    <row r="40" spans="1:20" ht="24" customHeight="1" x14ac:dyDescent="0.2">
      <c r="L40" s="13" t="s">
        <v>55</v>
      </c>
    </row>
    <row r="41" spans="1:20" ht="24" customHeight="1" x14ac:dyDescent="0.2">
      <c r="A41" s="212" t="s">
        <v>92</v>
      </c>
      <c r="B41" s="212"/>
      <c r="C41" s="212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20" ht="24" customHeight="1" x14ac:dyDescent="0.2">
      <c r="A42" s="214" t="s">
        <v>148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</row>
    <row r="43" spans="1:20" ht="24" customHeight="1" x14ac:dyDescent="0.2">
      <c r="A43" s="216" t="s">
        <v>149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</row>
    <row r="44" spans="1:20" ht="24" customHeight="1" x14ac:dyDescent="0.2">
      <c r="A44" s="216" t="s">
        <v>243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</row>
    <row r="45" spans="1:20" ht="18" customHeight="1" x14ac:dyDescent="0.2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</row>
    <row r="46" spans="1:20" s="5" customFormat="1" ht="18" customHeight="1" x14ac:dyDescent="0.2">
      <c r="A46" s="14"/>
      <c r="B46" s="15"/>
      <c r="C46" s="15"/>
      <c r="D46" s="16"/>
      <c r="E46" s="14"/>
      <c r="F46" s="217" t="s">
        <v>56</v>
      </c>
      <c r="G46" s="217"/>
      <c r="H46" s="217"/>
      <c r="I46" s="217"/>
      <c r="J46" s="217"/>
      <c r="K46" s="217"/>
      <c r="L46" s="217"/>
    </row>
    <row r="47" spans="1:20" s="5" customFormat="1" ht="18" customHeight="1" x14ac:dyDescent="0.2">
      <c r="A47" s="14"/>
      <c r="B47" s="15"/>
      <c r="C47" s="15"/>
      <c r="E47" s="14"/>
      <c r="F47" s="207" t="s">
        <v>15</v>
      </c>
      <c r="G47" s="207"/>
      <c r="H47" s="207"/>
      <c r="I47" s="17"/>
      <c r="J47" s="215" t="s">
        <v>0</v>
      </c>
      <c r="K47" s="215"/>
      <c r="L47" s="215"/>
      <c r="M47" s="14"/>
    </row>
    <row r="48" spans="1:20" s="5" customFormat="1" ht="18" customHeight="1" x14ac:dyDescent="0.2">
      <c r="A48" s="14"/>
      <c r="B48" s="15"/>
      <c r="C48" s="15"/>
      <c r="D48" s="19"/>
      <c r="E48" s="18"/>
      <c r="F48" s="208" t="s">
        <v>94</v>
      </c>
      <c r="G48" s="208"/>
      <c r="H48" s="208"/>
      <c r="I48" s="17"/>
      <c r="J48" s="208" t="s">
        <v>94</v>
      </c>
      <c r="K48" s="208"/>
      <c r="L48" s="208"/>
      <c r="M48" s="14"/>
    </row>
    <row r="49" spans="1:29" s="5" customFormat="1" ht="18" customHeight="1" x14ac:dyDescent="0.2">
      <c r="A49" s="14"/>
      <c r="B49" s="15"/>
      <c r="C49" s="15"/>
      <c r="D49" s="18" t="s">
        <v>41</v>
      </c>
      <c r="E49" s="17"/>
      <c r="F49" s="20">
        <v>2024</v>
      </c>
      <c r="G49" s="21"/>
      <c r="H49" s="20">
        <v>2023</v>
      </c>
      <c r="I49" s="21"/>
      <c r="J49" s="20">
        <v>2024</v>
      </c>
      <c r="K49" s="21"/>
      <c r="L49" s="20">
        <v>2023</v>
      </c>
      <c r="M49" s="22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</row>
    <row r="50" spans="1:29" s="46" customFormat="1" ht="18" customHeight="1" x14ac:dyDescent="0.2">
      <c r="A50" s="5" t="s">
        <v>97</v>
      </c>
      <c r="B50" s="10"/>
      <c r="C50" s="10"/>
      <c r="D50" s="5"/>
      <c r="E50" s="5"/>
      <c r="F50" s="155"/>
      <c r="G50" s="155"/>
      <c r="H50" s="155"/>
      <c r="I50" s="155"/>
      <c r="J50" s="155"/>
      <c r="K50" s="155"/>
      <c r="L50" s="155"/>
      <c r="N50" s="47"/>
      <c r="P50" s="48"/>
      <c r="R50" s="47"/>
      <c r="T50" s="47"/>
    </row>
    <row r="51" spans="1:29" ht="18" customHeight="1" x14ac:dyDescent="0.2">
      <c r="A51" s="5"/>
      <c r="B51" s="10" t="s">
        <v>143</v>
      </c>
      <c r="C51" s="10"/>
      <c r="D51" s="5"/>
      <c r="E51" s="5"/>
      <c r="F51" s="152">
        <v>-93727</v>
      </c>
      <c r="G51" s="165"/>
      <c r="H51" s="152">
        <f>+H30</f>
        <v>-224021</v>
      </c>
      <c r="I51" s="165"/>
      <c r="J51" s="152">
        <v>-315044</v>
      </c>
      <c r="K51" s="165"/>
      <c r="L51" s="152">
        <f>+L30</f>
        <v>-219373</v>
      </c>
    </row>
    <row r="52" spans="1:29" ht="18" customHeight="1" x14ac:dyDescent="0.2">
      <c r="A52" s="5"/>
      <c r="B52" s="10" t="s">
        <v>98</v>
      </c>
      <c r="C52" s="10"/>
      <c r="D52" s="5"/>
      <c r="E52" s="5"/>
      <c r="F52" s="152">
        <v>0</v>
      </c>
      <c r="G52" s="165"/>
      <c r="H52" s="166">
        <v>0</v>
      </c>
      <c r="I52" s="165"/>
      <c r="J52" s="166">
        <v>0</v>
      </c>
      <c r="K52" s="165"/>
      <c r="L52" s="166">
        <v>0</v>
      </c>
    </row>
    <row r="53" spans="1:29" ht="18" customHeight="1" thickBot="1" x14ac:dyDescent="0.45">
      <c r="A53" s="5"/>
      <c r="B53" s="10"/>
      <c r="C53" s="10"/>
      <c r="D53" s="5"/>
      <c r="E53" s="5"/>
      <c r="F53" s="60">
        <f>SUM(F51:F52)</f>
        <v>-93727</v>
      </c>
      <c r="G53" s="9"/>
      <c r="H53" s="60">
        <f>SUM(H51:H52)</f>
        <v>-224021</v>
      </c>
      <c r="I53" s="9"/>
      <c r="J53" s="60">
        <f>SUM(J51:J52)</f>
        <v>-315044</v>
      </c>
      <c r="K53" s="9"/>
      <c r="L53" s="60">
        <f>SUM(L51:L52)</f>
        <v>-219373</v>
      </c>
    </row>
    <row r="54" spans="1:29" ht="18" customHeight="1" thickTop="1" x14ac:dyDescent="0.4">
      <c r="A54" s="5" t="s">
        <v>164</v>
      </c>
      <c r="B54" s="10"/>
      <c r="C54" s="10"/>
      <c r="D54" s="5"/>
      <c r="E54" s="5"/>
      <c r="F54" s="56"/>
      <c r="G54" s="6"/>
      <c r="H54" s="56"/>
      <c r="I54" s="6"/>
      <c r="J54" s="56"/>
      <c r="K54" s="6"/>
      <c r="L54" s="56"/>
    </row>
    <row r="55" spans="1:29" ht="18" customHeight="1" x14ac:dyDescent="0.2">
      <c r="A55" s="5"/>
      <c r="B55" s="10" t="s">
        <v>143</v>
      </c>
      <c r="C55" s="10"/>
      <c r="D55" s="5"/>
      <c r="E55" s="5"/>
      <c r="F55" s="152">
        <v>-93727</v>
      </c>
      <c r="G55" s="165"/>
      <c r="H55" s="152">
        <f>+H35</f>
        <v>-189461</v>
      </c>
      <c r="I55" s="165"/>
      <c r="J55" s="152">
        <v>-315044</v>
      </c>
      <c r="K55" s="165"/>
      <c r="L55" s="152">
        <f>+L35</f>
        <v>-184813</v>
      </c>
    </row>
    <row r="56" spans="1:29" ht="18" customHeight="1" x14ac:dyDescent="0.2">
      <c r="A56" s="5"/>
      <c r="B56" s="10" t="s">
        <v>98</v>
      </c>
      <c r="C56" s="10"/>
      <c r="D56" s="5"/>
      <c r="E56" s="5"/>
      <c r="F56" s="166">
        <v>0</v>
      </c>
      <c r="G56" s="165"/>
      <c r="H56" s="166">
        <v>0</v>
      </c>
      <c r="I56" s="165"/>
      <c r="J56" s="166">
        <v>0</v>
      </c>
      <c r="K56" s="165"/>
      <c r="L56" s="166">
        <v>0</v>
      </c>
    </row>
    <row r="57" spans="1:29" ht="18" customHeight="1" thickBot="1" x14ac:dyDescent="0.25">
      <c r="A57" s="5"/>
      <c r="B57" s="10"/>
      <c r="C57" s="10"/>
      <c r="D57" s="5"/>
      <c r="E57" s="5"/>
      <c r="F57" s="61">
        <f>SUM(F55:F56)</f>
        <v>-93727</v>
      </c>
      <c r="G57" s="6"/>
      <c r="H57" s="61">
        <f>SUM(H55:H56)</f>
        <v>-189461</v>
      </c>
      <c r="I57" s="6"/>
      <c r="J57" s="61">
        <f>SUM(J55:J56)</f>
        <v>-315044</v>
      </c>
      <c r="K57" s="6"/>
      <c r="L57" s="61">
        <f>SUM(L55:L56)</f>
        <v>-184813</v>
      </c>
    </row>
    <row r="58" spans="1:29" ht="18" customHeight="1" thickTop="1" x14ac:dyDescent="0.2">
      <c r="A58" s="10" t="s">
        <v>268</v>
      </c>
      <c r="B58" s="10"/>
      <c r="C58" s="10"/>
      <c r="D58" s="5"/>
      <c r="E58" s="5"/>
      <c r="G58" s="6"/>
      <c r="I58" s="6"/>
      <c r="K58" s="6"/>
    </row>
    <row r="59" spans="1:29" ht="18" customHeight="1" thickBot="1" x14ac:dyDescent="0.25">
      <c r="A59" s="10"/>
      <c r="B59" s="10" t="s">
        <v>267</v>
      </c>
      <c r="C59" s="10"/>
      <c r="D59" s="167">
        <v>18</v>
      </c>
      <c r="E59" s="168"/>
      <c r="F59" s="171">
        <v>-0.1024</v>
      </c>
      <c r="G59" s="169"/>
      <c r="H59" s="171">
        <v>-0.23530000000000001</v>
      </c>
      <c r="I59" s="169"/>
      <c r="J59" s="171">
        <v>-0.32819999999999999</v>
      </c>
      <c r="K59" s="169"/>
      <c r="L59" s="171">
        <v>-0.23050000000000001</v>
      </c>
    </row>
    <row r="60" spans="1:29" ht="18" customHeight="1" thickTop="1" x14ac:dyDescent="0.2"/>
    <row r="61" spans="1:29" ht="18" customHeight="1" x14ac:dyDescent="0.2"/>
  </sheetData>
  <mergeCells count="20">
    <mergeCell ref="A42:L42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1:L41"/>
    <mergeCell ref="F48:H48"/>
    <mergeCell ref="J48:L48"/>
    <mergeCell ref="A43:L43"/>
    <mergeCell ref="A44:L44"/>
    <mergeCell ref="A45:L45"/>
    <mergeCell ref="F46:L46"/>
    <mergeCell ref="F47:H47"/>
    <mergeCell ref="J47:L4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T150"/>
  <sheetViews>
    <sheetView view="pageBreakPreview" zoomScale="145" zoomScaleNormal="140" zoomScaleSheetLayoutView="145" workbookViewId="0">
      <selection activeCell="B1" sqref="B1"/>
    </sheetView>
  </sheetViews>
  <sheetFormatPr defaultColWidth="9.140625" defaultRowHeight="18" customHeight="1" x14ac:dyDescent="0.2"/>
  <cols>
    <col min="1" max="1" width="1.85546875" style="67" customWidth="1"/>
    <col min="2" max="2" width="34.28515625" style="67" customWidth="1"/>
    <col min="3" max="3" width="5.140625" style="68" customWidth="1"/>
    <col min="4" max="4" width="0.7109375" style="68" customWidth="1"/>
    <col min="5" max="5" width="11.5703125" style="69" customWidth="1"/>
    <col min="6" max="6" width="0.7109375" style="69" customWidth="1"/>
    <col min="7" max="7" width="11.5703125" style="69" customWidth="1"/>
    <col min="8" max="8" width="0.7109375" style="69" customWidth="1"/>
    <col min="9" max="9" width="11.5703125" style="69" customWidth="1"/>
    <col min="10" max="10" width="0.7109375" style="69" customWidth="1"/>
    <col min="11" max="11" width="11.5703125" style="69" customWidth="1"/>
    <col min="12" max="12" width="0.7109375" style="69" customWidth="1"/>
    <col min="13" max="13" width="11.5703125" style="69" customWidth="1"/>
    <col min="14" max="14" width="0.7109375" style="69" customWidth="1"/>
    <col min="15" max="15" width="12.7109375" style="69" customWidth="1"/>
    <col min="16" max="16" width="0.7109375" style="69" customWidth="1"/>
    <col min="17" max="17" width="11.5703125" style="69" customWidth="1"/>
    <col min="18" max="18" width="12.7109375" style="69" customWidth="1"/>
    <col min="19" max="16384" width="9.140625" style="69"/>
  </cols>
  <sheetData>
    <row r="1" spans="1:20" ht="18" customHeight="1" x14ac:dyDescent="0.2">
      <c r="O1" s="13" t="s">
        <v>54</v>
      </c>
    </row>
    <row r="2" spans="1:20" ht="18" customHeight="1" x14ac:dyDescent="0.2">
      <c r="O2" s="13" t="s">
        <v>55</v>
      </c>
    </row>
    <row r="3" spans="1:20" s="71" customFormat="1" ht="23.1" customHeight="1" x14ac:dyDescent="0.2">
      <c r="A3" s="219" t="s">
        <v>50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70"/>
    </row>
    <row r="4" spans="1:20" s="73" customFormat="1" ht="23.1" customHeight="1" x14ac:dyDescent="0.2">
      <c r="A4" s="220" t="s">
        <v>106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72"/>
      <c r="S4" s="72"/>
      <c r="T4" s="72"/>
    </row>
    <row r="5" spans="1:20" s="73" customFormat="1" ht="23.1" customHeight="1" x14ac:dyDescent="0.2">
      <c r="A5" s="220" t="s">
        <v>13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72"/>
      <c r="S5" s="72"/>
      <c r="T5" s="72"/>
    </row>
    <row r="6" spans="1:20" s="73" customFormat="1" ht="23.1" customHeight="1" x14ac:dyDescent="0.2">
      <c r="A6" s="220" t="s">
        <v>248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72"/>
      <c r="S6" s="72"/>
      <c r="T6" s="72"/>
    </row>
    <row r="7" spans="1:20" ht="3.75" customHeight="1" x14ac:dyDescent="0.2"/>
    <row r="8" spans="1:20" s="77" customFormat="1" ht="15" customHeight="1" x14ac:dyDescent="0.2">
      <c r="A8" s="74"/>
      <c r="B8" s="74"/>
      <c r="C8" s="75"/>
      <c r="D8" s="75"/>
      <c r="E8" s="218" t="s">
        <v>56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20" s="77" customFormat="1" ht="15" customHeight="1" x14ac:dyDescent="0.2">
      <c r="A9" s="74"/>
      <c r="B9" s="74"/>
      <c r="C9" s="75"/>
      <c r="D9" s="75"/>
      <c r="E9" s="218" t="s">
        <v>125</v>
      </c>
      <c r="F9" s="218"/>
      <c r="G9" s="218"/>
      <c r="H9" s="218"/>
      <c r="I9" s="218"/>
      <c r="J9" s="218"/>
      <c r="K9" s="218"/>
      <c r="L9" s="218"/>
      <c r="M9" s="218"/>
      <c r="N9" s="218"/>
      <c r="O9" s="221"/>
      <c r="P9" s="218"/>
      <c r="Q9" s="218"/>
    </row>
    <row r="10" spans="1:20" s="77" customFormat="1" ht="15" customHeight="1" x14ac:dyDescent="0.2">
      <c r="A10" s="74"/>
      <c r="B10" s="74"/>
      <c r="C10" s="75"/>
      <c r="D10" s="75"/>
      <c r="E10" s="78" t="s">
        <v>1</v>
      </c>
      <c r="F10" s="78"/>
      <c r="G10" s="78" t="s">
        <v>11</v>
      </c>
      <c r="H10" s="78"/>
      <c r="I10" s="78" t="s">
        <v>126</v>
      </c>
      <c r="J10" s="78"/>
      <c r="K10" s="218" t="s">
        <v>44</v>
      </c>
      <c r="L10" s="218"/>
      <c r="M10" s="218"/>
      <c r="N10" s="78"/>
      <c r="O10" s="79" t="s">
        <v>127</v>
      </c>
      <c r="P10" s="78"/>
      <c r="Q10" s="78" t="s">
        <v>6</v>
      </c>
    </row>
    <row r="11" spans="1:20" s="77" customFormat="1" ht="15" customHeight="1" x14ac:dyDescent="0.2">
      <c r="A11" s="74"/>
      <c r="B11" s="74"/>
      <c r="C11" s="75"/>
      <c r="D11" s="75"/>
      <c r="E11" s="78" t="s">
        <v>42</v>
      </c>
      <c r="F11" s="78"/>
      <c r="G11" s="78" t="s">
        <v>128</v>
      </c>
      <c r="H11" s="78"/>
      <c r="I11" s="78" t="s">
        <v>129</v>
      </c>
      <c r="J11" s="78"/>
      <c r="K11" s="78" t="s">
        <v>45</v>
      </c>
      <c r="L11" s="78"/>
      <c r="M11" s="78" t="s">
        <v>2</v>
      </c>
      <c r="N11" s="78"/>
      <c r="O11" s="76" t="s">
        <v>130</v>
      </c>
      <c r="P11" s="78"/>
      <c r="Q11" s="78" t="s">
        <v>131</v>
      </c>
    </row>
    <row r="12" spans="1:20" s="77" customFormat="1" ht="15" customHeight="1" x14ac:dyDescent="0.2">
      <c r="A12" s="74"/>
      <c r="B12" s="74"/>
      <c r="C12" s="75"/>
      <c r="D12" s="75"/>
      <c r="E12" s="78" t="s">
        <v>43</v>
      </c>
      <c r="F12" s="78"/>
      <c r="G12" s="78" t="s">
        <v>132</v>
      </c>
      <c r="H12" s="78"/>
      <c r="I12" s="78" t="s">
        <v>133</v>
      </c>
      <c r="J12" s="78"/>
      <c r="K12" s="78"/>
      <c r="L12" s="78"/>
      <c r="M12" s="78"/>
      <c r="N12" s="78"/>
      <c r="O12" s="78" t="s">
        <v>134</v>
      </c>
      <c r="P12" s="78"/>
      <c r="Q12" s="78" t="s">
        <v>135</v>
      </c>
    </row>
    <row r="13" spans="1:20" s="77" customFormat="1" ht="15" customHeight="1" x14ac:dyDescent="0.2">
      <c r="B13" s="74"/>
      <c r="C13" s="154"/>
      <c r="D13" s="75"/>
      <c r="E13" s="105"/>
      <c r="G13" s="105"/>
      <c r="I13" s="105"/>
      <c r="K13" s="105"/>
      <c r="M13" s="105"/>
      <c r="O13" s="105" t="s">
        <v>199</v>
      </c>
      <c r="Q13" s="105"/>
    </row>
    <row r="14" spans="1:20" s="77" customFormat="1" ht="15" customHeight="1" x14ac:dyDescent="0.2">
      <c r="A14" s="80" t="s">
        <v>230</v>
      </c>
      <c r="B14" s="80"/>
      <c r="C14" s="78"/>
      <c r="E14" s="143">
        <v>980000</v>
      </c>
      <c r="F14" s="170"/>
      <c r="G14" s="143">
        <v>669210</v>
      </c>
      <c r="H14" s="170"/>
      <c r="I14" s="143">
        <v>220000</v>
      </c>
      <c r="J14" s="142"/>
      <c r="K14" s="143">
        <v>97593</v>
      </c>
      <c r="L14" s="143"/>
      <c r="M14" s="143">
        <v>919344</v>
      </c>
      <c r="N14" s="143"/>
      <c r="O14" s="143">
        <v>0</v>
      </c>
      <c r="P14" s="143"/>
      <c r="Q14" s="143">
        <f>SUM(E14:O14)</f>
        <v>2886147</v>
      </c>
    </row>
    <row r="15" spans="1:20" s="77" customFormat="1" ht="15" customHeight="1" x14ac:dyDescent="0.2">
      <c r="A15" s="80" t="s">
        <v>84</v>
      </c>
      <c r="B15" s="80"/>
      <c r="C15" s="78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3"/>
    </row>
    <row r="16" spans="1:20" s="77" customFormat="1" ht="15" customHeight="1" x14ac:dyDescent="0.2">
      <c r="A16" s="80"/>
      <c r="B16" s="80" t="s">
        <v>85</v>
      </c>
      <c r="C16" s="75"/>
      <c r="D16" s="75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-93727</v>
      </c>
      <c r="N16" s="143"/>
      <c r="O16" s="142">
        <v>0</v>
      </c>
      <c r="P16" s="143"/>
      <c r="Q16" s="143">
        <f t="shared" ref="Q16:Q17" si="0">SUM(E16:O16)</f>
        <v>-93727</v>
      </c>
    </row>
    <row r="17" spans="1:18" s="77" customFormat="1" ht="15" customHeight="1" x14ac:dyDescent="0.2">
      <c r="A17" s="80"/>
      <c r="B17" s="80" t="s">
        <v>152</v>
      </c>
      <c r="C17" s="75"/>
      <c r="D17" s="75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 t="shared" si="0"/>
        <v>0</v>
      </c>
    </row>
    <row r="18" spans="1:18" s="77" customFormat="1" ht="15" customHeight="1" x14ac:dyDescent="0.2">
      <c r="A18" s="80" t="s">
        <v>86</v>
      </c>
      <c r="C18" s="75"/>
      <c r="D18" s="75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>
        <f t="shared" ref="L18" si="1">SUM(L16)</f>
        <v>0</v>
      </c>
      <c r="M18" s="144">
        <f>SUM(M16:M17)</f>
        <v>-93727</v>
      </c>
      <c r="N18" s="142"/>
      <c r="O18" s="144">
        <f>SUM(O16:O17)</f>
        <v>0</v>
      </c>
      <c r="P18" s="142"/>
      <c r="Q18" s="144">
        <f>SUM(Q16:Q17)</f>
        <v>-93727</v>
      </c>
    </row>
    <row r="19" spans="1:18" s="77" customFormat="1" ht="15" customHeight="1" x14ac:dyDescent="0.2">
      <c r="A19" s="80" t="s">
        <v>138</v>
      </c>
      <c r="C19" s="75"/>
      <c r="D19" s="75"/>
      <c r="E19" s="144">
        <v>0</v>
      </c>
      <c r="F19" s="143"/>
      <c r="G19" s="144">
        <v>0</v>
      </c>
      <c r="H19" s="143"/>
      <c r="I19" s="144">
        <v>0</v>
      </c>
      <c r="J19" s="142"/>
      <c r="K19" s="144">
        <v>0</v>
      </c>
      <c r="L19" s="143"/>
      <c r="M19" s="144">
        <v>-6581</v>
      </c>
      <c r="N19" s="142"/>
      <c r="O19" s="144">
        <v>0</v>
      </c>
      <c r="P19" s="142"/>
      <c r="Q19" s="144">
        <f>SUM(E19:O19)</f>
        <v>-6581</v>
      </c>
    </row>
    <row r="20" spans="1:18" s="77" customFormat="1" ht="15" customHeight="1" thickBot="1" x14ac:dyDescent="0.25">
      <c r="A20" s="80" t="s">
        <v>247</v>
      </c>
      <c r="B20" s="80"/>
      <c r="C20" s="75"/>
      <c r="D20" s="75"/>
      <c r="E20" s="145">
        <f>SUM(E19,E18,E14)</f>
        <v>980000</v>
      </c>
      <c r="F20" s="170"/>
      <c r="G20" s="145">
        <f>SUM(G19,G18,G14)</f>
        <v>669210</v>
      </c>
      <c r="H20" s="170"/>
      <c r="I20" s="145">
        <f>SUM(I19,I18,I14)</f>
        <v>220000</v>
      </c>
      <c r="J20" s="142"/>
      <c r="K20" s="145">
        <f>SUM(K19,K18,K14)</f>
        <v>97593</v>
      </c>
      <c r="L20" s="143">
        <f>SUM(L14,L18)</f>
        <v>0</v>
      </c>
      <c r="M20" s="145">
        <f>SUM(M19,M18,M14)</f>
        <v>819036</v>
      </c>
      <c r="N20" s="143"/>
      <c r="O20" s="145">
        <f>SUM(O19,O18,O14)</f>
        <v>0</v>
      </c>
      <c r="P20" s="143"/>
      <c r="Q20" s="145">
        <f>SUM(Q19,Q18,Q14)</f>
        <v>2785839</v>
      </c>
    </row>
    <row r="21" spans="1:18" s="77" customFormat="1" ht="15" customHeight="1" thickTop="1" x14ac:dyDescent="0.2">
      <c r="A21" s="80"/>
      <c r="B21" s="80"/>
      <c r="C21" s="75"/>
      <c r="D21" s="75"/>
      <c r="E21" s="86"/>
      <c r="F21" s="82"/>
      <c r="G21" s="86"/>
      <c r="H21" s="82"/>
      <c r="I21" s="83"/>
      <c r="J21" s="87"/>
      <c r="K21" s="86"/>
      <c r="L21" s="86"/>
      <c r="M21" s="86"/>
      <c r="N21" s="86"/>
      <c r="O21" s="86"/>
      <c r="P21" s="86"/>
      <c r="Q21" s="86"/>
      <c r="R21" s="96"/>
    </row>
    <row r="22" spans="1:18" s="77" customFormat="1" ht="15" customHeight="1" x14ac:dyDescent="0.2">
      <c r="A22" s="80" t="s">
        <v>214</v>
      </c>
      <c r="B22" s="80"/>
      <c r="C22" s="78"/>
      <c r="E22" s="143">
        <v>980000</v>
      </c>
      <c r="F22" s="170"/>
      <c r="G22" s="143">
        <v>669210</v>
      </c>
      <c r="H22" s="170"/>
      <c r="I22" s="143">
        <v>220000</v>
      </c>
      <c r="J22" s="142"/>
      <c r="K22" s="143">
        <v>97593</v>
      </c>
      <c r="L22" s="143"/>
      <c r="M22" s="143">
        <v>1212192</v>
      </c>
      <c r="N22" s="143"/>
      <c r="O22" s="143">
        <v>59757</v>
      </c>
      <c r="P22" s="143"/>
      <c r="Q22" s="143">
        <f>SUM(E22:O22)</f>
        <v>3238752</v>
      </c>
      <c r="R22" s="85"/>
    </row>
    <row r="23" spans="1:18" s="77" customFormat="1" ht="15" customHeight="1" x14ac:dyDescent="0.2">
      <c r="A23" s="80" t="s">
        <v>84</v>
      </c>
      <c r="B23" s="80"/>
      <c r="C23" s="78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3"/>
      <c r="R23" s="85"/>
    </row>
    <row r="24" spans="1:18" s="77" customFormat="1" ht="15" customHeight="1" x14ac:dyDescent="0.2">
      <c r="A24" s="80"/>
      <c r="B24" s="80" t="s">
        <v>85</v>
      </c>
      <c r="C24" s="75"/>
      <c r="D24" s="75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-224021</v>
      </c>
      <c r="N24" s="143"/>
      <c r="O24" s="142">
        <v>0</v>
      </c>
      <c r="P24" s="143"/>
      <c r="Q24" s="143">
        <f t="shared" ref="Q24:Q25" si="2">SUM(E24:O24)</f>
        <v>-224021</v>
      </c>
    </row>
    <row r="25" spans="1:18" s="77" customFormat="1" ht="15" customHeight="1" x14ac:dyDescent="0.2">
      <c r="A25" s="80"/>
      <c r="B25" s="80" t="s">
        <v>152</v>
      </c>
      <c r="C25" s="75"/>
      <c r="D25" s="75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142">
        <v>34560</v>
      </c>
      <c r="P25" s="143"/>
      <c r="Q25" s="143">
        <f t="shared" si="2"/>
        <v>34560</v>
      </c>
    </row>
    <row r="26" spans="1:18" s="77" customFormat="1" ht="15" customHeight="1" x14ac:dyDescent="0.2">
      <c r="A26" s="80" t="s">
        <v>86</v>
      </c>
      <c r="C26" s="75"/>
      <c r="D26" s="75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3">
        <v>0</v>
      </c>
      <c r="M26" s="144">
        <f>SUM(M24:M25)</f>
        <v>-224021</v>
      </c>
      <c r="N26" s="142"/>
      <c r="O26" s="144">
        <f>SUM(O24:O25)</f>
        <v>34560</v>
      </c>
      <c r="P26" s="142"/>
      <c r="Q26" s="144">
        <f>SUM(Q24:Q25)</f>
        <v>-189461</v>
      </c>
    </row>
    <row r="27" spans="1:18" s="77" customFormat="1" ht="15" customHeight="1" x14ac:dyDescent="0.2">
      <c r="A27" s="80" t="s">
        <v>138</v>
      </c>
      <c r="C27" s="75"/>
      <c r="D27" s="75"/>
      <c r="E27" s="144">
        <v>0</v>
      </c>
      <c r="F27" s="143"/>
      <c r="G27" s="144">
        <v>0</v>
      </c>
      <c r="H27" s="143"/>
      <c r="I27" s="144">
        <v>0</v>
      </c>
      <c r="J27" s="142"/>
      <c r="K27" s="144">
        <v>0</v>
      </c>
      <c r="L27" s="143"/>
      <c r="M27" s="144">
        <v>-6546</v>
      </c>
      <c r="N27" s="142"/>
      <c r="O27" s="144">
        <v>0</v>
      </c>
      <c r="P27" s="142"/>
      <c r="Q27" s="144">
        <f>SUM(E27:O27)</f>
        <v>-6546</v>
      </c>
    </row>
    <row r="28" spans="1:18" s="77" customFormat="1" ht="15" customHeight="1" thickBot="1" x14ac:dyDescent="0.25">
      <c r="A28" s="80" t="s">
        <v>246</v>
      </c>
      <c r="B28" s="80"/>
      <c r="C28" s="75"/>
      <c r="D28" s="75"/>
      <c r="E28" s="145">
        <f>+E22+E26+E27</f>
        <v>980000</v>
      </c>
      <c r="F28" s="170"/>
      <c r="G28" s="145">
        <f>+G22+G26+G27</f>
        <v>669210</v>
      </c>
      <c r="H28" s="170"/>
      <c r="I28" s="145">
        <f>+I22+I26+I27</f>
        <v>220000</v>
      </c>
      <c r="J28" s="142"/>
      <c r="K28" s="145">
        <f>+K22+K26+K27</f>
        <v>97593</v>
      </c>
      <c r="L28" s="143">
        <v>0</v>
      </c>
      <c r="M28" s="145">
        <f>+M22+M26+M27</f>
        <v>981625</v>
      </c>
      <c r="N28" s="143"/>
      <c r="O28" s="145">
        <f>+O22+O26+O27</f>
        <v>94317</v>
      </c>
      <c r="P28" s="143"/>
      <c r="Q28" s="145">
        <f>SUM(E28:O28)</f>
        <v>3042745</v>
      </c>
    </row>
    <row r="29" spans="1:18" s="77" customFormat="1" ht="15" customHeight="1" thickTop="1" x14ac:dyDescent="0.2">
      <c r="A29" s="80"/>
      <c r="B29" s="80"/>
      <c r="C29" s="75"/>
      <c r="D29" s="75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</row>
    <row r="150" spans="1:16" s="68" customFormat="1" ht="18" customHeight="1" x14ac:dyDescent="0.2">
      <c r="A150" s="67"/>
      <c r="B150" s="67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  <ignoredErrors>
    <ignoredError sqref="Q2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AD153"/>
  <sheetViews>
    <sheetView view="pageBreakPreview" topLeftCell="B1" zoomScale="145" zoomScaleNormal="160" zoomScaleSheetLayoutView="145" workbookViewId="0">
      <selection activeCell="B1" sqref="B1"/>
    </sheetView>
  </sheetViews>
  <sheetFormatPr defaultColWidth="9.140625" defaultRowHeight="18" customHeight="1" x14ac:dyDescent="0.2"/>
  <cols>
    <col min="1" max="1" width="1" style="67" customWidth="1"/>
    <col min="2" max="2" width="31.42578125" style="67" customWidth="1"/>
    <col min="3" max="3" width="4.42578125" style="68" customWidth="1"/>
    <col min="4" max="4" width="0.5703125" style="68" customWidth="1"/>
    <col min="5" max="5" width="12.5703125" style="69" customWidth="1"/>
    <col min="6" max="6" width="0.5703125" style="69" customWidth="1"/>
    <col min="7" max="7" width="12.5703125" style="69" customWidth="1"/>
    <col min="8" max="8" width="0.5703125" style="69" customWidth="1"/>
    <col min="9" max="9" width="12.5703125" style="69" customWidth="1"/>
    <col min="10" max="10" width="0.5703125" style="69" customWidth="1"/>
    <col min="11" max="11" width="12.5703125" style="69" customWidth="1"/>
    <col min="12" max="12" width="0.5703125" style="69" customWidth="1"/>
    <col min="13" max="13" width="12.5703125" style="69" customWidth="1"/>
    <col min="14" max="14" width="0.5703125" style="69" customWidth="1"/>
    <col min="15" max="15" width="12.5703125" style="69" customWidth="1"/>
    <col min="16" max="16" width="0.85546875" style="69" customWidth="1"/>
    <col min="17" max="17" width="12.5703125" style="69" customWidth="1"/>
    <col min="18" max="18" width="10.28515625" style="69" customWidth="1"/>
    <col min="19" max="16384" width="9.140625" style="69"/>
  </cols>
  <sheetData>
    <row r="1" spans="1:30" ht="18" customHeight="1" x14ac:dyDescent="0.2">
      <c r="O1" s="13" t="s">
        <v>54</v>
      </c>
    </row>
    <row r="2" spans="1:30" ht="18" customHeight="1" x14ac:dyDescent="0.2">
      <c r="O2" s="13" t="s">
        <v>55</v>
      </c>
    </row>
    <row r="3" spans="1:30" s="71" customFormat="1" ht="22.5" customHeight="1" x14ac:dyDescent="0.2">
      <c r="A3" s="219" t="s">
        <v>93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70"/>
    </row>
    <row r="4" spans="1:30" s="73" customFormat="1" ht="22.5" customHeight="1" x14ac:dyDescent="0.2">
      <c r="A4" s="220" t="s">
        <v>106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</row>
    <row r="5" spans="1:30" s="73" customFormat="1" ht="22.5" customHeight="1" x14ac:dyDescent="0.2">
      <c r="A5" s="220" t="s">
        <v>87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</row>
    <row r="6" spans="1:30" s="73" customFormat="1" ht="22.5" customHeight="1" x14ac:dyDescent="0.2">
      <c r="A6" s="220" t="s">
        <v>248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</row>
    <row r="7" spans="1:30" ht="3.75" customHeight="1" x14ac:dyDescent="0.2"/>
    <row r="8" spans="1:30" s="77" customFormat="1" ht="15" customHeight="1" x14ac:dyDescent="0.2">
      <c r="A8" s="74"/>
      <c r="B8" s="74"/>
      <c r="C8" s="75"/>
      <c r="D8" s="75"/>
      <c r="E8" s="218" t="s">
        <v>56</v>
      </c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</row>
    <row r="9" spans="1:30" s="77" customFormat="1" ht="15" customHeight="1" x14ac:dyDescent="0.2">
      <c r="A9" s="80"/>
      <c r="B9" s="80"/>
      <c r="C9" s="75"/>
      <c r="D9" s="75"/>
      <c r="E9" s="218" t="s">
        <v>96</v>
      </c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</row>
    <row r="10" spans="1:30" s="77" customFormat="1" ht="15" customHeight="1" x14ac:dyDescent="0.2">
      <c r="A10" s="80"/>
      <c r="B10" s="80"/>
      <c r="C10" s="75"/>
      <c r="D10" s="75"/>
      <c r="E10" s="78" t="s">
        <v>1</v>
      </c>
      <c r="F10" s="78"/>
      <c r="G10" s="78" t="s">
        <v>11</v>
      </c>
      <c r="H10" s="78"/>
      <c r="I10" s="78" t="s">
        <v>126</v>
      </c>
      <c r="J10" s="78"/>
      <c r="K10" s="218" t="s">
        <v>44</v>
      </c>
      <c r="L10" s="218"/>
      <c r="M10" s="218"/>
      <c r="N10" s="78"/>
      <c r="O10" s="79" t="s">
        <v>127</v>
      </c>
      <c r="P10" s="78"/>
      <c r="Q10" s="78" t="s">
        <v>6</v>
      </c>
    </row>
    <row r="11" spans="1:30" s="77" customFormat="1" ht="15" customHeight="1" x14ac:dyDescent="0.2">
      <c r="A11" s="80"/>
      <c r="B11" s="80"/>
      <c r="C11" s="75"/>
      <c r="D11" s="75"/>
      <c r="E11" s="78" t="s">
        <v>42</v>
      </c>
      <c r="F11" s="78"/>
      <c r="G11" s="78" t="s">
        <v>139</v>
      </c>
      <c r="H11" s="78"/>
      <c r="I11" s="78" t="s">
        <v>129</v>
      </c>
      <c r="J11" s="78"/>
      <c r="K11" s="78" t="s">
        <v>45</v>
      </c>
      <c r="L11" s="78"/>
      <c r="M11" s="78" t="s">
        <v>2</v>
      </c>
      <c r="N11" s="78"/>
      <c r="O11" s="78" t="s">
        <v>130</v>
      </c>
      <c r="P11" s="78"/>
      <c r="Q11" s="78" t="s">
        <v>140</v>
      </c>
    </row>
    <row r="12" spans="1:30" s="77" customFormat="1" ht="15" customHeight="1" x14ac:dyDescent="0.2">
      <c r="A12" s="80"/>
      <c r="B12" s="80"/>
      <c r="C12" s="75"/>
      <c r="D12" s="75"/>
      <c r="E12" s="78" t="s">
        <v>43</v>
      </c>
      <c r="F12" s="78"/>
      <c r="G12" s="78" t="s">
        <v>141</v>
      </c>
      <c r="H12" s="78"/>
      <c r="I12" s="78" t="s">
        <v>133</v>
      </c>
      <c r="J12" s="78"/>
      <c r="K12" s="78"/>
      <c r="L12" s="78"/>
      <c r="M12" s="78"/>
      <c r="N12" s="78"/>
      <c r="O12" s="79" t="s">
        <v>134</v>
      </c>
      <c r="P12" s="78"/>
      <c r="Q12" s="78" t="s">
        <v>142</v>
      </c>
    </row>
    <row r="13" spans="1:30" s="77" customFormat="1" ht="15" customHeight="1" x14ac:dyDescent="0.2">
      <c r="A13" s="80"/>
      <c r="B13" s="80"/>
      <c r="C13" s="154"/>
      <c r="D13" s="75"/>
      <c r="E13" s="76"/>
      <c r="F13" s="78"/>
      <c r="G13" s="76"/>
      <c r="H13" s="78"/>
      <c r="I13" s="76"/>
      <c r="J13" s="78"/>
      <c r="K13" s="76"/>
      <c r="L13" s="78"/>
      <c r="M13" s="76"/>
      <c r="N13" s="81"/>
      <c r="O13" s="76" t="s">
        <v>136</v>
      </c>
      <c r="P13" s="81"/>
      <c r="Q13" s="76"/>
      <c r="R13" s="85"/>
    </row>
    <row r="14" spans="1:30" s="77" customFormat="1" ht="15" customHeight="1" x14ac:dyDescent="0.2">
      <c r="A14" s="80" t="s">
        <v>230</v>
      </c>
      <c r="B14" s="80"/>
      <c r="C14" s="78"/>
      <c r="E14" s="143">
        <v>980000</v>
      </c>
      <c r="F14" s="170"/>
      <c r="G14" s="143">
        <v>669210</v>
      </c>
      <c r="H14" s="170"/>
      <c r="I14" s="143">
        <v>220000</v>
      </c>
      <c r="J14" s="142"/>
      <c r="K14" s="143">
        <v>97593</v>
      </c>
      <c r="L14" s="143"/>
      <c r="M14" s="143">
        <v>327440</v>
      </c>
      <c r="N14" s="143"/>
      <c r="O14" s="143">
        <v>0</v>
      </c>
      <c r="P14" s="143"/>
      <c r="Q14" s="143">
        <f>SUM(E14:O14)</f>
        <v>2294243</v>
      </c>
      <c r="R14" s="85"/>
    </row>
    <row r="15" spans="1:30" s="77" customFormat="1" ht="15" customHeight="1" x14ac:dyDescent="0.2">
      <c r="A15" s="80" t="s">
        <v>84</v>
      </c>
      <c r="B15" s="80"/>
      <c r="C15" s="78"/>
      <c r="E15" s="143"/>
      <c r="F15" s="143"/>
      <c r="G15" s="143"/>
      <c r="H15" s="143"/>
      <c r="I15" s="143"/>
      <c r="J15" s="142"/>
      <c r="K15" s="143"/>
      <c r="L15" s="143"/>
      <c r="M15" s="143"/>
      <c r="N15" s="143"/>
      <c r="O15" s="143"/>
      <c r="P15" s="143"/>
      <c r="Q15" s="142"/>
    </row>
    <row r="16" spans="1:30" s="77" customFormat="1" ht="15" customHeight="1" x14ac:dyDescent="0.2">
      <c r="A16" s="80"/>
      <c r="B16" s="80" t="s">
        <v>85</v>
      </c>
      <c r="C16" s="75"/>
      <c r="D16" s="75"/>
      <c r="E16" s="142">
        <v>0</v>
      </c>
      <c r="F16" s="143"/>
      <c r="G16" s="142">
        <v>0</v>
      </c>
      <c r="H16" s="143"/>
      <c r="I16" s="142">
        <v>0</v>
      </c>
      <c r="J16" s="142"/>
      <c r="K16" s="142">
        <v>0</v>
      </c>
      <c r="L16" s="143"/>
      <c r="M16" s="142">
        <v>-315044</v>
      </c>
      <c r="N16" s="143"/>
      <c r="O16" s="142">
        <v>0</v>
      </c>
      <c r="P16" s="143"/>
      <c r="Q16" s="142">
        <f t="shared" ref="Q16:Q17" si="0">SUM(E16:O16)</f>
        <v>-315044</v>
      </c>
    </row>
    <row r="17" spans="1:18" s="77" customFormat="1" ht="15" customHeight="1" x14ac:dyDescent="0.2">
      <c r="A17" s="80"/>
      <c r="B17" s="80" t="s">
        <v>137</v>
      </c>
      <c r="C17" s="75"/>
      <c r="D17" s="75"/>
      <c r="E17" s="142">
        <v>0</v>
      </c>
      <c r="F17" s="143"/>
      <c r="G17" s="142">
        <v>0</v>
      </c>
      <c r="H17" s="143"/>
      <c r="I17" s="142">
        <v>0</v>
      </c>
      <c r="J17" s="142"/>
      <c r="K17" s="142">
        <v>0</v>
      </c>
      <c r="L17" s="143"/>
      <c r="M17" s="142">
        <v>0</v>
      </c>
      <c r="N17" s="143"/>
      <c r="O17" s="142">
        <v>0</v>
      </c>
      <c r="P17" s="143"/>
      <c r="Q17" s="142">
        <f t="shared" si="0"/>
        <v>0</v>
      </c>
    </row>
    <row r="18" spans="1:18" s="77" customFormat="1" ht="15" customHeight="1" x14ac:dyDescent="0.2">
      <c r="A18" s="80" t="s">
        <v>86</v>
      </c>
      <c r="C18" s="75"/>
      <c r="D18" s="75"/>
      <c r="E18" s="144">
        <f>SUM(E16:E17)</f>
        <v>0</v>
      </c>
      <c r="F18" s="143"/>
      <c r="G18" s="144">
        <f>SUM(G16:G17)</f>
        <v>0</v>
      </c>
      <c r="H18" s="143"/>
      <c r="I18" s="144">
        <f>SUM(I16:I17)</f>
        <v>0</v>
      </c>
      <c r="J18" s="142"/>
      <c r="K18" s="144">
        <f>SUM(K16:K17)</f>
        <v>0</v>
      </c>
      <c r="L18" s="143"/>
      <c r="M18" s="144">
        <f>SUM(M16:M17)</f>
        <v>-315044</v>
      </c>
      <c r="N18" s="142"/>
      <c r="O18" s="144">
        <f>SUM(O16:O17)</f>
        <v>0</v>
      </c>
      <c r="P18" s="142"/>
      <c r="Q18" s="144">
        <f>SUM(Q16:Q17)</f>
        <v>-315044</v>
      </c>
    </row>
    <row r="19" spans="1:18" s="77" customFormat="1" ht="15" customHeight="1" x14ac:dyDescent="0.2">
      <c r="A19" s="80" t="s">
        <v>138</v>
      </c>
      <c r="C19" s="75"/>
      <c r="D19" s="75"/>
      <c r="E19" s="144">
        <f>SUM(E17)</f>
        <v>0</v>
      </c>
      <c r="F19" s="143"/>
      <c r="G19" s="144">
        <f>SUM(G17)</f>
        <v>0</v>
      </c>
      <c r="H19" s="143"/>
      <c r="I19" s="144">
        <f>SUM(I17)</f>
        <v>0</v>
      </c>
      <c r="J19" s="142"/>
      <c r="K19" s="144">
        <f>SUM(K17)</f>
        <v>0</v>
      </c>
      <c r="L19" s="143"/>
      <c r="M19" s="144">
        <v>-6581</v>
      </c>
      <c r="N19" s="142"/>
      <c r="O19" s="144">
        <v>0</v>
      </c>
      <c r="P19" s="142"/>
      <c r="Q19" s="144">
        <f>SUM(E19:O19)</f>
        <v>-6581</v>
      </c>
    </row>
    <row r="20" spans="1:18" s="77" customFormat="1" ht="15" customHeight="1" thickBot="1" x14ac:dyDescent="0.25">
      <c r="A20" s="80" t="s">
        <v>247</v>
      </c>
      <c r="B20" s="80"/>
      <c r="C20" s="75"/>
      <c r="D20" s="75"/>
      <c r="E20" s="145">
        <f>SUM(E14,E18,E19)</f>
        <v>980000</v>
      </c>
      <c r="F20" s="170"/>
      <c r="G20" s="145">
        <f>SUM(G14,G18,G19)</f>
        <v>669210</v>
      </c>
      <c r="H20" s="170"/>
      <c r="I20" s="145">
        <f>SUM(I14,I18,I19)</f>
        <v>220000</v>
      </c>
      <c r="J20" s="142"/>
      <c r="K20" s="145">
        <f>SUM(K14,K18,K19)</f>
        <v>97593</v>
      </c>
      <c r="L20" s="143"/>
      <c r="M20" s="145">
        <f>SUM(M14,M18,M19)</f>
        <v>5815</v>
      </c>
      <c r="N20" s="143"/>
      <c r="O20" s="145">
        <f>SUM(O14,O18,O19)</f>
        <v>0</v>
      </c>
      <c r="P20" s="143"/>
      <c r="Q20" s="145">
        <f>SUM(Q14,Q18,Q19)</f>
        <v>1972618</v>
      </c>
    </row>
    <row r="21" spans="1:18" s="77" customFormat="1" ht="15" customHeight="1" thickTop="1" x14ac:dyDescent="0.2">
      <c r="A21" s="80"/>
      <c r="B21" s="80"/>
      <c r="C21" s="75"/>
      <c r="D21" s="75"/>
      <c r="E21" s="81"/>
      <c r="F21" s="82"/>
      <c r="G21" s="81"/>
      <c r="H21" s="82"/>
      <c r="I21" s="83"/>
      <c r="J21" s="84"/>
      <c r="K21" s="81"/>
      <c r="L21" s="81"/>
      <c r="M21" s="81"/>
      <c r="N21" s="81"/>
      <c r="O21" s="81"/>
      <c r="P21" s="81"/>
      <c r="Q21" s="81"/>
      <c r="R21" s="85"/>
    </row>
    <row r="22" spans="1:18" s="77" customFormat="1" ht="15" customHeight="1" x14ac:dyDescent="0.2">
      <c r="A22" s="80" t="s">
        <v>214</v>
      </c>
      <c r="B22" s="80"/>
      <c r="C22" s="78"/>
      <c r="E22" s="143">
        <v>980000</v>
      </c>
      <c r="F22" s="170"/>
      <c r="G22" s="143">
        <v>669210</v>
      </c>
      <c r="H22" s="170"/>
      <c r="I22" s="143">
        <v>220000</v>
      </c>
      <c r="J22" s="142"/>
      <c r="K22" s="143">
        <v>97593</v>
      </c>
      <c r="L22" s="143"/>
      <c r="M22" s="143">
        <v>841416</v>
      </c>
      <c r="N22" s="143"/>
      <c r="O22" s="143">
        <v>59757</v>
      </c>
      <c r="P22" s="143"/>
      <c r="Q22" s="143">
        <f>SUM(E22:O22)</f>
        <v>2867976</v>
      </c>
    </row>
    <row r="23" spans="1:18" s="77" customFormat="1" ht="15" customHeight="1" x14ac:dyDescent="0.2">
      <c r="A23" s="80" t="s">
        <v>84</v>
      </c>
      <c r="B23" s="80"/>
      <c r="C23" s="78"/>
      <c r="E23" s="143"/>
      <c r="F23" s="143"/>
      <c r="G23" s="143"/>
      <c r="H23" s="143"/>
      <c r="I23" s="143"/>
      <c r="J23" s="142"/>
      <c r="K23" s="143"/>
      <c r="L23" s="143"/>
      <c r="M23" s="143"/>
      <c r="N23" s="143"/>
      <c r="O23" s="143"/>
      <c r="P23" s="143"/>
      <c r="Q23" s="142"/>
    </row>
    <row r="24" spans="1:18" s="77" customFormat="1" ht="15" customHeight="1" x14ac:dyDescent="0.2">
      <c r="A24" s="80"/>
      <c r="B24" s="80" t="s">
        <v>85</v>
      </c>
      <c r="C24" s="75"/>
      <c r="D24" s="75"/>
      <c r="E24" s="142">
        <v>0</v>
      </c>
      <c r="F24" s="143"/>
      <c r="G24" s="142">
        <v>0</v>
      </c>
      <c r="H24" s="143"/>
      <c r="I24" s="142">
        <v>0</v>
      </c>
      <c r="J24" s="142"/>
      <c r="K24" s="142">
        <v>0</v>
      </c>
      <c r="L24" s="143"/>
      <c r="M24" s="142">
        <v>-219373</v>
      </c>
      <c r="N24" s="143"/>
      <c r="O24" s="142">
        <v>0</v>
      </c>
      <c r="P24" s="143"/>
      <c r="Q24" s="142">
        <f>SUM(E24:O24)</f>
        <v>-219373</v>
      </c>
    </row>
    <row r="25" spans="1:18" s="77" customFormat="1" ht="15" customHeight="1" x14ac:dyDescent="0.2">
      <c r="A25" s="80"/>
      <c r="B25" s="80" t="s">
        <v>137</v>
      </c>
      <c r="C25" s="75"/>
      <c r="D25" s="75"/>
      <c r="E25" s="142">
        <v>0</v>
      </c>
      <c r="F25" s="143"/>
      <c r="G25" s="142">
        <v>0</v>
      </c>
      <c r="H25" s="143"/>
      <c r="I25" s="142">
        <v>0</v>
      </c>
      <c r="J25" s="142"/>
      <c r="K25" s="142">
        <v>0</v>
      </c>
      <c r="L25" s="143"/>
      <c r="M25" s="142">
        <v>0</v>
      </c>
      <c r="N25" s="143"/>
      <c r="O25" s="142">
        <v>34560</v>
      </c>
      <c r="P25" s="143"/>
      <c r="Q25" s="142">
        <f>SUM(E25:O25)</f>
        <v>34560</v>
      </c>
    </row>
    <row r="26" spans="1:18" s="77" customFormat="1" ht="15" customHeight="1" x14ac:dyDescent="0.2">
      <c r="A26" s="80" t="s">
        <v>86</v>
      </c>
      <c r="C26" s="75"/>
      <c r="D26" s="75"/>
      <c r="E26" s="144">
        <f>SUM(E24:E25)</f>
        <v>0</v>
      </c>
      <c r="F26" s="143"/>
      <c r="G26" s="144">
        <f>SUM(G24:G25)</f>
        <v>0</v>
      </c>
      <c r="H26" s="143"/>
      <c r="I26" s="144">
        <f>SUM(I24:I25)</f>
        <v>0</v>
      </c>
      <c r="J26" s="142"/>
      <c r="K26" s="144">
        <f>SUM(K24:K25)</f>
        <v>0</v>
      </c>
      <c r="L26" s="143"/>
      <c r="M26" s="144">
        <f>SUM(M24:M25)</f>
        <v>-219373</v>
      </c>
      <c r="N26" s="142"/>
      <c r="O26" s="144">
        <f>SUM(O24:O25)</f>
        <v>34560</v>
      </c>
      <c r="P26" s="142"/>
      <c r="Q26" s="144">
        <f>SUM(E26:O26)</f>
        <v>-184813</v>
      </c>
    </row>
    <row r="27" spans="1:18" s="77" customFormat="1" ht="15" customHeight="1" x14ac:dyDescent="0.2">
      <c r="A27" s="80" t="s">
        <v>138</v>
      </c>
      <c r="C27" s="75"/>
      <c r="D27" s="75"/>
      <c r="E27" s="144">
        <v>0</v>
      </c>
      <c r="F27" s="143"/>
      <c r="G27" s="144">
        <v>0</v>
      </c>
      <c r="H27" s="143"/>
      <c r="I27" s="144">
        <v>0</v>
      </c>
      <c r="J27" s="142"/>
      <c r="K27" s="144">
        <v>0</v>
      </c>
      <c r="L27" s="143"/>
      <c r="M27" s="144">
        <v>-6546</v>
      </c>
      <c r="N27" s="142"/>
      <c r="O27" s="144">
        <v>0</v>
      </c>
      <c r="P27" s="142"/>
      <c r="Q27" s="144">
        <f>SUM(E27:O27)</f>
        <v>-6546</v>
      </c>
      <c r="R27" s="85"/>
    </row>
    <row r="28" spans="1:18" s="77" customFormat="1" ht="15" customHeight="1" thickBot="1" x14ac:dyDescent="0.25">
      <c r="A28" s="80" t="s">
        <v>246</v>
      </c>
      <c r="B28" s="80"/>
      <c r="C28" s="75"/>
      <c r="D28" s="75"/>
      <c r="E28" s="145">
        <f>+E22+E26+E27</f>
        <v>980000</v>
      </c>
      <c r="F28" s="170"/>
      <c r="G28" s="145">
        <f>+G22+G26+G27</f>
        <v>669210</v>
      </c>
      <c r="H28" s="170"/>
      <c r="I28" s="145">
        <f>+I22+I26+I27</f>
        <v>220000</v>
      </c>
      <c r="J28" s="142"/>
      <c r="K28" s="145">
        <f>+K22+K26+K27</f>
        <v>97593</v>
      </c>
      <c r="L28" s="143"/>
      <c r="M28" s="145">
        <f>+M22+M26+M27</f>
        <v>615497</v>
      </c>
      <c r="N28" s="143"/>
      <c r="O28" s="145">
        <f>+O22+O26+O27</f>
        <v>94317</v>
      </c>
      <c r="P28" s="143"/>
      <c r="Q28" s="145">
        <f>SUM(E28:O28)</f>
        <v>2676617</v>
      </c>
      <c r="R28" s="85"/>
    </row>
    <row r="29" spans="1:18" s="77" customFormat="1" ht="15" customHeight="1" thickTop="1" x14ac:dyDescent="0.2">
      <c r="A29" s="80"/>
      <c r="B29" s="80"/>
      <c r="C29" s="75"/>
      <c r="D29" s="75"/>
      <c r="E29" s="55"/>
      <c r="F29" s="82"/>
      <c r="G29" s="55"/>
      <c r="H29" s="82"/>
      <c r="I29" s="55"/>
      <c r="J29" s="57"/>
      <c r="K29" s="55"/>
      <c r="L29" s="58"/>
      <c r="M29" s="55"/>
      <c r="N29" s="58"/>
      <c r="O29" s="55"/>
      <c r="P29" s="58"/>
      <c r="Q29" s="55"/>
      <c r="R29" s="85"/>
    </row>
    <row r="152" spans="1:17" s="68" customFormat="1" ht="18" customHeight="1" x14ac:dyDescent="0.2">
      <c r="A152" s="67"/>
      <c r="B152" s="67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</row>
    <row r="153" spans="1:17" ht="18" customHeight="1" x14ac:dyDescent="0.2">
      <c r="Q153" s="6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A1:IV130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7" customWidth="1"/>
    <col min="13" max="13" width="0.7109375" style="98" customWidth="1"/>
    <col min="14" max="14" width="10.42578125" style="97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54</v>
      </c>
    </row>
    <row r="2" spans="1:26" ht="23.1" customHeight="1" x14ac:dyDescent="0.2">
      <c r="N2" s="13" t="s">
        <v>55</v>
      </c>
    </row>
    <row r="3" spans="1:26" s="11" customFormat="1" ht="23.1" customHeight="1" x14ac:dyDescent="0.2">
      <c r="A3" s="212" t="s">
        <v>99</v>
      </c>
      <c r="B3" s="212"/>
      <c r="C3" s="212"/>
      <c r="D3" s="212"/>
      <c r="E3" s="212"/>
      <c r="F3" s="213"/>
      <c r="G3" s="213"/>
      <c r="H3" s="213"/>
      <c r="I3" s="213"/>
      <c r="J3" s="213"/>
      <c r="K3" s="213"/>
      <c r="L3" s="213"/>
      <c r="M3" s="213"/>
      <c r="N3" s="213"/>
    </row>
    <row r="4" spans="1:26" s="11" customFormat="1" ht="23.1" customHeight="1" x14ac:dyDescent="0.2">
      <c r="A4" s="214" t="s">
        <v>148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26" s="11" customFormat="1" ht="23.1" customHeight="1" x14ac:dyDescent="0.2">
      <c r="A5" s="216" t="s">
        <v>14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26" s="11" customFormat="1" ht="23.1" customHeight="1" x14ac:dyDescent="0.2">
      <c r="A6" s="216" t="s">
        <v>243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26" s="11" customFormat="1" ht="6.75" customHeight="1" x14ac:dyDescent="0.2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26" s="5" customFormat="1" ht="17.100000000000001" customHeight="1" x14ac:dyDescent="0.2">
      <c r="A8" s="14"/>
      <c r="B8" s="14"/>
      <c r="C8" s="14"/>
      <c r="D8" s="14"/>
      <c r="E8" s="14"/>
      <c r="F8" s="14"/>
      <c r="G8" s="14"/>
      <c r="H8" s="217" t="s">
        <v>56</v>
      </c>
      <c r="I8" s="217"/>
      <c r="J8" s="217"/>
      <c r="K8" s="217"/>
      <c r="L8" s="217"/>
      <c r="M8" s="217"/>
      <c r="N8" s="217"/>
    </row>
    <row r="9" spans="1:26" s="5" customFormat="1" ht="17.100000000000001" customHeight="1" x14ac:dyDescent="0.2">
      <c r="A9" s="14"/>
      <c r="B9" s="14"/>
      <c r="C9" s="14"/>
      <c r="D9" s="14"/>
      <c r="E9" s="14"/>
      <c r="F9" s="14"/>
      <c r="G9" s="14"/>
      <c r="H9" s="222" t="s">
        <v>15</v>
      </c>
      <c r="I9" s="222"/>
      <c r="J9" s="222"/>
      <c r="K9" s="14"/>
      <c r="L9" s="222" t="s">
        <v>0</v>
      </c>
      <c r="M9" s="222"/>
      <c r="N9" s="222"/>
    </row>
    <row r="10" spans="1:26" s="5" customFormat="1" ht="17.100000000000001" customHeight="1" x14ac:dyDescent="0.2">
      <c r="A10" s="14"/>
      <c r="B10" s="14"/>
      <c r="C10" s="14"/>
      <c r="D10" s="14"/>
      <c r="E10" s="14"/>
      <c r="F10" s="14"/>
      <c r="G10" s="14"/>
      <c r="H10" s="208" t="s">
        <v>94</v>
      </c>
      <c r="I10" s="208"/>
      <c r="J10" s="208"/>
      <c r="K10" s="18"/>
      <c r="L10" s="208" t="s">
        <v>94</v>
      </c>
      <c r="M10" s="208"/>
      <c r="N10" s="208"/>
    </row>
    <row r="11" spans="1:26" s="5" customFormat="1" ht="17.100000000000001" customHeight="1" x14ac:dyDescent="0.2">
      <c r="A11" s="14"/>
      <c r="B11" s="14"/>
      <c r="C11" s="14"/>
      <c r="D11" s="14"/>
      <c r="E11" s="14"/>
      <c r="F11" s="14"/>
      <c r="G11" s="14"/>
      <c r="H11" s="99">
        <v>2024</v>
      </c>
      <c r="I11" s="19"/>
      <c r="J11" s="99">
        <v>2023</v>
      </c>
      <c r="K11" s="19"/>
      <c r="L11" s="99">
        <v>2024</v>
      </c>
      <c r="M11" s="19"/>
      <c r="N11" s="99">
        <v>2023</v>
      </c>
    </row>
    <row r="12" spans="1:26" s="5" customFormat="1" ht="17.100000000000001" customHeight="1" x14ac:dyDescent="0.2">
      <c r="A12" s="90" t="s">
        <v>38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7.100000000000001" customHeight="1" x14ac:dyDescent="0.2">
      <c r="B13" s="5" t="s">
        <v>85</v>
      </c>
      <c r="H13" s="155">
        <v>-93727</v>
      </c>
      <c r="I13" s="155"/>
      <c r="J13" s="155">
        <v>-224021</v>
      </c>
      <c r="K13" s="155"/>
      <c r="L13" s="196">
        <v>-315044</v>
      </c>
      <c r="M13" s="155"/>
      <c r="N13" s="155">
        <v>-219373</v>
      </c>
      <c r="Q13" s="32"/>
      <c r="S13" s="32"/>
      <c r="U13" s="32"/>
      <c r="W13" s="32"/>
    </row>
    <row r="14" spans="1:26" s="5" customFormat="1" ht="17.100000000000001" customHeight="1" x14ac:dyDescent="0.2">
      <c r="B14" s="5" t="s">
        <v>167</v>
      </c>
      <c r="H14" s="59"/>
      <c r="I14" s="180"/>
      <c r="J14" s="59"/>
      <c r="K14" s="59"/>
      <c r="L14" s="196"/>
      <c r="M14" s="59"/>
      <c r="N14" s="59"/>
      <c r="Q14" s="32"/>
      <c r="S14" s="32"/>
      <c r="U14" s="32"/>
      <c r="W14" s="32"/>
    </row>
    <row r="15" spans="1:26" s="5" customFormat="1" ht="17.100000000000001" customHeight="1" x14ac:dyDescent="0.2">
      <c r="C15" s="5" t="s">
        <v>168</v>
      </c>
      <c r="H15" s="195">
        <v>3233</v>
      </c>
      <c r="I15" s="155"/>
      <c r="J15" s="195">
        <v>-6852</v>
      </c>
      <c r="K15" s="155"/>
      <c r="L15" s="195">
        <v>1078</v>
      </c>
      <c r="M15" s="155"/>
      <c r="N15" s="195">
        <v>1853</v>
      </c>
    </row>
    <row r="16" spans="1:26" s="5" customFormat="1" ht="17.100000000000001" customHeight="1" x14ac:dyDescent="0.2">
      <c r="C16" s="5" t="s">
        <v>103</v>
      </c>
      <c r="H16" s="196">
        <v>10602</v>
      </c>
      <c r="I16" s="155"/>
      <c r="J16" s="196">
        <v>11866</v>
      </c>
      <c r="K16" s="155"/>
      <c r="L16" s="196">
        <v>8297</v>
      </c>
      <c r="M16" s="155"/>
      <c r="N16" s="196">
        <v>9742</v>
      </c>
      <c r="Q16" s="32"/>
      <c r="S16" s="32"/>
      <c r="U16" s="32"/>
      <c r="W16" s="32"/>
      <c r="Y16" s="101"/>
      <c r="Z16" s="101"/>
    </row>
    <row r="17" spans="3:26" s="5" customFormat="1" ht="17.100000000000001" customHeight="1" x14ac:dyDescent="0.2">
      <c r="C17" s="5" t="s">
        <v>201</v>
      </c>
      <c r="H17" s="197">
        <v>-695</v>
      </c>
      <c r="I17" s="155"/>
      <c r="J17" s="197">
        <v>-1116</v>
      </c>
      <c r="K17" s="155"/>
      <c r="L17" s="197">
        <v>137738</v>
      </c>
      <c r="M17" s="155"/>
      <c r="N17" s="197">
        <v>91268</v>
      </c>
      <c r="Q17" s="32"/>
      <c r="S17" s="32"/>
      <c r="U17" s="32"/>
      <c r="W17" s="32"/>
      <c r="Y17" s="101"/>
      <c r="Z17" s="101"/>
    </row>
    <row r="18" spans="3:26" s="5" customFormat="1" ht="17.100000000000001" customHeight="1" x14ac:dyDescent="0.2">
      <c r="C18" s="5" t="s">
        <v>178</v>
      </c>
      <c r="H18" s="197"/>
      <c r="I18" s="155"/>
      <c r="J18" s="197"/>
      <c r="K18" s="155"/>
      <c r="L18" s="197"/>
      <c r="M18" s="155"/>
      <c r="N18" s="197"/>
      <c r="Q18" s="32"/>
      <c r="S18" s="32"/>
      <c r="U18" s="32"/>
      <c r="W18" s="32"/>
      <c r="Y18" s="101"/>
      <c r="Z18" s="101"/>
    </row>
    <row r="19" spans="3:26" s="5" customFormat="1" ht="17.100000000000001" customHeight="1" x14ac:dyDescent="0.2">
      <c r="D19" s="5" t="s">
        <v>179</v>
      </c>
      <c r="H19" s="197">
        <v>-1069</v>
      </c>
      <c r="I19" s="155"/>
      <c r="J19" s="197">
        <v>-1698</v>
      </c>
      <c r="K19" s="155"/>
      <c r="L19" s="197">
        <v>-1069</v>
      </c>
      <c r="M19" s="155"/>
      <c r="N19" s="197">
        <v>-1698</v>
      </c>
      <c r="Q19" s="32"/>
      <c r="S19" s="32"/>
      <c r="U19" s="32"/>
      <c r="W19" s="32"/>
      <c r="Y19" s="101"/>
      <c r="Z19" s="101"/>
    </row>
    <row r="20" spans="3:26" s="5" customFormat="1" ht="17.100000000000001" customHeight="1" x14ac:dyDescent="0.2">
      <c r="C20" s="5" t="s">
        <v>180</v>
      </c>
      <c r="H20" s="197"/>
      <c r="I20" s="155"/>
      <c r="J20" s="197"/>
      <c r="K20" s="155"/>
      <c r="L20" s="197"/>
      <c r="M20" s="155"/>
      <c r="N20" s="197"/>
      <c r="Q20" s="32"/>
      <c r="S20" s="32"/>
      <c r="U20" s="32"/>
      <c r="W20" s="32"/>
      <c r="Y20" s="101"/>
      <c r="Z20" s="101"/>
    </row>
    <row r="21" spans="3:26" s="5" customFormat="1" ht="17.100000000000001" customHeight="1" x14ac:dyDescent="0.2">
      <c r="D21" s="5" t="s">
        <v>181</v>
      </c>
      <c r="H21" s="197">
        <v>1765</v>
      </c>
      <c r="I21" s="155"/>
      <c r="J21" s="197">
        <v>3464</v>
      </c>
      <c r="K21" s="155"/>
      <c r="L21" s="197">
        <v>315</v>
      </c>
      <c r="M21" s="155"/>
      <c r="N21" s="197">
        <v>1521</v>
      </c>
      <c r="Q21" s="32"/>
      <c r="S21" s="32"/>
      <c r="U21" s="32"/>
      <c r="W21" s="32"/>
      <c r="Y21" s="101"/>
      <c r="Z21" s="101"/>
    </row>
    <row r="22" spans="3:26" s="5" customFormat="1" ht="17.100000000000001" customHeight="1" x14ac:dyDescent="0.2">
      <c r="C22" s="5" t="s">
        <v>182</v>
      </c>
      <c r="H22" s="195">
        <v>5006</v>
      </c>
      <c r="I22" s="155"/>
      <c r="J22" s="195">
        <v>4359</v>
      </c>
      <c r="K22" s="155"/>
      <c r="L22" s="195">
        <v>4058</v>
      </c>
      <c r="M22" s="155"/>
      <c r="N22" s="195">
        <v>4014</v>
      </c>
      <c r="Q22" s="32"/>
      <c r="S22" s="32"/>
      <c r="U22" s="32"/>
      <c r="W22" s="32"/>
      <c r="Y22" s="101"/>
      <c r="Z22" s="101"/>
    </row>
    <row r="23" spans="3:26" s="5" customFormat="1" ht="17.100000000000001" customHeight="1" x14ac:dyDescent="0.2">
      <c r="C23" s="5" t="s">
        <v>249</v>
      </c>
      <c r="H23" s="195">
        <v>0</v>
      </c>
      <c r="I23" s="155"/>
      <c r="J23" s="195">
        <v>-3384</v>
      </c>
      <c r="K23" s="155"/>
      <c r="L23" s="195">
        <v>0</v>
      </c>
      <c r="M23" s="155"/>
      <c r="N23" s="195">
        <v>-3384</v>
      </c>
      <c r="Q23" s="32"/>
      <c r="S23" s="32"/>
      <c r="U23" s="32"/>
      <c r="W23" s="32"/>
      <c r="Y23" s="101"/>
      <c r="Z23" s="101"/>
    </row>
    <row r="24" spans="3:26" s="5" customFormat="1" ht="17.100000000000001" customHeight="1" x14ac:dyDescent="0.2">
      <c r="C24" s="5" t="s">
        <v>260</v>
      </c>
      <c r="H24" s="195">
        <v>-840</v>
      </c>
      <c r="I24" s="155"/>
      <c r="J24" s="195">
        <v>0</v>
      </c>
      <c r="K24" s="155"/>
      <c r="L24" s="195">
        <v>0</v>
      </c>
      <c r="M24" s="155"/>
      <c r="N24" s="195">
        <v>0</v>
      </c>
      <c r="Q24" s="32"/>
      <c r="S24" s="32"/>
      <c r="U24" s="32"/>
      <c r="W24" s="32"/>
      <c r="Y24" s="101"/>
      <c r="Z24" s="101"/>
    </row>
    <row r="25" spans="3:26" s="5" customFormat="1" ht="17.100000000000001" customHeight="1" x14ac:dyDescent="0.2">
      <c r="C25" s="5" t="s">
        <v>221</v>
      </c>
      <c r="H25" s="197">
        <v>0</v>
      </c>
      <c r="J25" s="197">
        <v>-15000</v>
      </c>
      <c r="L25" s="197">
        <v>0</v>
      </c>
      <c r="M25" s="32"/>
      <c r="N25" s="156">
        <v>-15000</v>
      </c>
    </row>
    <row r="26" spans="3:26" s="5" customFormat="1" ht="17.100000000000001" customHeight="1" x14ac:dyDescent="0.2">
      <c r="C26" s="200" t="s">
        <v>231</v>
      </c>
      <c r="H26" s="195">
        <v>10</v>
      </c>
      <c r="I26" s="155"/>
      <c r="J26" s="195">
        <v>0</v>
      </c>
      <c r="K26" s="155"/>
      <c r="L26" s="195">
        <v>10</v>
      </c>
      <c r="M26" s="155"/>
      <c r="N26" s="195">
        <v>0</v>
      </c>
      <c r="Q26" s="32"/>
      <c r="S26" s="32"/>
      <c r="U26" s="32"/>
      <c r="W26" s="32"/>
    </row>
    <row r="27" spans="3:26" s="5" customFormat="1" ht="17.100000000000001" customHeight="1" x14ac:dyDescent="0.2">
      <c r="C27" s="200" t="s">
        <v>250</v>
      </c>
      <c r="H27" s="195">
        <v>0</v>
      </c>
      <c r="I27" s="155"/>
      <c r="J27" s="195">
        <v>-111</v>
      </c>
      <c r="K27" s="155"/>
      <c r="L27" s="195">
        <v>0</v>
      </c>
      <c r="M27" s="155"/>
      <c r="N27" s="195">
        <v>0</v>
      </c>
      <c r="Q27" s="32"/>
      <c r="S27" s="32"/>
      <c r="U27" s="32"/>
      <c r="W27" s="32"/>
    </row>
    <row r="28" spans="3:26" s="5" customFormat="1" ht="17.100000000000001" customHeight="1" x14ac:dyDescent="0.2">
      <c r="C28" s="200" t="s">
        <v>265</v>
      </c>
      <c r="H28" s="195">
        <v>7385</v>
      </c>
      <c r="I28" s="155"/>
      <c r="J28" s="195">
        <v>0</v>
      </c>
      <c r="K28" s="155"/>
      <c r="L28" s="195">
        <v>0</v>
      </c>
      <c r="M28" s="155"/>
      <c r="N28" s="195">
        <v>0</v>
      </c>
      <c r="Q28" s="32"/>
      <c r="S28" s="32"/>
      <c r="U28" s="32"/>
      <c r="W28" s="32"/>
    </row>
    <row r="29" spans="3:26" s="5" customFormat="1" ht="17.100000000000001" customHeight="1" x14ac:dyDescent="0.2">
      <c r="C29" s="200" t="s">
        <v>256</v>
      </c>
      <c r="H29" s="195">
        <v>-1</v>
      </c>
      <c r="I29" s="155"/>
      <c r="J29" s="195">
        <v>0</v>
      </c>
      <c r="K29" s="155"/>
      <c r="L29" s="195">
        <v>-1</v>
      </c>
      <c r="M29" s="155"/>
      <c r="N29" s="195">
        <v>0</v>
      </c>
      <c r="Q29" s="32"/>
      <c r="S29" s="32"/>
      <c r="U29" s="32"/>
      <c r="W29" s="32"/>
    </row>
    <row r="30" spans="3:26" s="5" customFormat="1" ht="17.100000000000001" customHeight="1" x14ac:dyDescent="0.2">
      <c r="C30" s="5" t="s">
        <v>169</v>
      </c>
      <c r="H30" s="195">
        <v>111413</v>
      </c>
      <c r="I30" s="155"/>
      <c r="J30" s="195">
        <v>165137</v>
      </c>
      <c r="K30" s="155"/>
      <c r="L30" s="195">
        <v>274803</v>
      </c>
      <c r="M30" s="155"/>
      <c r="N30" s="195">
        <v>305313</v>
      </c>
    </row>
    <row r="31" spans="3:26" s="5" customFormat="1" ht="17.100000000000001" customHeight="1" x14ac:dyDescent="0.2">
      <c r="C31" s="200" t="s">
        <v>227</v>
      </c>
      <c r="H31" s="195">
        <v>0</v>
      </c>
      <c r="I31" s="196"/>
      <c r="J31" s="195">
        <v>-9944</v>
      </c>
      <c r="K31" s="196"/>
      <c r="L31" s="195">
        <v>0</v>
      </c>
      <c r="M31" s="196"/>
      <c r="N31" s="195">
        <v>-5512</v>
      </c>
    </row>
    <row r="32" spans="3:26" s="5" customFormat="1" ht="17.100000000000001" customHeight="1" x14ac:dyDescent="0.2">
      <c r="C32" s="5" t="s">
        <v>170</v>
      </c>
      <c r="H32" s="195">
        <v>-41395</v>
      </c>
      <c r="I32" s="155"/>
      <c r="J32" s="195">
        <v>2245</v>
      </c>
      <c r="K32" s="155"/>
      <c r="L32" s="195">
        <v>-191712</v>
      </c>
      <c r="M32" s="155"/>
      <c r="N32" s="195">
        <v>-118317</v>
      </c>
    </row>
    <row r="33" spans="1:26" s="5" customFormat="1" ht="17.100000000000001" customHeight="1" x14ac:dyDescent="0.2">
      <c r="C33" s="14" t="s">
        <v>206</v>
      </c>
      <c r="H33" s="195">
        <v>3766</v>
      </c>
      <c r="I33" s="155"/>
      <c r="J33" s="195">
        <v>43175</v>
      </c>
      <c r="K33" s="155"/>
      <c r="L33" s="195">
        <v>0</v>
      </c>
      <c r="M33" s="155"/>
      <c r="N33" s="195">
        <v>0</v>
      </c>
    </row>
    <row r="34" spans="1:26" s="5" customFormat="1" ht="17.100000000000001" customHeight="1" x14ac:dyDescent="0.2">
      <c r="C34" s="14" t="s">
        <v>205</v>
      </c>
      <c r="H34" s="195">
        <v>26263</v>
      </c>
      <c r="I34" s="155"/>
      <c r="J34" s="195">
        <v>-13432</v>
      </c>
      <c r="K34" s="155"/>
      <c r="L34" s="195">
        <v>0</v>
      </c>
      <c r="M34" s="155"/>
      <c r="N34" s="195">
        <v>0</v>
      </c>
    </row>
    <row r="35" spans="1:26" s="5" customFormat="1" ht="17.100000000000001" customHeight="1" x14ac:dyDescent="0.2">
      <c r="C35" s="200" t="s">
        <v>232</v>
      </c>
      <c r="H35" s="195">
        <v>-2309</v>
      </c>
      <c r="I35" s="155"/>
      <c r="J35" s="195">
        <v>0</v>
      </c>
      <c r="K35" s="155"/>
      <c r="L35" s="195">
        <v>-1719</v>
      </c>
      <c r="M35" s="155"/>
      <c r="N35" s="195">
        <v>0</v>
      </c>
      <c r="Q35" s="32"/>
      <c r="S35" s="32"/>
      <c r="U35" s="32"/>
      <c r="W35" s="32"/>
    </row>
    <row r="36" spans="1:26" s="5" customFormat="1" ht="17.100000000000001" customHeight="1" x14ac:dyDescent="0.2">
      <c r="B36" s="91"/>
      <c r="C36" s="14" t="s">
        <v>171</v>
      </c>
      <c r="D36" s="91"/>
      <c r="E36" s="91"/>
      <c r="F36" s="182"/>
      <c r="G36" s="182"/>
      <c r="H36" s="195">
        <v>168396</v>
      </c>
      <c r="I36" s="155"/>
      <c r="J36" s="195">
        <v>182994</v>
      </c>
      <c r="K36" s="155"/>
      <c r="L36" s="195">
        <v>119615</v>
      </c>
      <c r="M36" s="155"/>
      <c r="N36" s="195">
        <v>227247</v>
      </c>
    </row>
    <row r="37" spans="1:26" s="5" customFormat="1" ht="17.100000000000001" customHeight="1" x14ac:dyDescent="0.2">
      <c r="B37" s="91"/>
      <c r="C37" s="14" t="s">
        <v>261</v>
      </c>
      <c r="D37" s="91"/>
      <c r="E37" s="91"/>
      <c r="F37" s="182"/>
      <c r="G37" s="182"/>
      <c r="H37" s="195">
        <v>-9428</v>
      </c>
      <c r="I37" s="155"/>
      <c r="J37" s="195">
        <v>0</v>
      </c>
      <c r="K37" s="155"/>
      <c r="L37" s="195">
        <v>0</v>
      </c>
      <c r="M37" s="155"/>
      <c r="N37" s="195">
        <v>0</v>
      </c>
    </row>
    <row r="38" spans="1:26" s="5" customFormat="1" ht="17.100000000000001" customHeight="1" x14ac:dyDescent="0.2">
      <c r="A38" s="91"/>
      <c r="C38" s="91" t="s">
        <v>217</v>
      </c>
      <c r="E38" s="91"/>
      <c r="F38" s="14"/>
      <c r="G38" s="14"/>
      <c r="H38" s="197">
        <v>-7914</v>
      </c>
      <c r="I38" s="155"/>
      <c r="J38" s="197">
        <v>-92594</v>
      </c>
      <c r="K38" s="155"/>
      <c r="L38" s="197">
        <v>0</v>
      </c>
      <c r="M38" s="155"/>
      <c r="N38" s="197">
        <v>0</v>
      </c>
    </row>
    <row r="39" spans="1:26" s="5" customFormat="1" ht="17.100000000000001" customHeight="1" x14ac:dyDescent="0.2">
      <c r="B39" s="91"/>
      <c r="C39" s="91" t="s">
        <v>172</v>
      </c>
      <c r="E39" s="91"/>
      <c r="F39" s="182"/>
      <c r="G39" s="182"/>
      <c r="H39" s="195">
        <v>-444</v>
      </c>
      <c r="I39" s="155"/>
      <c r="J39" s="195">
        <v>143</v>
      </c>
      <c r="K39" s="155"/>
      <c r="L39" s="195">
        <v>-484</v>
      </c>
      <c r="M39" s="155"/>
      <c r="N39" s="195">
        <v>133</v>
      </c>
    </row>
    <row r="40" spans="1:26" s="5" customFormat="1" ht="17.100000000000001" customHeight="1" x14ac:dyDescent="0.2">
      <c r="B40" s="91"/>
      <c r="C40" s="91" t="s">
        <v>173</v>
      </c>
      <c r="D40" s="91"/>
      <c r="E40" s="91"/>
      <c r="F40" s="182"/>
      <c r="G40" s="182"/>
      <c r="H40" s="195">
        <v>-29012</v>
      </c>
      <c r="I40" s="155"/>
      <c r="J40" s="195">
        <v>155329</v>
      </c>
      <c r="K40" s="155"/>
      <c r="L40" s="195">
        <v>-50185</v>
      </c>
      <c r="M40" s="155"/>
      <c r="N40" s="195">
        <v>8762</v>
      </c>
    </row>
    <row r="41" spans="1:26" s="5" customFormat="1" ht="17.100000000000001" customHeight="1" x14ac:dyDescent="0.2">
      <c r="C41" s="91"/>
      <c r="D41" s="91"/>
      <c r="E41" s="91"/>
      <c r="F41" s="183"/>
      <c r="G41" s="183"/>
      <c r="H41" s="152"/>
      <c r="I41" s="155"/>
      <c r="J41" s="152"/>
      <c r="K41" s="155"/>
      <c r="L41" s="152"/>
      <c r="M41" s="155"/>
      <c r="N41" s="152"/>
      <c r="Q41" s="32"/>
      <c r="S41" s="32"/>
      <c r="U41" s="32"/>
      <c r="W41" s="32"/>
      <c r="Y41" s="101"/>
      <c r="Z41" s="101"/>
    </row>
    <row r="42" spans="1:26" s="5" customFormat="1" ht="17.100000000000001" customHeight="1" x14ac:dyDescent="0.2">
      <c r="L42" s="59"/>
      <c r="M42" s="32"/>
      <c r="N42" s="59"/>
    </row>
    <row r="43" spans="1:26" ht="23.1" customHeight="1" x14ac:dyDescent="0.2">
      <c r="N43" s="13" t="s">
        <v>54</v>
      </c>
    </row>
    <row r="44" spans="1:26" ht="23.1" customHeight="1" x14ac:dyDescent="0.2">
      <c r="N44" s="13" t="s">
        <v>55</v>
      </c>
    </row>
    <row r="45" spans="1:26" s="11" customFormat="1" ht="23.1" customHeight="1" x14ac:dyDescent="0.2">
      <c r="A45" s="212" t="s">
        <v>244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</row>
    <row r="46" spans="1:26" s="11" customFormat="1" ht="23.1" customHeight="1" x14ac:dyDescent="0.2">
      <c r="A46" s="214" t="s">
        <v>148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</row>
    <row r="47" spans="1:26" s="11" customFormat="1" ht="23.1" customHeight="1" x14ac:dyDescent="0.2">
      <c r="A47" s="216" t="s">
        <v>183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1:26" s="11" customFormat="1" ht="23.1" customHeight="1" x14ac:dyDescent="0.2">
      <c r="A48" s="216" t="s">
        <v>243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1:26" s="11" customFormat="1" ht="7.5" customHeight="1" x14ac:dyDescent="0.2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</row>
    <row r="50" spans="1:26" s="5" customFormat="1" ht="17.100000000000001" customHeight="1" x14ac:dyDescent="0.2">
      <c r="A50" s="14"/>
      <c r="B50" s="14"/>
      <c r="C50" s="14"/>
      <c r="D50" s="14"/>
      <c r="E50" s="14"/>
      <c r="F50" s="14"/>
      <c r="G50" s="14"/>
      <c r="H50" s="211" t="s">
        <v>184</v>
      </c>
      <c r="I50" s="211"/>
      <c r="J50" s="211"/>
      <c r="K50" s="211"/>
      <c r="L50" s="211"/>
      <c r="M50" s="211"/>
      <c r="N50" s="211"/>
    </row>
    <row r="51" spans="1:26" s="5" customFormat="1" ht="17.100000000000001" customHeight="1" x14ac:dyDescent="0.2">
      <c r="A51" s="14"/>
      <c r="B51" s="14"/>
      <c r="C51" s="14"/>
      <c r="D51" s="14"/>
      <c r="E51" s="14"/>
      <c r="F51" s="14"/>
      <c r="G51" s="14"/>
      <c r="H51" s="222" t="s">
        <v>15</v>
      </c>
      <c r="I51" s="222"/>
      <c r="J51" s="222"/>
      <c r="K51" s="14"/>
      <c r="L51" s="223" t="s">
        <v>0</v>
      </c>
      <c r="M51" s="223"/>
      <c r="N51" s="223"/>
    </row>
    <row r="52" spans="1:26" s="5" customFormat="1" ht="17.100000000000001" customHeight="1" x14ac:dyDescent="0.2">
      <c r="A52" s="14"/>
      <c r="B52" s="14"/>
      <c r="C52" s="14"/>
      <c r="D52" s="14"/>
      <c r="E52" s="14"/>
      <c r="F52" s="14"/>
      <c r="G52" s="14"/>
      <c r="H52" s="208" t="s">
        <v>94</v>
      </c>
      <c r="I52" s="208"/>
      <c r="J52" s="208"/>
      <c r="K52" s="18"/>
      <c r="L52" s="208" t="s">
        <v>94</v>
      </c>
      <c r="M52" s="208"/>
      <c r="N52" s="208"/>
    </row>
    <row r="53" spans="1:26" s="5" customFormat="1" ht="17.100000000000001" customHeight="1" x14ac:dyDescent="0.2">
      <c r="A53" s="91"/>
      <c r="B53" s="91"/>
      <c r="C53" s="91"/>
      <c r="D53" s="91"/>
      <c r="E53" s="91"/>
      <c r="F53" s="14"/>
      <c r="G53" s="14"/>
      <c r="H53" s="99">
        <v>2024</v>
      </c>
      <c r="I53" s="19"/>
      <c r="J53" s="99">
        <v>2023</v>
      </c>
      <c r="K53" s="19"/>
      <c r="L53" s="99">
        <v>2024</v>
      </c>
      <c r="M53" s="19"/>
      <c r="N53" s="99">
        <v>2023</v>
      </c>
    </row>
    <row r="54" spans="1:26" s="5" customFormat="1" ht="17.100000000000001" customHeight="1" x14ac:dyDescent="0.2">
      <c r="C54" s="91" t="s">
        <v>174</v>
      </c>
      <c r="E54" s="91"/>
      <c r="F54" s="182"/>
      <c r="G54" s="182"/>
      <c r="H54" s="195">
        <v>6950</v>
      </c>
      <c r="I54" s="155"/>
      <c r="J54" s="195">
        <v>17593</v>
      </c>
      <c r="K54" s="155"/>
      <c r="L54" s="195">
        <v>-2265</v>
      </c>
      <c r="M54" s="155"/>
      <c r="N54" s="195">
        <v>1550</v>
      </c>
      <c r="Q54" s="32"/>
      <c r="S54" s="32"/>
      <c r="U54" s="32"/>
      <c r="W54" s="32"/>
      <c r="Y54" s="101"/>
      <c r="Z54" s="101"/>
    </row>
    <row r="55" spans="1:26" s="5" customFormat="1" ht="17.100000000000001" customHeight="1" x14ac:dyDescent="0.2">
      <c r="C55" s="91" t="s">
        <v>210</v>
      </c>
      <c r="D55" s="91"/>
      <c r="E55" s="91"/>
      <c r="F55" s="182"/>
      <c r="G55" s="182"/>
      <c r="H55" s="195">
        <v>43932</v>
      </c>
      <c r="I55" s="155"/>
      <c r="J55" s="195">
        <v>45674</v>
      </c>
      <c r="K55" s="155"/>
      <c r="L55" s="195">
        <v>8240</v>
      </c>
      <c r="M55" s="155"/>
      <c r="N55" s="195">
        <v>-3786</v>
      </c>
      <c r="Q55" s="32"/>
      <c r="S55" s="32"/>
      <c r="U55" s="32"/>
      <c r="W55" s="32"/>
      <c r="Y55" s="101"/>
      <c r="Z55" s="101"/>
    </row>
    <row r="56" spans="1:26" s="5" customFormat="1" ht="17.100000000000001" customHeight="1" x14ac:dyDescent="0.2">
      <c r="C56" s="91" t="s">
        <v>257</v>
      </c>
      <c r="D56" s="91"/>
      <c r="E56" s="91"/>
      <c r="F56" s="182"/>
      <c r="G56" s="182"/>
      <c r="H56" s="195">
        <v>1655</v>
      </c>
      <c r="I56" s="155"/>
      <c r="J56" s="195">
        <v>0</v>
      </c>
      <c r="K56" s="155"/>
      <c r="L56" s="195">
        <v>1655</v>
      </c>
      <c r="M56" s="155"/>
      <c r="N56" s="195">
        <v>0</v>
      </c>
      <c r="Q56" s="32"/>
      <c r="S56" s="32"/>
      <c r="U56" s="32"/>
      <c r="W56" s="32"/>
      <c r="Y56" s="101"/>
      <c r="Z56" s="101"/>
    </row>
    <row r="57" spans="1:26" s="5" customFormat="1" ht="17.100000000000001" customHeight="1" x14ac:dyDescent="0.2">
      <c r="C57" s="91" t="s">
        <v>175</v>
      </c>
      <c r="D57" s="91"/>
      <c r="E57" s="91"/>
      <c r="F57" s="14"/>
      <c r="G57" s="14"/>
      <c r="H57" s="195">
        <v>-7537</v>
      </c>
      <c r="I57" s="155"/>
      <c r="J57" s="181">
        <v>-30850</v>
      </c>
      <c r="K57" s="155"/>
      <c r="L57" s="195">
        <v>2005</v>
      </c>
      <c r="M57" s="155"/>
      <c r="N57" s="195">
        <v>6023</v>
      </c>
      <c r="O57" s="152"/>
      <c r="Q57" s="32"/>
      <c r="S57" s="32"/>
      <c r="U57" s="32"/>
      <c r="W57" s="32"/>
      <c r="Y57" s="101"/>
      <c r="Z57" s="101"/>
    </row>
    <row r="58" spans="1:26" s="5" customFormat="1" ht="17.100000000000001" customHeight="1" x14ac:dyDescent="0.2">
      <c r="C58" s="91" t="s">
        <v>176</v>
      </c>
      <c r="D58" s="91"/>
      <c r="E58" s="91"/>
      <c r="F58" s="14"/>
      <c r="G58" s="14"/>
      <c r="H58" s="195">
        <v>-5</v>
      </c>
      <c r="I58" s="155"/>
      <c r="J58" s="152">
        <v>-92</v>
      </c>
      <c r="K58" s="155"/>
      <c r="L58" s="195">
        <v>-5</v>
      </c>
      <c r="M58" s="155"/>
      <c r="N58" s="195">
        <v>-92</v>
      </c>
      <c r="Q58" s="32"/>
      <c r="S58" s="32"/>
      <c r="U58" s="32"/>
      <c r="W58" s="32"/>
      <c r="Y58" s="101"/>
      <c r="Z58" s="101"/>
    </row>
    <row r="59" spans="1:26" s="5" customFormat="1" ht="17.100000000000001" customHeight="1" x14ac:dyDescent="0.2">
      <c r="C59" s="91" t="s">
        <v>177</v>
      </c>
      <c r="D59" s="91"/>
      <c r="E59" s="91"/>
      <c r="F59" s="183"/>
      <c r="G59" s="183"/>
      <c r="H59" s="204">
        <v>-5329</v>
      </c>
      <c r="I59" s="155"/>
      <c r="J59" s="173">
        <v>-623</v>
      </c>
      <c r="K59" s="155"/>
      <c r="L59" s="204">
        <v>260</v>
      </c>
      <c r="M59" s="155"/>
      <c r="N59" s="204">
        <v>-1636</v>
      </c>
      <c r="Q59" s="32"/>
      <c r="S59" s="32"/>
      <c r="U59" s="32"/>
      <c r="W59" s="32"/>
      <c r="Y59" s="101"/>
      <c r="Z59" s="101"/>
    </row>
    <row r="60" spans="1:26" s="5" customFormat="1" ht="17.100000000000001" customHeight="1" x14ac:dyDescent="0.2">
      <c r="B60" s="5" t="s">
        <v>105</v>
      </c>
      <c r="F60" s="14"/>
      <c r="G60" s="199"/>
      <c r="H60" s="157">
        <f>SUM(H13:H40,H54:H59)</f>
        <v>190671</v>
      </c>
      <c r="I60" s="100"/>
      <c r="J60" s="157">
        <f>SUM(J13:J40,J54:J59)</f>
        <v>232262</v>
      </c>
      <c r="K60" s="100"/>
      <c r="L60" s="157">
        <f>SUM(L13:L40,L54:L59)</f>
        <v>-4410</v>
      </c>
      <c r="M60" s="100"/>
      <c r="N60" s="157">
        <f>SUM(N13:N40,N54:N59)</f>
        <v>288628</v>
      </c>
      <c r="Q60" s="32"/>
      <c r="S60" s="32"/>
      <c r="U60" s="32"/>
      <c r="W60" s="32"/>
    </row>
    <row r="61" spans="1:26" s="5" customFormat="1" ht="17.100000000000001" customHeight="1" x14ac:dyDescent="0.2">
      <c r="B61" s="14" t="s">
        <v>216</v>
      </c>
      <c r="C61" s="14"/>
      <c r="D61" s="14"/>
      <c r="E61" s="14"/>
      <c r="F61" s="188"/>
      <c r="G61" s="188"/>
      <c r="H61" s="197">
        <v>0</v>
      </c>
      <c r="I61" s="155"/>
      <c r="J61" s="155">
        <v>0</v>
      </c>
      <c r="K61" s="155"/>
      <c r="L61" s="196">
        <v>0</v>
      </c>
      <c r="M61" s="155"/>
      <c r="N61" s="196">
        <v>-149500</v>
      </c>
      <c r="Q61" s="32"/>
      <c r="S61" s="32"/>
      <c r="U61" s="32"/>
      <c r="W61" s="32"/>
    </row>
    <row r="62" spans="1:26" s="5" customFormat="1" ht="17.100000000000001" customHeight="1" x14ac:dyDescent="0.2">
      <c r="B62" s="14" t="s">
        <v>81</v>
      </c>
      <c r="E62" s="14"/>
      <c r="F62" s="14"/>
      <c r="G62" s="14"/>
      <c r="H62" s="195">
        <v>-2301</v>
      </c>
      <c r="I62" s="155"/>
      <c r="J62" s="152">
        <v>-2336</v>
      </c>
      <c r="K62" s="155"/>
      <c r="L62" s="152">
        <v>-38580</v>
      </c>
      <c r="M62" s="155"/>
      <c r="N62" s="152">
        <v>-52526</v>
      </c>
      <c r="Q62" s="32"/>
      <c r="S62" s="32"/>
      <c r="U62" s="32"/>
      <c r="W62" s="32"/>
    </row>
    <row r="63" spans="1:26" s="5" customFormat="1" ht="17.100000000000001" customHeight="1" x14ac:dyDescent="0.2">
      <c r="B63" s="14" t="s">
        <v>104</v>
      </c>
      <c r="C63" s="14"/>
      <c r="E63" s="14"/>
      <c r="F63" s="14"/>
      <c r="G63" s="14"/>
      <c r="H63" s="195">
        <v>-13193</v>
      </c>
      <c r="I63" s="184"/>
      <c r="J63" s="156">
        <v>-36385</v>
      </c>
      <c r="K63" s="155"/>
      <c r="L63" s="195">
        <v>-4125</v>
      </c>
      <c r="M63" s="155"/>
      <c r="N63" s="195">
        <v>-4811</v>
      </c>
      <c r="Q63" s="32"/>
      <c r="S63" s="32"/>
      <c r="U63" s="32"/>
      <c r="W63" s="32"/>
    </row>
    <row r="64" spans="1:26" s="5" customFormat="1" ht="17.100000000000001" customHeight="1" x14ac:dyDescent="0.2">
      <c r="B64" s="5" t="s">
        <v>105</v>
      </c>
      <c r="F64" s="14"/>
      <c r="G64" s="14"/>
      <c r="H64" s="185">
        <f>SUM(H60:H63)</f>
        <v>175177</v>
      </c>
      <c r="I64" s="100"/>
      <c r="J64" s="185">
        <f>SUM(J60:J63)</f>
        <v>193541</v>
      </c>
      <c r="K64" s="100"/>
      <c r="L64" s="185">
        <f>SUM(L60:L63)</f>
        <v>-47115</v>
      </c>
      <c r="M64" s="100"/>
      <c r="N64" s="185">
        <f>SUM(N60:N63)</f>
        <v>81791</v>
      </c>
      <c r="Q64" s="32"/>
      <c r="S64" s="32"/>
      <c r="U64" s="32"/>
      <c r="W64" s="32"/>
    </row>
    <row r="65" spans="1:256" s="5" customFormat="1" ht="17.100000000000001" customHeight="1" x14ac:dyDescent="0.2">
      <c r="A65" s="90" t="s">
        <v>39</v>
      </c>
      <c r="B65" s="14"/>
      <c r="C65" s="14"/>
      <c r="D65" s="14"/>
      <c r="E65" s="14"/>
      <c r="F65" s="14"/>
      <c r="G65" s="14"/>
      <c r="H65" s="186"/>
      <c r="I65" s="100"/>
      <c r="J65" s="186"/>
      <c r="K65" s="100"/>
      <c r="L65" s="186"/>
      <c r="M65" s="100"/>
      <c r="N65" s="186"/>
    </row>
    <row r="66" spans="1:256" s="5" customFormat="1" ht="17.100000000000001" customHeight="1" x14ac:dyDescent="0.2">
      <c r="A66" s="5" t="s">
        <v>258</v>
      </c>
      <c r="B66" s="14"/>
      <c r="C66" s="14"/>
      <c r="D66" s="14"/>
      <c r="E66" s="14"/>
      <c r="F66" s="14"/>
      <c r="G66" s="14"/>
      <c r="H66" s="155">
        <v>0</v>
      </c>
      <c r="I66" s="100"/>
      <c r="J66" s="186">
        <v>0</v>
      </c>
      <c r="K66" s="100"/>
      <c r="L66" s="186">
        <v>-54750</v>
      </c>
      <c r="M66" s="100"/>
      <c r="N66" s="186">
        <v>0</v>
      </c>
    </row>
    <row r="67" spans="1:256" s="5" customFormat="1" ht="17.100000000000001" customHeight="1" x14ac:dyDescent="0.2">
      <c r="A67" s="5" t="s">
        <v>262</v>
      </c>
      <c r="B67" s="14"/>
      <c r="C67" s="14"/>
      <c r="D67" s="14"/>
      <c r="E67" s="14"/>
      <c r="F67" s="14"/>
      <c r="G67" s="14"/>
      <c r="H67" s="195">
        <v>840</v>
      </c>
      <c r="I67" s="100"/>
      <c r="J67" s="186">
        <v>0</v>
      </c>
      <c r="K67" s="100"/>
      <c r="L67" s="186">
        <v>0</v>
      </c>
      <c r="M67" s="100"/>
      <c r="N67" s="186">
        <v>0</v>
      </c>
    </row>
    <row r="68" spans="1:256" s="5" customFormat="1" ht="17.100000000000001" customHeight="1" x14ac:dyDescent="0.2">
      <c r="A68" s="5" t="s">
        <v>185</v>
      </c>
      <c r="H68" s="197">
        <v>-12433</v>
      </c>
      <c r="I68" s="155"/>
      <c r="J68" s="181">
        <v>-1217</v>
      </c>
      <c r="K68" s="155"/>
      <c r="L68" s="197">
        <v>-721</v>
      </c>
      <c r="M68" s="155"/>
      <c r="N68" s="197">
        <v>-746</v>
      </c>
    </row>
    <row r="69" spans="1:256" s="5" customFormat="1" ht="17.100000000000001" customHeight="1" x14ac:dyDescent="0.2">
      <c r="A69" s="5" t="s">
        <v>218</v>
      </c>
      <c r="B69" s="187"/>
      <c r="C69" s="187"/>
      <c r="D69" s="187"/>
      <c r="E69" s="187"/>
      <c r="F69" s="187"/>
      <c r="G69" s="187"/>
      <c r="H69" s="197">
        <v>-39</v>
      </c>
      <c r="I69" s="155"/>
      <c r="J69" s="181">
        <v>0</v>
      </c>
      <c r="K69" s="155"/>
      <c r="L69" s="197">
        <v>-39</v>
      </c>
      <c r="M69" s="155"/>
      <c r="N69" s="197">
        <v>0</v>
      </c>
    </row>
    <row r="70" spans="1:256" s="5" customFormat="1" ht="17.100000000000001" customHeight="1" x14ac:dyDescent="0.2">
      <c r="A70" s="5" t="s">
        <v>224</v>
      </c>
      <c r="B70" s="187"/>
      <c r="C70" s="187"/>
      <c r="D70" s="187"/>
      <c r="E70" s="187"/>
      <c r="F70" s="187"/>
      <c r="G70" s="187"/>
      <c r="H70" s="197">
        <v>-67</v>
      </c>
      <c r="I70" s="155"/>
      <c r="J70" s="181">
        <v>-225</v>
      </c>
      <c r="K70" s="155"/>
      <c r="L70" s="197">
        <v>0</v>
      </c>
      <c r="M70" s="155"/>
      <c r="N70" s="197">
        <v>0</v>
      </c>
    </row>
    <row r="71" spans="1:256" s="5" customFormat="1" ht="17.100000000000001" customHeight="1" x14ac:dyDescent="0.2">
      <c r="A71" s="5" t="s">
        <v>200</v>
      </c>
      <c r="D71" s="14"/>
      <c r="E71" s="14"/>
      <c r="F71" s="14"/>
      <c r="G71" s="14"/>
      <c r="H71" s="197">
        <v>0</v>
      </c>
      <c r="I71" s="155"/>
      <c r="J71" s="181">
        <v>0</v>
      </c>
      <c r="K71" s="155"/>
      <c r="L71" s="197">
        <v>-172759</v>
      </c>
      <c r="M71" s="155"/>
      <c r="N71" s="197">
        <v>-107500</v>
      </c>
      <c r="Q71" s="32"/>
      <c r="S71" s="32"/>
      <c r="U71" s="32"/>
      <c r="W71" s="32"/>
    </row>
    <row r="72" spans="1:256" s="5" customFormat="1" ht="17.100000000000001" customHeight="1" x14ac:dyDescent="0.2">
      <c r="A72" s="5" t="s">
        <v>186</v>
      </c>
      <c r="H72" s="197">
        <v>0</v>
      </c>
      <c r="I72" s="155"/>
      <c r="J72" s="181">
        <v>0</v>
      </c>
      <c r="K72" s="155"/>
      <c r="L72" s="197">
        <v>339295</v>
      </c>
      <c r="M72" s="155"/>
      <c r="N72" s="197">
        <v>85820</v>
      </c>
      <c r="Q72" s="32"/>
      <c r="S72" s="32"/>
      <c r="U72" s="32"/>
      <c r="W72" s="32"/>
    </row>
    <row r="73" spans="1:256" s="5" customFormat="1" ht="17.100000000000001" customHeight="1" x14ac:dyDescent="0.2">
      <c r="A73" s="14" t="s">
        <v>35</v>
      </c>
      <c r="B73" s="14"/>
      <c r="C73" s="14"/>
      <c r="D73" s="14"/>
      <c r="E73" s="14"/>
      <c r="F73" s="14"/>
      <c r="G73" s="14"/>
      <c r="H73" s="197">
        <v>2301</v>
      </c>
      <c r="I73" s="155"/>
      <c r="J73" s="172">
        <v>2336</v>
      </c>
      <c r="K73" s="155"/>
      <c r="L73" s="197">
        <v>2225</v>
      </c>
      <c r="M73" s="155"/>
      <c r="N73" s="197">
        <v>2277</v>
      </c>
      <c r="Q73" s="32"/>
      <c r="S73" s="32"/>
      <c r="U73" s="32"/>
      <c r="W73" s="32"/>
    </row>
    <row r="74" spans="1:256" s="5" customFormat="1" ht="17.100000000000001" customHeight="1" x14ac:dyDescent="0.2">
      <c r="A74" s="14" t="s">
        <v>108</v>
      </c>
      <c r="B74" s="14"/>
      <c r="C74" s="14"/>
      <c r="D74" s="14"/>
      <c r="E74" s="14"/>
      <c r="F74" s="14"/>
      <c r="G74" s="14"/>
      <c r="H74" s="197">
        <v>574261</v>
      </c>
      <c r="I74" s="155"/>
      <c r="J74" s="181">
        <v>-888342</v>
      </c>
      <c r="K74" s="155"/>
      <c r="L74" s="197">
        <v>581313</v>
      </c>
      <c r="M74" s="155"/>
      <c r="N74" s="197">
        <v>-888342</v>
      </c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  <c r="AJ74" s="187"/>
      <c r="AK74" s="187"/>
      <c r="AL74" s="187"/>
      <c r="AM74" s="187"/>
      <c r="AN74" s="187"/>
      <c r="AO74" s="187"/>
      <c r="AP74" s="187"/>
      <c r="AQ74" s="187"/>
      <c r="AR74" s="187"/>
      <c r="AS74" s="187"/>
      <c r="AT74" s="187"/>
      <c r="AU74" s="187"/>
      <c r="AV74" s="187"/>
      <c r="AW74" s="187"/>
      <c r="AX74" s="187"/>
      <c r="AY74" s="187"/>
      <c r="AZ74" s="187"/>
      <c r="BA74" s="187"/>
      <c r="BB74" s="187"/>
      <c r="BC74" s="187"/>
      <c r="BD74" s="187"/>
      <c r="BE74" s="187"/>
      <c r="BF74" s="187"/>
      <c r="BG74" s="187"/>
      <c r="BH74" s="187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  <c r="BV74" s="187"/>
      <c r="BW74" s="187"/>
      <c r="BX74" s="187"/>
      <c r="BY74" s="187"/>
      <c r="BZ74" s="187"/>
      <c r="CA74" s="187"/>
      <c r="CB74" s="187"/>
      <c r="CC74" s="187"/>
      <c r="CD74" s="187"/>
      <c r="CE74" s="187"/>
      <c r="CF74" s="187"/>
      <c r="CG74" s="187"/>
      <c r="CH74" s="187"/>
      <c r="CI74" s="187"/>
      <c r="CJ74" s="187"/>
      <c r="CK74" s="187"/>
      <c r="CL74" s="187"/>
      <c r="CM74" s="187"/>
      <c r="CN74" s="187"/>
      <c r="CO74" s="187"/>
      <c r="CP74" s="187"/>
      <c r="CQ74" s="187"/>
      <c r="CR74" s="187"/>
      <c r="CS74" s="187"/>
      <c r="CT74" s="187"/>
      <c r="CU74" s="187"/>
      <c r="CV74" s="187"/>
      <c r="CW74" s="187"/>
      <c r="CX74" s="187"/>
      <c r="CY74" s="187"/>
      <c r="CZ74" s="187"/>
      <c r="DA74" s="187"/>
      <c r="DB74" s="187"/>
      <c r="DC74" s="187"/>
      <c r="DD74" s="187"/>
      <c r="DE74" s="187"/>
      <c r="DF74" s="187"/>
      <c r="DG74" s="187"/>
      <c r="DH74" s="187"/>
      <c r="DI74" s="187"/>
      <c r="DJ74" s="187"/>
      <c r="DK74" s="187"/>
      <c r="DL74" s="187"/>
      <c r="DM74" s="187"/>
      <c r="DN74" s="187"/>
      <c r="DO74" s="187"/>
      <c r="DP74" s="187"/>
      <c r="DQ74" s="187"/>
      <c r="DR74" s="187"/>
      <c r="DS74" s="187"/>
      <c r="DT74" s="187"/>
      <c r="DU74" s="187"/>
      <c r="DV74" s="187"/>
      <c r="DW74" s="187"/>
      <c r="DX74" s="187"/>
      <c r="DY74" s="187"/>
      <c r="DZ74" s="187"/>
      <c r="EA74" s="187"/>
      <c r="EB74" s="187"/>
      <c r="EC74" s="187"/>
      <c r="ED74" s="187"/>
      <c r="EE74" s="187"/>
      <c r="EF74" s="187"/>
      <c r="EG74" s="187"/>
      <c r="EH74" s="187"/>
      <c r="EI74" s="187"/>
      <c r="EJ74" s="187"/>
      <c r="EK74" s="187"/>
      <c r="EL74" s="187"/>
      <c r="EM74" s="187"/>
      <c r="EN74" s="187"/>
      <c r="EO74" s="187"/>
      <c r="EP74" s="187"/>
      <c r="EQ74" s="187"/>
      <c r="ER74" s="187"/>
      <c r="ES74" s="187"/>
      <c r="ET74" s="187"/>
      <c r="EU74" s="187"/>
      <c r="EV74" s="187"/>
      <c r="EW74" s="187"/>
      <c r="EX74" s="187"/>
      <c r="EY74" s="187"/>
      <c r="EZ74" s="187"/>
      <c r="FA74" s="187"/>
      <c r="FB74" s="187"/>
      <c r="FC74" s="187"/>
      <c r="FD74" s="187"/>
      <c r="FE74" s="187"/>
      <c r="FF74" s="187"/>
      <c r="FG74" s="187"/>
      <c r="FH74" s="187"/>
      <c r="FI74" s="187"/>
      <c r="FJ74" s="187"/>
      <c r="FK74" s="187"/>
      <c r="FL74" s="187"/>
      <c r="FM74" s="187"/>
      <c r="FN74" s="187"/>
      <c r="FO74" s="187"/>
      <c r="FP74" s="187"/>
      <c r="FQ74" s="187"/>
      <c r="FR74" s="187"/>
      <c r="FS74" s="187"/>
      <c r="FT74" s="187"/>
      <c r="FU74" s="187"/>
      <c r="FV74" s="187"/>
      <c r="FW74" s="187"/>
      <c r="FX74" s="187"/>
      <c r="FY74" s="187"/>
      <c r="FZ74" s="187"/>
      <c r="GA74" s="187"/>
      <c r="GB74" s="187"/>
      <c r="GC74" s="187"/>
      <c r="GD74" s="187"/>
      <c r="GE74" s="187"/>
      <c r="GF74" s="187"/>
      <c r="GG74" s="187"/>
      <c r="GH74" s="187"/>
      <c r="GI74" s="187"/>
      <c r="GJ74" s="187"/>
      <c r="GK74" s="187"/>
      <c r="GL74" s="187"/>
      <c r="GM74" s="187"/>
      <c r="GN74" s="187"/>
      <c r="GO74" s="187"/>
      <c r="GP74" s="187"/>
      <c r="GQ74" s="187"/>
      <c r="GR74" s="187"/>
      <c r="GS74" s="187"/>
      <c r="GT74" s="187"/>
      <c r="GU74" s="187"/>
      <c r="GV74" s="187"/>
      <c r="GW74" s="187"/>
      <c r="GX74" s="187"/>
      <c r="GY74" s="187"/>
      <c r="GZ74" s="187"/>
      <c r="HA74" s="187"/>
      <c r="HB74" s="187"/>
      <c r="HC74" s="187"/>
      <c r="HD74" s="187"/>
      <c r="HE74" s="187"/>
      <c r="HF74" s="187"/>
      <c r="HG74" s="187"/>
      <c r="HH74" s="187"/>
      <c r="HI74" s="187"/>
      <c r="HJ74" s="187"/>
      <c r="HK74" s="187"/>
      <c r="HL74" s="187"/>
      <c r="HM74" s="187"/>
      <c r="HN74" s="187"/>
      <c r="HO74" s="187"/>
      <c r="HP74" s="187"/>
      <c r="HQ74" s="187"/>
      <c r="HR74" s="187"/>
      <c r="HS74" s="187"/>
      <c r="HT74" s="187"/>
      <c r="HU74" s="187"/>
      <c r="HV74" s="187"/>
      <c r="HW74" s="187"/>
      <c r="HX74" s="187"/>
      <c r="HY74" s="187"/>
      <c r="HZ74" s="187"/>
      <c r="IA74" s="187"/>
      <c r="IB74" s="187"/>
      <c r="IC74" s="187"/>
      <c r="ID74" s="187"/>
      <c r="IE74" s="187"/>
      <c r="IF74" s="187"/>
      <c r="IG74" s="187"/>
      <c r="IH74" s="187"/>
      <c r="II74" s="187"/>
      <c r="IJ74" s="187"/>
      <c r="IK74" s="187"/>
      <c r="IL74" s="187"/>
      <c r="IM74" s="187"/>
      <c r="IN74" s="187"/>
      <c r="IO74" s="187"/>
      <c r="IP74" s="187"/>
      <c r="IQ74" s="187"/>
      <c r="IR74" s="187"/>
      <c r="IS74" s="187"/>
      <c r="IT74" s="187"/>
      <c r="IU74" s="187"/>
      <c r="IV74" s="187"/>
    </row>
    <row r="75" spans="1:256" s="5" customFormat="1" ht="17.100000000000001" customHeight="1" x14ac:dyDescent="0.2">
      <c r="B75" s="14" t="s">
        <v>187</v>
      </c>
      <c r="E75" s="14"/>
      <c r="F75" s="14"/>
      <c r="G75" s="14"/>
      <c r="H75" s="185">
        <f>SUM(H66:H74)</f>
        <v>564863</v>
      </c>
      <c r="I75" s="100"/>
      <c r="J75" s="185">
        <f>SUM(J66:J74)</f>
        <v>-887448</v>
      </c>
      <c r="K75" s="100"/>
      <c r="L75" s="185">
        <f>SUM(L66:L74)</f>
        <v>694564</v>
      </c>
      <c r="M75" s="100"/>
      <c r="N75" s="185">
        <f>SUM(N66:N74)</f>
        <v>-908491</v>
      </c>
      <c r="Q75" s="32"/>
      <c r="S75" s="32"/>
      <c r="U75" s="32"/>
      <c r="W75" s="32"/>
    </row>
    <row r="76" spans="1:256" s="5" customFormat="1" ht="17.100000000000001" customHeight="1" x14ac:dyDescent="0.2">
      <c r="A76" s="90" t="s">
        <v>40</v>
      </c>
      <c r="B76" s="14"/>
      <c r="C76" s="14"/>
      <c r="D76" s="14"/>
      <c r="E76" s="14"/>
      <c r="F76" s="14"/>
      <c r="G76" s="14"/>
      <c r="H76" s="186"/>
      <c r="I76" s="100"/>
      <c r="J76" s="186"/>
      <c r="K76" s="100"/>
      <c r="L76" s="186"/>
      <c r="M76" s="100"/>
      <c r="N76" s="186"/>
    </row>
    <row r="77" spans="1:256" s="5" customFormat="1" ht="17.100000000000001" customHeight="1" x14ac:dyDescent="0.2">
      <c r="A77" s="14" t="s">
        <v>188</v>
      </c>
      <c r="B77" s="14"/>
      <c r="C77" s="14"/>
      <c r="D77" s="14"/>
      <c r="E77" s="14"/>
      <c r="F77" s="14"/>
      <c r="G77" s="14"/>
      <c r="H77" s="155">
        <v>0</v>
      </c>
      <c r="I77" s="155"/>
      <c r="J77" s="155">
        <v>2731500</v>
      </c>
      <c r="K77" s="155"/>
      <c r="L77" s="197">
        <v>0</v>
      </c>
      <c r="M77" s="155"/>
      <c r="N77" s="197">
        <v>2731500</v>
      </c>
    </row>
    <row r="78" spans="1:256" s="5" customFormat="1" ht="17.100000000000001" customHeight="1" x14ac:dyDescent="0.2">
      <c r="A78" s="14" t="s">
        <v>189</v>
      </c>
      <c r="B78" s="14"/>
      <c r="C78" s="14"/>
      <c r="D78" s="14"/>
      <c r="E78" s="14"/>
      <c r="F78" s="188"/>
      <c r="G78" s="188"/>
      <c r="H78" s="155">
        <v>-1955702</v>
      </c>
      <c r="I78" s="155"/>
      <c r="J78" s="155">
        <v>-1753368</v>
      </c>
      <c r="K78" s="155"/>
      <c r="L78" s="197">
        <v>-1955702</v>
      </c>
      <c r="M78" s="155"/>
      <c r="N78" s="197">
        <v>-1753368</v>
      </c>
    </row>
    <row r="79" spans="1:256" s="5" customFormat="1" ht="17.100000000000001" customHeight="1" x14ac:dyDescent="0.2">
      <c r="A79" s="14" t="s">
        <v>251</v>
      </c>
      <c r="B79" s="14"/>
      <c r="C79" s="14"/>
      <c r="D79" s="14"/>
      <c r="E79" s="14"/>
      <c r="F79" s="188"/>
      <c r="G79" s="188"/>
      <c r="H79" s="155">
        <v>0</v>
      </c>
      <c r="I79" s="155"/>
      <c r="J79" s="155">
        <v>-150000</v>
      </c>
      <c r="K79" s="155"/>
      <c r="L79" s="197">
        <v>0</v>
      </c>
      <c r="M79" s="155"/>
      <c r="N79" s="197">
        <v>-150000</v>
      </c>
    </row>
    <row r="80" spans="1:256" s="5" customFormat="1" ht="17.100000000000001" customHeight="1" x14ac:dyDescent="0.2">
      <c r="A80" s="14" t="s">
        <v>190</v>
      </c>
      <c r="B80" s="14"/>
      <c r="C80" s="14"/>
      <c r="D80" s="14"/>
      <c r="E80" s="14"/>
      <c r="F80" s="188"/>
      <c r="G80" s="188"/>
      <c r="H80" s="155">
        <v>0</v>
      </c>
      <c r="I80" s="155"/>
      <c r="J80" s="155">
        <v>-51874</v>
      </c>
      <c r="K80" s="155"/>
      <c r="L80" s="197">
        <v>0</v>
      </c>
      <c r="M80" s="155"/>
      <c r="N80" s="197">
        <v>-51874</v>
      </c>
    </row>
    <row r="81" spans="1:256" s="5" customFormat="1" ht="17.100000000000001" customHeight="1" x14ac:dyDescent="0.2">
      <c r="A81" s="14" t="s">
        <v>191</v>
      </c>
      <c r="B81" s="14"/>
      <c r="C81" s="14"/>
      <c r="D81" s="14"/>
      <c r="E81" s="14"/>
      <c r="F81" s="188"/>
      <c r="G81" s="188"/>
      <c r="H81" s="181">
        <v>0</v>
      </c>
      <c r="I81" s="155"/>
      <c r="J81" s="181">
        <v>0</v>
      </c>
      <c r="K81" s="155"/>
      <c r="L81" s="197">
        <v>47972</v>
      </c>
      <c r="M81" s="155"/>
      <c r="N81" s="197">
        <v>261716</v>
      </c>
    </row>
    <row r="82" spans="1:256" s="5" customFormat="1" ht="17.100000000000001" customHeight="1" x14ac:dyDescent="0.2">
      <c r="A82" s="14" t="s">
        <v>233</v>
      </c>
      <c r="B82" s="14"/>
      <c r="C82" s="14"/>
      <c r="D82" s="14"/>
      <c r="E82" s="14"/>
      <c r="F82" s="188"/>
      <c r="G82" s="188"/>
      <c r="H82" s="181">
        <v>0</v>
      </c>
      <c r="I82" s="155"/>
      <c r="J82" s="181">
        <v>0</v>
      </c>
      <c r="K82" s="155"/>
      <c r="L82" s="197">
        <v>-71820</v>
      </c>
      <c r="M82" s="155"/>
      <c r="N82" s="197">
        <v>-39500</v>
      </c>
    </row>
    <row r="83" spans="1:256" s="5" customFormat="1" ht="17.100000000000001" customHeight="1" x14ac:dyDescent="0.2">
      <c r="F83" s="14"/>
      <c r="G83" s="14"/>
      <c r="I83" s="100"/>
      <c r="J83" s="32"/>
      <c r="K83" s="100"/>
      <c r="L83" s="158"/>
      <c r="M83" s="100"/>
      <c r="N83" s="158"/>
      <c r="Q83" s="32"/>
      <c r="S83" s="32"/>
      <c r="U83" s="32"/>
      <c r="W83" s="32"/>
    </row>
    <row r="84" spans="1:256" s="5" customFormat="1" ht="17.100000000000001" customHeight="1" x14ac:dyDescent="0.2">
      <c r="F84" s="14"/>
      <c r="G84" s="14"/>
      <c r="I84" s="100"/>
      <c r="J84" s="186"/>
      <c r="K84" s="100"/>
      <c r="L84" s="186"/>
      <c r="M84" s="100"/>
      <c r="N84" s="189"/>
      <c r="Q84" s="32"/>
      <c r="S84" s="32"/>
      <c r="U84" s="32"/>
      <c r="W84" s="32"/>
    </row>
    <row r="85" spans="1:256" ht="23.1" customHeight="1" x14ac:dyDescent="0.2">
      <c r="N85" s="13" t="s">
        <v>54</v>
      </c>
    </row>
    <row r="86" spans="1:256" ht="23.1" customHeight="1" x14ac:dyDescent="0.2">
      <c r="N86" s="13" t="s">
        <v>55</v>
      </c>
    </row>
    <row r="87" spans="1:256" s="5" customFormat="1" ht="23.1" customHeight="1" x14ac:dyDescent="0.2">
      <c r="A87" s="212" t="s">
        <v>245</v>
      </c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2"/>
      <c r="N87" s="212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</row>
    <row r="88" spans="1:256" s="5" customFormat="1" ht="23.1" customHeight="1" x14ac:dyDescent="0.2">
      <c r="A88" s="214" t="s">
        <v>148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</row>
    <row r="89" spans="1:256" s="5" customFormat="1" ht="23.1" customHeight="1" x14ac:dyDescent="0.2">
      <c r="A89" s="216" t="s">
        <v>183</v>
      </c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</row>
    <row r="90" spans="1:256" s="5" customFormat="1" ht="23.1" customHeight="1" x14ac:dyDescent="0.2">
      <c r="A90" s="216" t="s">
        <v>243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</row>
    <row r="91" spans="1:256" s="5" customFormat="1" ht="7.5" customHeight="1" x14ac:dyDescent="0.2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</row>
    <row r="92" spans="1:256" s="5" customFormat="1" ht="17.100000000000001" customHeight="1" x14ac:dyDescent="0.2">
      <c r="A92" s="14"/>
      <c r="B92" s="14"/>
      <c r="C92" s="14"/>
      <c r="D92" s="14"/>
      <c r="E92" s="14"/>
      <c r="F92" s="14"/>
      <c r="G92" s="14"/>
      <c r="H92" s="217" t="s">
        <v>56</v>
      </c>
      <c r="I92" s="217"/>
      <c r="J92" s="217"/>
      <c r="K92" s="217"/>
      <c r="L92" s="217"/>
      <c r="M92" s="217"/>
      <c r="N92" s="217"/>
    </row>
    <row r="93" spans="1:256" s="5" customFormat="1" ht="17.100000000000001" customHeight="1" x14ac:dyDescent="0.2">
      <c r="A93" s="14"/>
      <c r="B93" s="14"/>
      <c r="C93" s="14"/>
      <c r="D93" s="14"/>
      <c r="E93" s="14"/>
      <c r="F93" s="14"/>
      <c r="G93" s="14"/>
      <c r="H93" s="222" t="s">
        <v>15</v>
      </c>
      <c r="I93" s="222"/>
      <c r="J93" s="222"/>
      <c r="K93" s="14"/>
      <c r="L93" s="223" t="s">
        <v>0</v>
      </c>
      <c r="M93" s="223"/>
      <c r="N93" s="223"/>
    </row>
    <row r="94" spans="1:256" s="5" customFormat="1" ht="17.100000000000001" customHeight="1" x14ac:dyDescent="0.2">
      <c r="A94" s="14"/>
      <c r="B94" s="14"/>
      <c r="C94" s="14"/>
      <c r="D94" s="14"/>
      <c r="E94" s="14"/>
      <c r="F94" s="14"/>
      <c r="G94" s="14"/>
      <c r="H94" s="208" t="s">
        <v>94</v>
      </c>
      <c r="I94" s="208"/>
      <c r="J94" s="208"/>
      <c r="K94" s="18"/>
      <c r="L94" s="208" t="s">
        <v>94</v>
      </c>
      <c r="M94" s="208"/>
      <c r="N94" s="208"/>
    </row>
    <row r="95" spans="1:256" s="5" customFormat="1" ht="17.100000000000001" customHeight="1" x14ac:dyDescent="0.2">
      <c r="A95" s="14"/>
      <c r="B95" s="14"/>
      <c r="C95" s="14"/>
      <c r="D95" s="14"/>
      <c r="E95" s="14"/>
      <c r="F95" s="14"/>
      <c r="G95" s="14"/>
      <c r="H95" s="99">
        <v>2024</v>
      </c>
      <c r="I95" s="19"/>
      <c r="J95" s="99">
        <v>2023</v>
      </c>
      <c r="K95" s="19"/>
      <c r="L95" s="99">
        <v>2024</v>
      </c>
      <c r="M95" s="19"/>
      <c r="N95" s="99">
        <v>2023</v>
      </c>
    </row>
    <row r="96" spans="1:256" s="5" customFormat="1" ht="17.100000000000001" customHeight="1" x14ac:dyDescent="0.2">
      <c r="A96" s="14" t="s">
        <v>192</v>
      </c>
      <c r="B96" s="14"/>
      <c r="C96" s="14"/>
      <c r="D96" s="14"/>
      <c r="E96" s="14"/>
      <c r="F96" s="188"/>
      <c r="G96" s="188"/>
      <c r="H96" s="155">
        <v>1974845</v>
      </c>
      <c r="I96" s="155"/>
      <c r="J96" s="155">
        <v>411893</v>
      </c>
      <c r="K96" s="155"/>
      <c r="L96" s="196">
        <v>1720839</v>
      </c>
      <c r="M96" s="155"/>
      <c r="N96" s="196">
        <v>0</v>
      </c>
      <c r="Q96" s="32"/>
      <c r="S96" s="32"/>
      <c r="U96" s="32"/>
      <c r="W96" s="32"/>
    </row>
    <row r="97" spans="1:23" s="5" customFormat="1" ht="17.100000000000001" customHeight="1" x14ac:dyDescent="0.2">
      <c r="A97" s="14" t="s">
        <v>193</v>
      </c>
      <c r="B97" s="14"/>
      <c r="C97" s="14"/>
      <c r="D97" s="14"/>
      <c r="E97" s="14"/>
      <c r="F97" s="188"/>
      <c r="G97" s="188"/>
      <c r="H97" s="155">
        <v>-277875</v>
      </c>
      <c r="I97" s="155"/>
      <c r="J97" s="155">
        <v>-349564</v>
      </c>
      <c r="K97" s="155"/>
      <c r="L97" s="196">
        <v>-52398</v>
      </c>
      <c r="M97" s="155"/>
      <c r="N97" s="196">
        <v>-120833</v>
      </c>
      <c r="Q97" s="32"/>
      <c r="S97" s="32"/>
      <c r="U97" s="32"/>
      <c r="W97" s="32"/>
    </row>
    <row r="98" spans="1:23" s="5" customFormat="1" ht="17.100000000000001" customHeight="1" x14ac:dyDescent="0.2">
      <c r="A98" s="14" t="s">
        <v>234</v>
      </c>
      <c r="B98" s="14"/>
      <c r="C98" s="14"/>
      <c r="D98" s="14"/>
      <c r="E98" s="14"/>
      <c r="F98" s="188"/>
      <c r="G98" s="188"/>
      <c r="H98" s="155">
        <v>-13416</v>
      </c>
      <c r="I98" s="155"/>
      <c r="J98" s="155">
        <v>0</v>
      </c>
      <c r="K98" s="155"/>
      <c r="L98" s="196">
        <v>-13416</v>
      </c>
      <c r="M98" s="155"/>
      <c r="N98" s="196">
        <v>0</v>
      </c>
      <c r="Q98" s="32"/>
      <c r="S98" s="32"/>
      <c r="U98" s="32"/>
      <c r="W98" s="32"/>
    </row>
    <row r="99" spans="1:23" s="5" customFormat="1" ht="17.100000000000001" customHeight="1" x14ac:dyDescent="0.2">
      <c r="A99" s="14" t="s">
        <v>259</v>
      </c>
      <c r="B99" s="14"/>
      <c r="C99" s="14"/>
      <c r="D99" s="14"/>
      <c r="E99" s="14"/>
      <c r="F99" s="14"/>
      <c r="G99" s="14"/>
      <c r="H99" s="155">
        <v>55000</v>
      </c>
      <c r="I99" s="19"/>
      <c r="J99" s="155">
        <v>0</v>
      </c>
      <c r="K99" s="155"/>
      <c r="L99" s="196">
        <v>46000</v>
      </c>
      <c r="M99" s="155"/>
      <c r="N99" s="196">
        <v>0</v>
      </c>
    </row>
    <row r="100" spans="1:23" s="5" customFormat="1" ht="17.100000000000001" customHeight="1" x14ac:dyDescent="0.2">
      <c r="A100" s="14"/>
      <c r="B100" s="14" t="s">
        <v>222</v>
      </c>
      <c r="C100" s="14"/>
      <c r="D100" s="14"/>
      <c r="E100" s="14"/>
      <c r="F100" s="188"/>
      <c r="G100" s="188"/>
      <c r="H100" s="155">
        <v>-77147</v>
      </c>
      <c r="I100" s="155"/>
      <c r="J100" s="155">
        <v>-17750</v>
      </c>
      <c r="K100" s="155"/>
      <c r="L100" s="196">
        <v>-77000</v>
      </c>
      <c r="M100" s="155"/>
      <c r="N100" s="196">
        <v>-17750</v>
      </c>
      <c r="Q100" s="32"/>
      <c r="S100" s="32"/>
      <c r="U100" s="32"/>
      <c r="W100" s="32"/>
    </row>
    <row r="101" spans="1:23" s="5" customFormat="1" ht="17.100000000000001" customHeight="1" x14ac:dyDescent="0.2">
      <c r="A101" s="14"/>
      <c r="B101" s="14" t="s">
        <v>252</v>
      </c>
      <c r="C101" s="14"/>
      <c r="D101" s="14"/>
      <c r="E101" s="14"/>
      <c r="F101" s="188"/>
      <c r="G101" s="188"/>
      <c r="H101" s="155">
        <v>0</v>
      </c>
      <c r="I101" s="155"/>
      <c r="J101" s="155">
        <v>420000</v>
      </c>
      <c r="K101" s="155"/>
      <c r="L101" s="196">
        <v>0</v>
      </c>
      <c r="M101" s="155"/>
      <c r="N101" s="196">
        <v>420000</v>
      </c>
      <c r="Q101" s="32"/>
      <c r="S101" s="32"/>
      <c r="U101" s="32"/>
      <c r="W101" s="32"/>
    </row>
    <row r="102" spans="1:23" s="5" customFormat="1" ht="17.100000000000001" customHeight="1" x14ac:dyDescent="0.2">
      <c r="A102" s="14" t="s">
        <v>194</v>
      </c>
      <c r="B102" s="14"/>
      <c r="C102" s="14"/>
      <c r="D102" s="14"/>
      <c r="E102" s="14"/>
      <c r="F102" s="188"/>
      <c r="G102" s="188"/>
      <c r="I102" s="100"/>
      <c r="Q102" s="32"/>
      <c r="S102" s="32"/>
      <c r="U102" s="32"/>
      <c r="W102" s="32"/>
    </row>
    <row r="103" spans="1:23" s="5" customFormat="1" ht="17.100000000000001" customHeight="1" x14ac:dyDescent="0.2">
      <c r="A103" s="14" t="s">
        <v>102</v>
      </c>
      <c r="B103" s="14"/>
      <c r="C103" s="14"/>
      <c r="D103" s="14"/>
      <c r="E103" s="14"/>
      <c r="F103" s="188"/>
      <c r="G103" s="188"/>
      <c r="H103" s="155">
        <v>-1563</v>
      </c>
      <c r="I103" s="155"/>
      <c r="J103" s="155">
        <v>-213794</v>
      </c>
      <c r="K103" s="155"/>
      <c r="L103" s="196">
        <v>-1563</v>
      </c>
      <c r="M103" s="155"/>
      <c r="N103" s="196">
        <v>-181588</v>
      </c>
      <c r="Q103" s="32"/>
      <c r="S103" s="32"/>
      <c r="U103" s="32"/>
      <c r="W103" s="32"/>
    </row>
    <row r="104" spans="1:23" s="5" customFormat="1" ht="17.100000000000001" customHeight="1" x14ac:dyDescent="0.2">
      <c r="A104" s="14" t="s">
        <v>195</v>
      </c>
      <c r="B104" s="14"/>
      <c r="C104" s="14"/>
      <c r="D104" s="14"/>
      <c r="E104" s="14"/>
      <c r="F104" s="188"/>
      <c r="G104" s="188"/>
      <c r="H104" s="155">
        <v>-3769</v>
      </c>
      <c r="I104" s="155"/>
      <c r="J104" s="155">
        <v>-4735</v>
      </c>
      <c r="K104" s="155"/>
      <c r="L104" s="196">
        <v>-1377</v>
      </c>
      <c r="M104" s="155"/>
      <c r="N104" s="196">
        <v>-2353</v>
      </c>
      <c r="Q104" s="32"/>
      <c r="S104" s="32"/>
      <c r="U104" s="32"/>
      <c r="W104" s="32"/>
    </row>
    <row r="105" spans="1:23" s="5" customFormat="1" ht="17.100000000000001" customHeight="1" x14ac:dyDescent="0.2">
      <c r="A105" s="5" t="s">
        <v>88</v>
      </c>
      <c r="F105" s="14"/>
      <c r="G105" s="14"/>
      <c r="H105" s="155">
        <v>-506619</v>
      </c>
      <c r="I105" s="155"/>
      <c r="J105" s="155">
        <v>-337002</v>
      </c>
      <c r="K105" s="155"/>
      <c r="L105" s="196">
        <v>-322618</v>
      </c>
      <c r="M105" s="155"/>
      <c r="N105" s="196">
        <v>-314436</v>
      </c>
      <c r="Q105" s="32"/>
      <c r="S105" s="32"/>
      <c r="U105" s="32"/>
      <c r="W105" s="32"/>
    </row>
    <row r="106" spans="1:23" s="5" customFormat="1" ht="17.100000000000001" customHeight="1" x14ac:dyDescent="0.2">
      <c r="A106" s="14" t="s">
        <v>196</v>
      </c>
      <c r="B106" s="14"/>
      <c r="C106" s="14"/>
      <c r="D106" s="14"/>
      <c r="E106" s="14"/>
      <c r="F106" s="188"/>
      <c r="G106" s="188"/>
      <c r="H106" s="155">
        <v>-6618</v>
      </c>
      <c r="I106" s="155"/>
      <c r="J106" s="155">
        <v>-6582</v>
      </c>
      <c r="K106" s="155"/>
      <c r="L106" s="196">
        <v>-6618</v>
      </c>
      <c r="M106" s="155"/>
      <c r="N106" s="196">
        <v>-6582</v>
      </c>
    </row>
    <row r="107" spans="1:23" s="5" customFormat="1" ht="17.100000000000001" customHeight="1" x14ac:dyDescent="0.2">
      <c r="A107" s="14" t="s">
        <v>197</v>
      </c>
      <c r="B107" s="14"/>
      <c r="C107" s="14"/>
      <c r="D107" s="14"/>
      <c r="E107" s="14"/>
      <c r="F107" s="14"/>
      <c r="G107" s="14"/>
      <c r="H107" s="185">
        <f>SUM(H77:H82,H96:H106)</f>
        <v>-812864</v>
      </c>
      <c r="I107" s="100"/>
      <c r="J107" s="185">
        <f>SUM(J77:J82,J96:J106)</f>
        <v>678724</v>
      </c>
      <c r="K107" s="100"/>
      <c r="L107" s="185">
        <f>SUM(L77:L82,L96:L106)</f>
        <v>-687701</v>
      </c>
      <c r="M107" s="100"/>
      <c r="N107" s="185">
        <f>SUM(N77:N82,N96:N106)</f>
        <v>774932</v>
      </c>
    </row>
    <row r="108" spans="1:23" s="5" customFormat="1" ht="17.100000000000001" customHeight="1" x14ac:dyDescent="0.2">
      <c r="A108" s="14" t="s">
        <v>52</v>
      </c>
      <c r="C108" s="14"/>
      <c r="D108" s="14"/>
      <c r="E108" s="14"/>
      <c r="F108" s="14"/>
      <c r="G108" s="14"/>
      <c r="H108" s="155">
        <f>+H64+H75+H107</f>
        <v>-72824</v>
      </c>
      <c r="I108" s="155"/>
      <c r="J108" s="155">
        <f>+J64+J75+J107</f>
        <v>-15183</v>
      </c>
      <c r="K108" s="155"/>
      <c r="L108" s="155">
        <f>+L64+L75+L107</f>
        <v>-40252</v>
      </c>
      <c r="M108" s="155"/>
      <c r="N108" s="155">
        <f>+N64+N75+N107</f>
        <v>-51768</v>
      </c>
      <c r="O108" s="31"/>
      <c r="P108" s="31"/>
      <c r="Q108" s="32"/>
      <c r="S108" s="32"/>
      <c r="U108" s="32"/>
      <c r="W108" s="32"/>
    </row>
    <row r="109" spans="1:23" s="5" customFormat="1" ht="17.100000000000001" customHeight="1" x14ac:dyDescent="0.2">
      <c r="A109" s="5" t="s">
        <v>198</v>
      </c>
      <c r="H109" s="190">
        <v>144927</v>
      </c>
      <c r="I109" s="155"/>
      <c r="J109" s="190">
        <v>135106</v>
      </c>
      <c r="K109" s="155"/>
      <c r="L109" s="190">
        <v>68431</v>
      </c>
      <c r="M109" s="155"/>
      <c r="N109" s="190">
        <v>72721</v>
      </c>
    </row>
    <row r="110" spans="1:23" s="5" customFormat="1" ht="17.100000000000001" customHeight="1" thickBot="1" x14ac:dyDescent="0.25">
      <c r="A110" s="14" t="s">
        <v>254</v>
      </c>
      <c r="C110" s="14"/>
      <c r="D110" s="14"/>
      <c r="E110" s="14"/>
      <c r="F110" s="18"/>
      <c r="G110" s="18"/>
      <c r="H110" s="102">
        <f>SUM(H108:H109)</f>
        <v>72103</v>
      </c>
      <c r="I110" s="100"/>
      <c r="J110" s="102">
        <f>SUM(J108:J109)</f>
        <v>119923</v>
      </c>
      <c r="K110" s="100"/>
      <c r="L110" s="102">
        <f>SUM(L108:L109)</f>
        <v>28179</v>
      </c>
      <c r="M110" s="100"/>
      <c r="N110" s="191">
        <f>SUM(N108:N109)</f>
        <v>20953</v>
      </c>
      <c r="O110" s="192"/>
      <c r="P110" s="192"/>
      <c r="Q110" s="32"/>
      <c r="S110" s="32"/>
      <c r="U110" s="32"/>
      <c r="W110" s="32"/>
    </row>
    <row r="111" spans="1:23" s="5" customFormat="1" ht="17.100000000000001" customHeight="1" thickTop="1" x14ac:dyDescent="0.2">
      <c r="H111" s="95"/>
      <c r="J111" s="202"/>
      <c r="K111" s="203"/>
      <c r="L111" s="202"/>
      <c r="M111" s="203"/>
      <c r="N111" s="202"/>
    </row>
    <row r="112" spans="1:23" s="5" customFormat="1" ht="17.100000000000001" customHeight="1" x14ac:dyDescent="0.2">
      <c r="A112" s="193" t="s">
        <v>89</v>
      </c>
      <c r="B112" s="14"/>
      <c r="C112" s="14"/>
      <c r="D112" s="14"/>
      <c r="E112" s="14"/>
      <c r="F112" s="14"/>
      <c r="G112" s="14"/>
    </row>
    <row r="113" spans="1:14" s="5" customFormat="1" ht="17.100000000000001" customHeight="1" x14ac:dyDescent="0.2">
      <c r="A113" s="5" t="s">
        <v>212</v>
      </c>
      <c r="H113" s="155">
        <v>8600</v>
      </c>
      <c r="I113" s="155"/>
      <c r="J113" s="155">
        <v>5300</v>
      </c>
      <c r="K113" s="155"/>
      <c r="L113" s="196">
        <v>1061</v>
      </c>
      <c r="M113" s="155"/>
      <c r="N113" s="196">
        <v>0</v>
      </c>
    </row>
    <row r="114" spans="1:14" s="5" customFormat="1" ht="17.100000000000001" customHeight="1" x14ac:dyDescent="0.2">
      <c r="A114" s="5" t="s">
        <v>253</v>
      </c>
      <c r="H114" s="155">
        <v>0</v>
      </c>
      <c r="I114" s="155"/>
      <c r="J114" s="155">
        <v>452</v>
      </c>
      <c r="K114" s="155"/>
      <c r="L114" s="196">
        <v>0</v>
      </c>
      <c r="M114" s="155"/>
      <c r="N114" s="196">
        <v>452</v>
      </c>
    </row>
    <row r="115" spans="1:14" s="5" customFormat="1" ht="17.100000000000001" customHeight="1" x14ac:dyDescent="0.2">
      <c r="A115" s="5" t="s">
        <v>263</v>
      </c>
      <c r="H115" s="155"/>
      <c r="I115" s="155"/>
      <c r="J115" s="155"/>
      <c r="K115" s="155"/>
      <c r="L115" s="196"/>
      <c r="M115" s="155"/>
      <c r="N115" s="196"/>
    </row>
    <row r="116" spans="1:14" s="5" customFormat="1" ht="17.100000000000001" customHeight="1" x14ac:dyDescent="0.2">
      <c r="A116" s="5" t="s">
        <v>264</v>
      </c>
      <c r="H116" s="155">
        <v>705</v>
      </c>
      <c r="I116" s="155"/>
      <c r="J116" s="155">
        <v>0</v>
      </c>
      <c r="K116" s="155"/>
      <c r="L116" s="196">
        <v>269</v>
      </c>
      <c r="M116" s="155"/>
      <c r="N116" s="196">
        <v>0</v>
      </c>
    </row>
    <row r="117" spans="1:14" s="5" customFormat="1" ht="17.100000000000001" customHeight="1" x14ac:dyDescent="0.2">
      <c r="A117" s="5" t="s">
        <v>225</v>
      </c>
      <c r="H117" s="155"/>
      <c r="I117" s="155"/>
      <c r="J117" s="155"/>
      <c r="K117" s="155"/>
      <c r="L117" s="198"/>
      <c r="M117" s="155"/>
      <c r="N117" s="198"/>
    </row>
    <row r="118" spans="1:14" s="5" customFormat="1" ht="17.100000000000001" customHeight="1" x14ac:dyDescent="0.2">
      <c r="B118" s="5" t="s">
        <v>211</v>
      </c>
      <c r="H118" s="155">
        <v>0</v>
      </c>
      <c r="I118" s="155"/>
      <c r="J118" s="155">
        <v>1417</v>
      </c>
      <c r="K118" s="155"/>
      <c r="L118" s="198">
        <v>0</v>
      </c>
      <c r="M118" s="155"/>
      <c r="N118" s="198">
        <v>259</v>
      </c>
    </row>
    <row r="119" spans="1:14" s="5" customFormat="1" ht="17.100000000000001" customHeight="1" x14ac:dyDescent="0.2">
      <c r="A119" s="5" t="s">
        <v>202</v>
      </c>
      <c r="H119" s="155"/>
      <c r="J119" s="155"/>
      <c r="K119" s="3"/>
      <c r="L119" s="196"/>
      <c r="M119" s="3"/>
      <c r="N119" s="196"/>
    </row>
    <row r="120" spans="1:14" s="5" customFormat="1" ht="17.100000000000001" customHeight="1" x14ac:dyDescent="0.2">
      <c r="B120" s="5" t="s">
        <v>219</v>
      </c>
      <c r="H120" s="155">
        <v>131610</v>
      </c>
      <c r="I120" s="155"/>
      <c r="J120" s="155">
        <v>113817</v>
      </c>
      <c r="K120" s="155"/>
      <c r="L120" s="196">
        <v>72610</v>
      </c>
      <c r="M120" s="155"/>
      <c r="N120" s="196">
        <v>78768</v>
      </c>
    </row>
    <row r="121" spans="1:14" s="5" customFormat="1" ht="17.100000000000001" customHeight="1" x14ac:dyDescent="0.2">
      <c r="A121" s="5" t="s">
        <v>110</v>
      </c>
      <c r="K121" s="3"/>
      <c r="M121" s="3"/>
    </row>
    <row r="122" spans="1:14" s="5" customFormat="1" ht="17.100000000000001" customHeight="1" x14ac:dyDescent="0.2">
      <c r="B122" s="5" t="s">
        <v>111</v>
      </c>
      <c r="H122" s="155">
        <v>4079</v>
      </c>
      <c r="I122" s="155"/>
      <c r="J122" s="155">
        <v>6418</v>
      </c>
      <c r="K122" s="155"/>
      <c r="L122" s="196">
        <v>0</v>
      </c>
      <c r="M122" s="155"/>
      <c r="N122" s="196">
        <v>0</v>
      </c>
    </row>
    <row r="123" spans="1:14" s="5" customFormat="1" ht="17.100000000000001" customHeight="1" x14ac:dyDescent="0.2">
      <c r="A123" s="5" t="s">
        <v>112</v>
      </c>
      <c r="K123" s="3"/>
      <c r="M123" s="3"/>
    </row>
    <row r="124" spans="1:14" s="5" customFormat="1" ht="17.100000000000001" customHeight="1" x14ac:dyDescent="0.2">
      <c r="B124" s="5" t="s">
        <v>209</v>
      </c>
      <c r="H124" s="155">
        <v>98637</v>
      </c>
      <c r="I124" s="155"/>
      <c r="J124" s="155">
        <v>69252</v>
      </c>
      <c r="K124" s="155"/>
      <c r="L124" s="196">
        <v>0</v>
      </c>
      <c r="M124" s="155"/>
      <c r="N124" s="196">
        <v>0</v>
      </c>
    </row>
    <row r="125" spans="1:14" s="5" customFormat="1" ht="18" customHeight="1" x14ac:dyDescent="0.2">
      <c r="H125" s="3"/>
      <c r="J125" s="3"/>
      <c r="K125" s="3"/>
      <c r="L125" s="155"/>
      <c r="M125" s="3"/>
      <c r="N125" s="194"/>
    </row>
    <row r="126" spans="1:14" s="5" customFormat="1" ht="18" customHeight="1" x14ac:dyDescent="0.2">
      <c r="H126" s="151"/>
      <c r="I126" s="152"/>
      <c r="J126" s="151"/>
      <c r="K126" s="152"/>
      <c r="L126" s="152"/>
      <c r="M126" s="152"/>
      <c r="N126" s="151"/>
    </row>
    <row r="127" spans="1:14" s="5" customFormat="1" ht="17.100000000000001" customHeight="1" x14ac:dyDescent="0.2">
      <c r="L127" s="59"/>
      <c r="M127" s="32"/>
      <c r="N127" s="59"/>
    </row>
    <row r="128" spans="1:14" s="5" customFormat="1" ht="17.100000000000001" customHeight="1" x14ac:dyDescent="0.2">
      <c r="L128" s="59"/>
      <c r="M128" s="32"/>
      <c r="N128" s="59"/>
    </row>
    <row r="129" ht="17.100000000000001" customHeight="1" x14ac:dyDescent="0.2"/>
    <row r="130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87:N87"/>
    <mergeCell ref="H10:J10"/>
    <mergeCell ref="L10:N10"/>
    <mergeCell ref="A45:N45"/>
    <mergeCell ref="A46:N46"/>
    <mergeCell ref="A47:N47"/>
    <mergeCell ref="A48:N48"/>
    <mergeCell ref="H50:N50"/>
    <mergeCell ref="H51:J51"/>
    <mergeCell ref="L51:N51"/>
    <mergeCell ref="H52:J52"/>
    <mergeCell ref="L52:N52"/>
    <mergeCell ref="H94:J94"/>
    <mergeCell ref="L94:N94"/>
    <mergeCell ref="A88:N88"/>
    <mergeCell ref="A89:N89"/>
    <mergeCell ref="A90:N90"/>
    <mergeCell ref="H92:N92"/>
    <mergeCell ref="H93:J93"/>
    <mergeCell ref="L93:N93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</vt:lpstr>
      <vt:lpstr>COMPREHENSIVE  INCOME 9 month</vt:lpstr>
      <vt:lpstr>COMPREHENSIVE  INCOME 6 M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M'!Print_Area</vt:lpstr>
      <vt:lpstr>'COMPREHENSIVE  INCOME 6 M'!Print_Area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wilaiwan.n</cp:lastModifiedBy>
  <cp:lastPrinted>2024-08-09T13:52:42Z</cp:lastPrinted>
  <dcterms:created xsi:type="dcterms:W3CDTF">2013-05-31T06:36:58Z</dcterms:created>
  <dcterms:modified xsi:type="dcterms:W3CDTF">2024-08-14T08:38:42Z</dcterms:modified>
</cp:coreProperties>
</file>