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2_67/"/>
    </mc:Choice>
  </mc:AlternateContent>
  <xr:revisionPtr revIDLastSave="0" documentId="8_{EA09D950-985C-4801-A1F9-3520A75DC470}" xr6:coauthVersionLast="47" xr6:coauthVersionMax="47" xr10:uidLastSave="{00000000-0000-0000-0000-000000000000}"/>
  <bookViews>
    <workbookView xWindow="-108" yWindow="-108" windowWidth="23256" windowHeight="12456" tabRatio="742" xr2:uid="{C95123F0-BE50-4538-A60F-7C4887D783A6}"/>
  </bookViews>
  <sheets>
    <sheet name="BS3-5" sheetId="1" r:id="rId1"/>
    <sheet name="PL-6-9" sheetId="2" r:id="rId2"/>
    <sheet name="SH-10-11" sheetId="3" r:id="rId3"/>
    <sheet name="SH-12" sheetId="4" r:id="rId4"/>
    <sheet name="CF-13-14" sheetId="5" r:id="rId5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'BS3-5'!$A$1:$J$83</definedName>
    <definedName name="_xlnm.Print_Area" localSheetId="4">'CF-13-14'!$A$1:$J$82</definedName>
    <definedName name="_xlnm.Print_Area" localSheetId="1">'PL-6-9'!$A$1:$J$118</definedName>
    <definedName name="_xlnm.Print_Area" localSheetId="2">'SH-10-11'!$A$1:$P$47</definedName>
    <definedName name="_xlnm.Print_Area" localSheetId="3">'SH-12'!$A$1:$L$25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H45" i="1"/>
  <c r="H10" i="1"/>
  <c r="J14" i="2" l="1"/>
  <c r="F14" i="2"/>
  <c r="H73" i="2"/>
  <c r="H14" i="2" l="1"/>
  <c r="H21" i="2" l="1"/>
  <c r="H23" i="2" l="1"/>
  <c r="H25" i="2" s="1"/>
  <c r="H80" i="2"/>
  <c r="H82" i="2" s="1"/>
  <c r="D21" i="2"/>
  <c r="D14" i="2" l="1"/>
  <c r="D80" i="2"/>
  <c r="H29" i="2"/>
  <c r="H58" i="1" l="1"/>
  <c r="D58" i="1"/>
  <c r="H52" i="1"/>
  <c r="D52" i="1"/>
  <c r="H30" i="1"/>
  <c r="D30" i="1"/>
  <c r="H17" i="1"/>
  <c r="D17" i="1"/>
  <c r="H88" i="2"/>
  <c r="D88" i="2"/>
  <c r="D73" i="2"/>
  <c r="D29" i="2"/>
  <c r="I14" i="2"/>
  <c r="D44" i="3"/>
  <c r="F44" i="3"/>
  <c r="H44" i="3"/>
  <c r="N44" i="3"/>
  <c r="H32" i="1" l="1"/>
  <c r="D59" i="1"/>
  <c r="H31" i="2"/>
  <c r="H33" i="2" s="1"/>
  <c r="H35" i="2" s="1"/>
  <c r="H38" i="2" s="1"/>
  <c r="H49" i="2" s="1"/>
  <c r="D32" i="1"/>
  <c r="D23" i="2"/>
  <c r="D25" i="2" s="1"/>
  <c r="D31" i="2" s="1"/>
  <c r="D33" i="2" s="1"/>
  <c r="D35" i="2" s="1"/>
  <c r="D38" i="2" s="1"/>
  <c r="D49" i="2" s="1"/>
  <c r="D82" i="2"/>
  <c r="D84" i="2" s="1"/>
  <c r="D90" i="2" s="1"/>
  <c r="H84" i="2"/>
  <c r="H90" i="2" s="1"/>
  <c r="H92" i="2" s="1"/>
  <c r="H94" i="2" s="1"/>
  <c r="H59" i="1"/>
  <c r="J80" i="2"/>
  <c r="F80" i="2"/>
  <c r="J73" i="2"/>
  <c r="F73" i="2"/>
  <c r="H97" i="2" l="1"/>
  <c r="H28" i="5"/>
  <c r="D51" i="2"/>
  <c r="D54" i="2" s="1"/>
  <c r="D56" i="2" s="1"/>
  <c r="H51" i="2"/>
  <c r="H54" i="2" s="1"/>
  <c r="D92" i="2"/>
  <c r="D94" i="2" s="1"/>
  <c r="H108" i="2"/>
  <c r="H56" i="2" l="1"/>
  <c r="D97" i="2"/>
  <c r="D28" i="5"/>
  <c r="H110" i="2"/>
  <c r="H113" i="2" s="1"/>
  <c r="D108" i="2"/>
  <c r="L43" i="3"/>
  <c r="L44" i="3" s="1"/>
  <c r="P15" i="3"/>
  <c r="H115" i="2" l="1"/>
  <c r="J44" i="3"/>
  <c r="P43" i="3"/>
  <c r="P44" i="3" s="1"/>
  <c r="D110" i="2"/>
  <c r="D113" i="2" s="1"/>
  <c r="J18" i="4"/>
  <c r="F78" i="1"/>
  <c r="L18" i="4"/>
  <c r="D115" i="2" l="1"/>
  <c r="L35" i="3"/>
  <c r="L10" i="3" l="1"/>
  <c r="P10" i="3" s="1"/>
  <c r="F17" i="1" l="1"/>
  <c r="F30" i="1" l="1"/>
  <c r="P35" i="3" l="1"/>
  <c r="D22" i="3"/>
  <c r="F22" i="3"/>
  <c r="H22" i="3"/>
  <c r="N22" i="3"/>
  <c r="J30" i="1" l="1"/>
  <c r="J17" i="1"/>
  <c r="J75" i="5" l="1"/>
  <c r="J60" i="5"/>
  <c r="F75" i="5"/>
  <c r="F60" i="5"/>
  <c r="H21" i="4"/>
  <c r="H23" i="4" s="1"/>
  <c r="F21" i="4"/>
  <c r="F23" i="4" s="1"/>
  <c r="D21" i="4"/>
  <c r="D23" i="4" s="1"/>
  <c r="H46" i="3"/>
  <c r="F46" i="3"/>
  <c r="D46" i="3"/>
  <c r="N40" i="3"/>
  <c r="N46" i="3" s="1"/>
  <c r="L40" i="3"/>
  <c r="J40" i="3"/>
  <c r="H40" i="3"/>
  <c r="F40" i="3"/>
  <c r="D40" i="3"/>
  <c r="P40" i="3" l="1"/>
  <c r="J88" i="2" l="1"/>
  <c r="F88" i="2"/>
  <c r="J29" i="2"/>
  <c r="J21" i="2"/>
  <c r="F29" i="2"/>
  <c r="F21" i="2"/>
  <c r="J78" i="1"/>
  <c r="F80" i="1"/>
  <c r="J23" i="2" l="1"/>
  <c r="J25" i="2" s="1"/>
  <c r="F23" i="2"/>
  <c r="F25" i="2" s="1"/>
  <c r="J82" i="2"/>
  <c r="F82" i="2"/>
  <c r="H13" i="4"/>
  <c r="H15" i="4" s="1"/>
  <c r="F13" i="4"/>
  <c r="F15" i="4" s="1"/>
  <c r="D13" i="4"/>
  <c r="D15" i="4" s="1"/>
  <c r="L10" i="4"/>
  <c r="H24" i="3"/>
  <c r="F24" i="3"/>
  <c r="D24" i="3"/>
  <c r="N16" i="3"/>
  <c r="N18" i="3" s="1"/>
  <c r="N24" i="3" s="1"/>
  <c r="L16" i="3"/>
  <c r="L18" i="3" s="1"/>
  <c r="J16" i="3"/>
  <c r="J18" i="3" s="1"/>
  <c r="H16" i="3"/>
  <c r="H18" i="3" s="1"/>
  <c r="F16" i="3"/>
  <c r="F18" i="3" s="1"/>
  <c r="D16" i="3"/>
  <c r="D18" i="3" s="1"/>
  <c r="J80" i="1"/>
  <c r="J58" i="1"/>
  <c r="F58" i="1"/>
  <c r="J52" i="1"/>
  <c r="F52" i="1"/>
  <c r="P16" i="3" l="1"/>
  <c r="P18" i="3" s="1"/>
  <c r="F84" i="2"/>
  <c r="J84" i="2"/>
  <c r="F59" i="1"/>
  <c r="F82" i="1" s="1"/>
  <c r="J59" i="1"/>
  <c r="J82" i="1" s="1"/>
  <c r="J32" i="1"/>
  <c r="F32" i="1"/>
  <c r="J90" i="2" l="1"/>
  <c r="F90" i="2"/>
  <c r="F31" i="2"/>
  <c r="J31" i="2"/>
  <c r="F33" i="2"/>
  <c r="J92" i="2" l="1"/>
  <c r="F92" i="2"/>
  <c r="J33" i="2"/>
  <c r="F35" i="2"/>
  <c r="J94" i="2" l="1"/>
  <c r="J28" i="5" s="1"/>
  <c r="F94" i="2"/>
  <c r="J35" i="2"/>
  <c r="F38" i="2"/>
  <c r="J97" i="2" l="1"/>
  <c r="F28" i="5"/>
  <c r="F97" i="2"/>
  <c r="J38" i="2"/>
  <c r="F49" i="2"/>
  <c r="J41" i="5" l="1"/>
  <c r="F41" i="5"/>
  <c r="J108" i="2"/>
  <c r="F108" i="2"/>
  <c r="J49" i="2"/>
  <c r="F51" i="2"/>
  <c r="H75" i="5"/>
  <c r="J43" i="5" l="1"/>
  <c r="F43" i="5"/>
  <c r="J110" i="2"/>
  <c r="L12" i="4"/>
  <c r="J13" i="4"/>
  <c r="F110" i="2"/>
  <c r="L21" i="3"/>
  <c r="J22" i="3"/>
  <c r="J24" i="3" s="1"/>
  <c r="J51" i="2"/>
  <c r="F54" i="2"/>
  <c r="F56" i="2" s="1"/>
  <c r="D75" i="5"/>
  <c r="J77" i="5" l="1"/>
  <c r="F77" i="5"/>
  <c r="J15" i="4"/>
  <c r="L13" i="4"/>
  <c r="L15" i="4" s="1"/>
  <c r="J113" i="2"/>
  <c r="J115" i="2" s="1"/>
  <c r="P21" i="3"/>
  <c r="P22" i="3" s="1"/>
  <c r="P24" i="3" s="1"/>
  <c r="L22" i="3"/>
  <c r="L24" i="3" s="1"/>
  <c r="F113" i="2"/>
  <c r="F115" i="2" s="1"/>
  <c r="J54" i="2"/>
  <c r="J56" i="2" s="1"/>
  <c r="D60" i="5"/>
  <c r="H60" i="5"/>
  <c r="J79" i="5" l="1"/>
  <c r="F79" i="5"/>
  <c r="J21" i="4"/>
  <c r="H41" i="5"/>
  <c r="H43" i="5" s="1"/>
  <c r="H77" i="5" s="1"/>
  <c r="H79" i="5" s="1"/>
  <c r="L20" i="4"/>
  <c r="L21" i="4" s="1"/>
  <c r="L23" i="4" l="1"/>
  <c r="J23" i="4"/>
  <c r="H78" i="1" s="1"/>
  <c r="H80" i="1" s="1"/>
  <c r="H82" i="1" s="1"/>
  <c r="M23" i="4" l="1"/>
  <c r="D41" i="5"/>
  <c r="D43" i="5" s="1"/>
  <c r="D77" i="5" s="1"/>
  <c r="J46" i="3"/>
  <c r="D78" i="1" s="1"/>
  <c r="D80" i="1" s="1"/>
  <c r="D82" i="1" s="1"/>
  <c r="D79" i="5" l="1"/>
  <c r="L46" i="3"/>
  <c r="P46" i="3"/>
  <c r="Q46" i="3" s="1"/>
</calcChain>
</file>

<file path=xl/sharedStrings.xml><?xml version="1.0" encoding="utf-8"?>
<sst xmlns="http://schemas.openxmlformats.org/spreadsheetml/2006/main" count="370" uniqueCount="187">
  <si>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</si>
  <si>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</si>
  <si>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</si>
  <si>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</si>
  <si>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</si>
  <si>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</si>
  <si>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</si>
  <si>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</si>
  <si>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</si>
  <si>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</si>
  <si>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ลูกหนี้สัญญาเช่าเงินทุนที่ถึงกำหนดชำระภายในหนึ่งปี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</si>
  <si>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</si>
  <si>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</si>
  <si>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</si>
  <si>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</si>
  <si>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</si>
  <si>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</si>
  <si>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</si>
  <si>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</si>
  <si>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</si>
  <si>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</si>
  <si>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</si>
  <si>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</si>
  <si>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</si>
  <si>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</si>
  <si>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</si>
  <si>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</si>
  <si>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</si>
  <si>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</si>
  <si>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</si>
  <si>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</si>
  <si>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</si>
  <si>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</si>
  <si>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</si>
  <si>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</si>
  <si>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</si>
  <si>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</si>
  <si>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</si>
  <si>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</si>
  <si>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</si>
  <si>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</si>
  <si>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</si>
  <si>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</si>
  <si>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</si>
  <si>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</si>
  <si>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รายได้จากการขุดบิตคอยน์</t>
  </si>
  <si>
    <t>ส่วนเกินมูลค่าหุ้นสามัญ</t>
  </si>
  <si>
    <t>กำไร (ขาดทุน) สะสม</t>
  </si>
  <si>
    <t>จัดสรรแล้ว</t>
  </si>
  <si>
    <t>ต้นทุนการขุดบิตคอยน์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</si>
  <si>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</si>
  <si>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</si>
  <si>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</si>
  <si>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</si>
  <si>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</si>
  <si>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</si>
  <si>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</si>
  <si>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</si>
  <si>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</si>
  <si>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</si>
  <si>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</si>
  <si>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</si>
  <si>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</si>
  <si>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</si>
  <si>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</si>
  <si>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</si>
  <si>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</si>
  <si>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</si>
  <si>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</si>
  <si>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</si>
  <si>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</si>
  <si>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</si>
  <si>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</si>
  <si>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</si>
  <si>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</si>
  <si>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</si>
  <si>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</si>
  <si>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</si>
  <si>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</si>
  <si>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</si>
  <si>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</si>
  <si>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</si>
  <si>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</si>
  <si>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</si>
  <si>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ส่วนเกิน</t>
  </si>
  <si>
    <t>ทุนสำรองตาม</t>
  </si>
  <si>
    <t>ส่วนได้เสียที่ไม่มี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</si>
  <si>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</si>
  <si>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</si>
  <si>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</si>
  <si>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</si>
  <si>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</si>
  <si>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</si>
  <si>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</si>
  <si>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</si>
  <si>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</si>
  <si>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</si>
  <si>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</si>
  <si>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</si>
  <si>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 xml:space="preserve">     ขาดทุน</t>
  </si>
  <si>
    <t>ส่วนเกินมูลค่าหุ้น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</si>
  <si>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</si>
  <si>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</si>
  <si>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</si>
  <si>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</si>
  <si>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</si>
  <si>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ตัดจำหน่ายที่ดิน อาคารและอุปกรณ์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</si>
  <si>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</si>
  <si>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</si>
  <si>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</si>
  <si>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ตัดจำหน่ายภาษีหัก ณ ที่จ่าย จ่ายล่วงหน้า</t>
  </si>
  <si>
    <t>กำไรจากการจำหน่ายเงินลงทุนชั่วคราว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</si>
  <si>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</si>
  <si>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</si>
  <si>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</si>
  <si>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</si>
  <si>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</si>
  <si>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</si>
  <si>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</si>
  <si>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</si>
  <si>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</si>
  <si>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</si>
  <si>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</si>
  <si>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</si>
  <si>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</si>
  <si>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ที่เกี่ยวข้องกัน</t>
  </si>
  <si>
    <t>เงินสดจ่ายเพื่อชำระเงินกู้ยืมระยะสั้นจากกิจการ</t>
  </si>
  <si>
    <t>เงินสดจ่ายชำระหนี้สินตามสัญญาเช่า</t>
  </si>
  <si>
    <t>เงินปันผลจ่ายให้ผู้ถือหุ้นของบริษัทย่อย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</si>
  <si>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</si>
  <si>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</si>
  <si>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</si>
  <si>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</si>
  <si>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 xml:space="preserve">    ทุนที่ออกและชำระแล้ว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</si>
  <si>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</si>
  <si>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</si>
  <si>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</si>
  <si>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</si>
  <si>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กำไร (ขาดทุน) จากกิจกรรมดำเนินงาน</t>
  </si>
  <si>
    <t>เงินสดจ่ายเพื่อให้กู้ยืมเงินแก่กิจการที่เกี่ยวข้องกัน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</si>
  <si>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</si>
  <si>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</si>
  <si>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3, 5</t>
  </si>
  <si>
    <t>3, 8</t>
  </si>
  <si>
    <t>เงินสดจ่ายเพื่อซื้อสินทรัพย์สกุลเงินดิจิทัล</t>
  </si>
  <si>
    <t>กลับรายการผลขาดทุนจากการด้อยค่าสินทรัพย์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</si>
  <si>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</si>
  <si>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</si>
  <si>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</si>
  <si>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เงินมัดจำจ่ายล่วงหน้าค่าซื้ออุปกรณ์</t>
  </si>
  <si>
    <t>กลับรายการผลขาดทุนจากการด้อยค่าลูกหนี้การค้า</t>
  </si>
  <si>
    <t>เงินสดรับจากการเรียกชำระหุ้นสามัญในบริษัทย่อย</t>
  </si>
  <si>
    <t>บริษัท ยูนิค ไมนิ่ง เซอร์วิสเซส จำกัด (มหาชน) และบริษัทย่อย</t>
  </si>
  <si>
    <t>ลูกหนี้หมุนเวียนอื่น</t>
  </si>
  <si>
    <t>ขาดทุนเบ็ดเสร็จรวมสำหรับงวด</t>
  </si>
  <si>
    <t>ทุนที่ออกและ</t>
  </si>
  <si>
    <t>การได้มาซึ่งส่วนได้เสียที่ไม่มีอำนาจควบคุม</t>
  </si>
  <si>
    <t>รวมขาดทุนเบ็ดเสร็จสำหรับงวด</t>
  </si>
  <si>
    <t>กำไรขาดทุนเบ็ดเสร็จสำหรับงวด</t>
  </si>
  <si>
    <t>รวมรายการกับผู้ถือหุ้นที่บันทึกโดยตรงเข้าส่วนของผู้ถือหุ้น</t>
  </si>
  <si>
    <t>ยังไม่ได้จัดสรร (ขาดทุนสะสม)</t>
  </si>
  <si>
    <t xml:space="preserve">   ทุนสำรองตามกฎหมาย</t>
  </si>
  <si>
    <t>3, 9</t>
  </si>
  <si>
    <t xml:space="preserve">   โดยอำนาจควบคุมไม่เปลี่ยนแปลง</t>
  </si>
  <si>
    <t>กระแสเงินสดสุทธิ (ใช้ไปใน) ได้มาจากกิจกรรมจัดหาเงิน</t>
  </si>
  <si>
    <t>กระแสเงินสดสุทธิใช้ไปในการดำเนินงาน</t>
  </si>
  <si>
    <t>เจ้าหนี้หมุนเวียนอื่น</t>
  </si>
  <si>
    <t>กระแสเงินสดสุทธิใช้ไปในกิจกรรมดำเนินงาน</t>
  </si>
  <si>
    <t>ดอกเบี้ยค้างจ่ายกิจการที่เกี่ยวข้องกัน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</si>
  <si>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</si>
  <si>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</si>
  <si>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</si>
  <si>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</si>
  <si>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</si>
  <si>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</si>
  <si>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</si>
  <si>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ภาษีเงินได้รับคืน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</si>
  <si>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</si>
  <si>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</si>
  <si>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</si>
  <si>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รายได้ (ค่าใช้จ่าย) ภาษีเงินได้</t>
  </si>
  <si>
    <t>กำไร (ขาดทุน) ต่อหุ้นขั้นพื้นฐาน</t>
  </si>
  <si>
    <t>ค่าใช้จ่ายภาษีเงินได้</t>
  </si>
  <si>
    <t>การแบ่งปันขาดทุนเบ็ดเสร็จรวม</t>
  </si>
  <si>
    <t>เงินสดและรายการเทียบเท่าเงินสด (ลดลง) เพิ่มขึ้นสุทธิ</t>
  </si>
  <si>
    <t>(กลับรายการ) ขาดทุนจากการปรับมูลค่าสินค้า</t>
  </si>
  <si>
    <t>ขาดทุนจากการปรับมูลค่าลูกหนี้สัญญาเช่าเงินทุน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</si>
</sst>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#,##0.000\ ;\(#,##0.000\)"/>
    <numFmt numFmtId="170" formatCode="#,##0.00\ ;\(#,##0.00\)"/>
    <numFmt numFmtId="171" formatCode="#,##0.000000;\(#,##0.000000\)"/>
    <numFmt numFmtId="172" formatCode="#,##0;\(#,##0\);\-"/>
    <numFmt numFmtId="173" formatCode="_(* #,##0.0000_);_(* \(#,##0.0000\);_(* &quot;-&quot;????_);_(@_)"/>
    <numFmt numFmtId="174" formatCode="_(* #,##0.000_);_(* \(#,##0.000\);_(* &quot;-&quot;??_);_(@_)"/>
    <numFmt numFmtId="175" formatCode="[$-409]mmmm\ d\,\ yyyy;@"/>
    <numFmt numFmtId="176" formatCode="_([$€-2]* #,##0.00_);_([$€-2]* \(#,##0.00\);_([$€-2]* &quot;-&quot;??_)"/>
    <numFmt numFmtId="177" formatCode="_-[$€]* #,##0.00_-;\-[$€]* #,##0.00_-;_-[$€]* &quot;-&quot;??_-;_-@_-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4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7" fillId="0" borderId="0"/>
    <xf numFmtId="9" fontId="1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9" fillId="0" borderId="0"/>
    <xf numFmtId="164" fontId="1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18" fillId="0" borderId="0"/>
    <xf numFmtId="0" fontId="20" fillId="0" borderId="0"/>
    <xf numFmtId="176" fontId="21" fillId="0" borderId="0"/>
    <xf numFmtId="0" fontId="1" fillId="0" borderId="0"/>
    <xf numFmtId="175" fontId="18" fillId="0" borderId="0"/>
    <xf numFmtId="164" fontId="18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7" fillId="0" borderId="0" applyFont="0" applyFill="0" applyBorder="0" applyAlignment="0" applyProtection="0"/>
    <xf numFmtId="0" fontId="11" fillId="0" borderId="0"/>
    <xf numFmtId="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9" fillId="0" borderId="0"/>
    <xf numFmtId="164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77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18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2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166" fontId="0" fillId="0" borderId="0" xfId="0" applyNumberFormat="1"/>
    <xf numFmtId="166" fontId="0" fillId="0" borderId="0" xfId="1" applyNumberFormat="1" applyFont="1" applyFill="1"/>
    <xf numFmtId="166" fontId="8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164" fontId="0" fillId="0" borderId="0" xfId="1" applyFont="1" applyFill="1"/>
    <xf numFmtId="0" fontId="12" fillId="0" borderId="0" xfId="0" applyFont="1" applyAlignment="1">
      <alignment horizontal="left"/>
    </xf>
    <xf numFmtId="166" fontId="8" fillId="0" borderId="2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3" applyFont="1" applyAlignment="1">
      <alignment horizontal="left"/>
    </xf>
    <xf numFmtId="0" fontId="0" fillId="0" borderId="0" xfId="0" applyAlignment="1">
      <alignment horizontal="left" indent="1"/>
    </xf>
    <xf numFmtId="166" fontId="0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4" fontId="0" fillId="0" borderId="3" xfId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4" fillId="0" borderId="0" xfId="4" applyFont="1" applyAlignment="1">
      <alignment horizontal="left"/>
    </xf>
    <xf numFmtId="0" fontId="9" fillId="0" borderId="0" xfId="0" applyFont="1"/>
    <xf numFmtId="168" fontId="0" fillId="0" borderId="0" xfId="5" applyNumberFormat="1" applyFont="1"/>
    <xf numFmtId="166" fontId="0" fillId="0" borderId="0" xfId="1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vertical="center"/>
    </xf>
    <xf numFmtId="168" fontId="0" fillId="0" borderId="0" xfId="5" applyNumberFormat="1" applyFont="1" applyAlignment="1">
      <alignment vertical="center"/>
    </xf>
    <xf numFmtId="165" fontId="13" fillId="0" borderId="0" xfId="6" applyNumberFormat="1" applyFont="1" applyFill="1" applyBorder="1" applyAlignment="1"/>
    <xf numFmtId="164" fontId="13" fillId="0" borderId="0" xfId="6" applyFont="1" applyFill="1" applyBorder="1" applyAlignment="1"/>
    <xf numFmtId="164" fontId="8" fillId="0" borderId="0" xfId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wrapText="1"/>
    </xf>
    <xf numFmtId="169" fontId="8" fillId="0" borderId="0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166" fontId="8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8" fontId="8" fillId="0" borderId="0" xfId="2" applyNumberFormat="1" applyFont="1"/>
    <xf numFmtId="171" fontId="9" fillId="0" borderId="0" xfId="2" applyNumberFormat="1" applyFont="1" applyAlignment="1">
      <alignment horizontal="left" indent="1"/>
    </xf>
    <xf numFmtId="168" fontId="0" fillId="0" borderId="0" xfId="2" applyNumberFormat="1" applyFont="1" applyAlignment="1">
      <alignment horizontal="left" indent="1"/>
    </xf>
    <xf numFmtId="166" fontId="3" fillId="0" borderId="0" xfId="1" applyNumberFormat="1" applyFont="1" applyFill="1" applyBorder="1"/>
    <xf numFmtId="168" fontId="9" fillId="0" borderId="0" xfId="2" applyNumberFormat="1" applyFont="1" applyAlignment="1">
      <alignment horizontal="left" indent="1"/>
    </xf>
    <xf numFmtId="166" fontId="8" fillId="0" borderId="1" xfId="1" applyNumberFormat="1" applyFont="1" applyFill="1" applyBorder="1"/>
    <xf numFmtId="166" fontId="0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8" fontId="0" fillId="0" borderId="0" xfId="2" applyNumberFormat="1" applyFont="1"/>
    <xf numFmtId="166" fontId="8" fillId="0" borderId="1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0" fontId="8" fillId="0" borderId="0" xfId="2" applyFont="1" applyAlignment="1">
      <alignment horizontal="left"/>
    </xf>
    <xf numFmtId="166" fontId="8" fillId="0" borderId="2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4" fillId="0" borderId="0" xfId="7" applyFont="1"/>
    <xf numFmtId="0" fontId="14" fillId="0" borderId="0" xfId="7" applyFont="1"/>
    <xf numFmtId="0" fontId="14" fillId="0" borderId="0" xfId="7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/>
    </xf>
    <xf numFmtId="167" fontId="4" fillId="0" borderId="0" xfId="7" applyNumberFormat="1" applyFont="1" applyAlignment="1">
      <alignment horizontal="center"/>
    </xf>
    <xf numFmtId="0" fontId="5" fillId="0" borderId="0" xfId="0" applyFont="1"/>
    <xf numFmtId="166" fontId="14" fillId="0" borderId="0" xfId="1" applyNumberFormat="1" applyFont="1" applyFill="1" applyAlignment="1">
      <alignment horizontal="right"/>
    </xf>
    <xf numFmtId="0" fontId="10" fillId="0" borderId="0" xfId="0" applyFont="1"/>
    <xf numFmtId="166" fontId="14" fillId="0" borderId="0" xfId="1" applyNumberFormat="1" applyFont="1" applyFill="1" applyBorder="1" applyAlignment="1">
      <alignment horizontal="center"/>
    </xf>
    <xf numFmtId="164" fontId="14" fillId="0" borderId="0" xfId="1" applyFont="1" applyFill="1"/>
    <xf numFmtId="166" fontId="14" fillId="0" borderId="0" xfId="1" applyNumberFormat="1" applyFont="1" applyFill="1" applyAlignment="1">
      <alignment horizontal="center"/>
    </xf>
    <xf numFmtId="167" fontId="14" fillId="0" borderId="0" xfId="2" applyNumberFormat="1" applyFont="1"/>
    <xf numFmtId="166" fontId="14" fillId="0" borderId="4" xfId="1" applyNumberFormat="1" applyFont="1" applyFill="1" applyBorder="1" applyAlignment="1">
      <alignment horizontal="right"/>
    </xf>
    <xf numFmtId="166" fontId="14" fillId="0" borderId="0" xfId="0" applyNumberFormat="1" applyFont="1"/>
    <xf numFmtId="164" fontId="14" fillId="0" borderId="0" xfId="0" applyNumberFormat="1" applyFont="1"/>
    <xf numFmtId="166" fontId="14" fillId="0" borderId="0" xfId="1" applyNumberFormat="1" applyFont="1" applyFill="1"/>
    <xf numFmtId="166" fontId="14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14" fillId="0" borderId="0" xfId="0" applyNumberFormat="1" applyFont="1"/>
    <xf numFmtId="166" fontId="14" fillId="0" borderId="0" xfId="1" quotePrefix="1" applyNumberFormat="1" applyFont="1" applyFill="1" applyAlignment="1">
      <alignment horizontal="center"/>
    </xf>
    <xf numFmtId="164" fontId="14" fillId="0" borderId="0" xfId="1" applyFont="1" applyFill="1" applyAlignment="1">
      <alignment horizontal="right"/>
    </xf>
    <xf numFmtId="166" fontId="14" fillId="0" borderId="0" xfId="1" applyNumberFormat="1" applyFont="1" applyFill="1" applyAlignment="1"/>
    <xf numFmtId="172" fontId="14" fillId="0" borderId="0" xfId="0" applyNumberFormat="1" applyFont="1"/>
    <xf numFmtId="164" fontId="4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left" indent="2"/>
    </xf>
    <xf numFmtId="0" fontId="4" fillId="0" borderId="0" xfId="3" applyFont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7" fontId="14" fillId="0" borderId="0" xfId="7" applyNumberFormat="1" applyFont="1" applyAlignment="1">
      <alignment horizontal="center"/>
    </xf>
    <xf numFmtId="164" fontId="0" fillId="0" borderId="0" xfId="1" applyFont="1" applyFill="1" applyAlignment="1">
      <alignment horizontal="right"/>
    </xf>
    <xf numFmtId="43" fontId="0" fillId="0" borderId="0" xfId="0" applyNumberFormat="1"/>
    <xf numFmtId="166" fontId="8" fillId="0" borderId="0" xfId="11" applyNumberFormat="1" applyFont="1" applyFill="1" applyBorder="1"/>
    <xf numFmtId="166" fontId="3" fillId="0" borderId="0" xfId="11" applyNumberFormat="1" applyFont="1" applyFill="1" applyBorder="1" applyAlignment="1">
      <alignment horizontal="right"/>
    </xf>
    <xf numFmtId="43" fontId="14" fillId="0" borderId="0" xfId="11" applyFont="1" applyFill="1"/>
    <xf numFmtId="0" fontId="16" fillId="0" borderId="0" xfId="0" applyFont="1"/>
    <xf numFmtId="43" fontId="14" fillId="0" borderId="0" xfId="11" applyFont="1"/>
    <xf numFmtId="43" fontId="0" fillId="0" borderId="0" xfId="11" applyFont="1" applyFill="1"/>
    <xf numFmtId="43" fontId="14" fillId="0" borderId="0" xfId="0" applyNumberFormat="1" applyFont="1"/>
    <xf numFmtId="166" fontId="14" fillId="0" borderId="0" xfId="11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16" fontId="0" fillId="0" borderId="0" xfId="2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8" fillId="0" borderId="0" xfId="0" applyNumberFormat="1" applyFont="1" applyAlignment="1">
      <alignment horizontal="right"/>
    </xf>
    <xf numFmtId="165" fontId="0" fillId="0" borderId="2" xfId="0" applyNumberFormat="1" applyBorder="1"/>
    <xf numFmtId="167" fontId="0" fillId="0" borderId="0" xfId="0" applyNumberFormat="1" applyAlignment="1">
      <alignment horizontal="right"/>
    </xf>
    <xf numFmtId="165" fontId="0" fillId="0" borderId="3" xfId="0" applyNumberFormat="1" applyBorder="1"/>
    <xf numFmtId="164" fontId="0" fillId="0" borderId="0" xfId="0" applyNumberFormat="1"/>
    <xf numFmtId="165" fontId="4" fillId="0" borderId="0" xfId="0" applyNumberFormat="1" applyFont="1"/>
    <xf numFmtId="165" fontId="8" fillId="0" borderId="1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3" fontId="8" fillId="0" borderId="0" xfId="0" applyNumberFormat="1" applyFont="1" applyAlignment="1">
      <alignment wrapText="1"/>
    </xf>
    <xf numFmtId="165" fontId="8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wrapText="1"/>
    </xf>
    <xf numFmtId="169" fontId="8" fillId="0" borderId="2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Continuous"/>
    </xf>
    <xf numFmtId="165" fontId="14" fillId="0" borderId="0" xfId="0" applyNumberFormat="1" applyFont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wrapText="1"/>
    </xf>
    <xf numFmtId="166" fontId="4" fillId="0" borderId="0" xfId="1" applyNumberFormat="1" applyFont="1" applyFill="1" applyAlignment="1">
      <alignment horizontal="right"/>
    </xf>
    <xf numFmtId="166" fontId="3" fillId="0" borderId="0" xfId="11" applyNumberFormat="1" applyFont="1" applyFill="1" applyBorder="1"/>
    <xf numFmtId="166" fontId="8" fillId="0" borderId="3" xfId="1" applyNumberFormat="1" applyFont="1" applyFill="1" applyBorder="1"/>
    <xf numFmtId="0" fontId="14" fillId="2" borderId="0" xfId="0" applyFont="1" applyFill="1"/>
    <xf numFmtId="166" fontId="14" fillId="2" borderId="0" xfId="1" applyNumberFormat="1" applyFont="1" applyFill="1" applyAlignment="1">
      <alignment horizontal="right"/>
    </xf>
    <xf numFmtId="43" fontId="14" fillId="2" borderId="0" xfId="11" applyFont="1" applyFill="1"/>
    <xf numFmtId="43" fontId="14" fillId="2" borderId="5" xfId="0" applyNumberFormat="1" applyFont="1" applyFill="1" applyBorder="1"/>
    <xf numFmtId="164" fontId="14" fillId="2" borderId="0" xfId="1" applyFont="1" applyFill="1"/>
    <xf numFmtId="173" fontId="8" fillId="0" borderId="0" xfId="1" applyNumberFormat="1" applyFont="1" applyFill="1" applyBorder="1" applyAlignment="1">
      <alignment horizontal="right" wrapText="1"/>
    </xf>
    <xf numFmtId="164" fontId="8" fillId="0" borderId="0" xfId="1" applyFont="1" applyFill="1" applyAlignment="1">
      <alignment horizontal="right"/>
    </xf>
    <xf numFmtId="164" fontId="0" fillId="0" borderId="3" xfId="1" applyFont="1" applyFill="1" applyBorder="1" applyAlignment="1">
      <alignment horizontal="right"/>
    </xf>
    <xf numFmtId="174" fontId="8" fillId="0" borderId="2" xfId="1" applyNumberFormat="1" applyFont="1" applyBorder="1" applyAlignment="1">
      <alignment horizontal="right"/>
    </xf>
    <xf numFmtId="165" fontId="14" fillId="0" borderId="0" xfId="0" applyNumberFormat="1" applyFont="1" applyAlignment="1">
      <alignment horizontal="center"/>
    </xf>
    <xf numFmtId="174" fontId="8" fillId="0" borderId="2" xfId="1" applyNumberFormat="1" applyFont="1" applyFill="1" applyBorder="1" applyAlignment="1">
      <alignment horizontal="right"/>
    </xf>
    <xf numFmtId="166" fontId="0" fillId="0" borderId="0" xfId="5" applyNumberFormat="1" applyFont="1" applyAlignment="1">
      <alignment horizontal="right"/>
    </xf>
    <xf numFmtId="166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165" fontId="8" fillId="0" borderId="5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wrapText="1"/>
    </xf>
    <xf numFmtId="165" fontId="0" fillId="0" borderId="0" xfId="5" applyNumberFormat="1" applyFont="1"/>
    <xf numFmtId="165" fontId="8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Border="1"/>
    <xf numFmtId="165" fontId="0" fillId="0" borderId="0" xfId="1" applyNumberFormat="1" applyFont="1" applyFill="1"/>
    <xf numFmtId="166" fontId="8" fillId="0" borderId="6" xfId="1" applyNumberFormat="1" applyFont="1" applyFill="1" applyBorder="1" applyAlignment="1">
      <alignment wrapText="1"/>
    </xf>
    <xf numFmtId="166" fontId="8" fillId="0" borderId="3" xfId="1" applyNumberFormat="1" applyFont="1" applyFill="1" applyBorder="1" applyAlignment="1">
      <alignment wrapText="1"/>
    </xf>
    <xf numFmtId="167" fontId="0" fillId="0" borderId="0" xfId="5" applyNumberFormat="1" applyFont="1"/>
    <xf numFmtId="165" fontId="0" fillId="0" borderId="0" xfId="5" applyNumberFormat="1" applyFont="1" applyAlignment="1">
      <alignment horizontal="right"/>
    </xf>
    <xf numFmtId="165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/>
    <xf numFmtId="165" fontId="8" fillId="0" borderId="0" xfId="0" applyNumberFormat="1" applyFont="1" applyAlignment="1">
      <alignment horizontal="centerContinuous"/>
    </xf>
    <xf numFmtId="0" fontId="8" fillId="0" borderId="0" xfId="4" applyFont="1" applyAlignment="1">
      <alignment horizontal="center"/>
    </xf>
    <xf numFmtId="166" fontId="8" fillId="0" borderId="3" xfId="1" applyNumberFormat="1" applyFont="1" applyFill="1" applyBorder="1" applyAlignment="1"/>
    <xf numFmtId="166" fontId="8" fillId="0" borderId="1" xfId="1" quotePrefix="1" applyNumberFormat="1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7" fontId="4" fillId="0" borderId="0" xfId="7" applyNumberFormat="1" applyFont="1" applyAlignment="1">
      <alignment horizontal="center"/>
    </xf>
    <xf numFmtId="167" fontId="14" fillId="0" borderId="0" xfId="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2"/>
  <sheetViews>
    <sheetView tabSelected="1" view="pageBreakPreview" topLeftCell="A3" zoomScale="80" zoomScaleNormal="85" zoomScaleSheetLayoutView="80" workbookViewId="0">
      <selection activeCell="D82" sqref="D82"/>
    </sheetView>
  </sheetViews>
  <sheetFormatPr defaultRowHeight="21.6"/>
  <cols>
    <col min="1" max="1" width="45.25" style="5" customWidth="1"/>
    <col min="2" max="2" width="8.75" style="6" customWidth="1"/>
    <col min="3" max="3" width="1.75" customWidth="1"/>
    <col min="4" max="4" width="16.375" customWidth="1"/>
    <col min="5" max="5" width="1.75" customWidth="1"/>
    <col min="6" max="6" width="16.375" customWidth="1"/>
    <col min="7" max="7" width="1.75" customWidth="1"/>
    <col min="8" max="8" width="16.375" customWidth="1"/>
    <col min="9" max="9" width="1.5" customWidth="1"/>
    <col min="10" max="10" width="16.375" customWidth="1"/>
    <col min="11" max="11" width="11.75"/>
    <col min="12" max="12" width="15.25" bestFit="1" customWidth="1"/>
    <col min="13" max="13" width="14" bestFit="1" customWidth="1"/>
    <col min="14" max="14" width="14.875" customWidth="1"/>
    <col min="16" max="16" width="15.875" customWidth="1"/>
    <col min="17" max="17" width="15.125" hidden="1" customWidth="1"/>
    <col min="18" max="18" width="14.625" hidden="1" customWidth="1"/>
    <col min="19" max="19" width="16.75" hidden="1" customWidth="1"/>
    <col min="20" max="20" width="14.625" hidden="1" customWidth="1"/>
    <col min="21" max="21" width="0" hidden="1" customWidth="1"/>
    <col min="253" max="253" width="41.125" customWidth="1"/>
    <col min="254" max="254" width="8.125" customWidth="1"/>
    <col min="255" max="255" width="1.75" customWidth="1"/>
    <col min="256" max="256" width="14.75" bestFit="1" customWidth="1"/>
    <col min="257" max="257" width="1.625" customWidth="1"/>
    <col min="258" max="258" width="14.625" customWidth="1"/>
    <col min="259" max="259" width="1.625" customWidth="1"/>
    <col min="260" max="260" width="14.75" bestFit="1" customWidth="1"/>
    <col min="261" max="261" width="1.625" customWidth="1"/>
    <col min="262" max="262" width="14.625" customWidth="1"/>
    <col min="263" max="263" width="13.875" customWidth="1"/>
    <col min="264" max="264" width="16" customWidth="1"/>
    <col min="265" max="265" width="15.875" bestFit="1" customWidth="1"/>
    <col min="266" max="266" width="17.125" customWidth="1"/>
    <col min="267" max="267" width="23.625" customWidth="1"/>
    <col min="268" max="268" width="14.375" customWidth="1"/>
    <col min="269" max="269" width="15.125" bestFit="1" customWidth="1"/>
    <col min="270" max="270" width="15.875" customWidth="1"/>
    <col min="271" max="271" width="16.75" bestFit="1" customWidth="1"/>
    <col min="272" max="272" width="5.125" bestFit="1" customWidth="1"/>
    <col min="273" max="273" width="15.125" bestFit="1" customWidth="1"/>
    <col min="274" max="274" width="5.125" bestFit="1" customWidth="1"/>
    <col min="275" max="275" width="16.75" bestFit="1" customWidth="1"/>
    <col min="509" max="509" width="41.125" customWidth="1"/>
    <col min="510" max="510" width="8.125" customWidth="1"/>
    <col min="511" max="511" width="1.75" customWidth="1"/>
    <col min="512" max="512" width="14.75" bestFit="1" customWidth="1"/>
    <col min="513" max="513" width="1.625" customWidth="1"/>
    <col min="514" max="514" width="14.625" customWidth="1"/>
    <col min="515" max="515" width="1.625" customWidth="1"/>
    <col min="516" max="516" width="14.75" bestFit="1" customWidth="1"/>
    <col min="517" max="517" width="1.625" customWidth="1"/>
    <col min="518" max="518" width="14.625" customWidth="1"/>
    <col min="519" max="519" width="13.875" customWidth="1"/>
    <col min="520" max="520" width="16" customWidth="1"/>
    <col min="521" max="521" width="15.875" bestFit="1" customWidth="1"/>
    <col min="522" max="522" width="17.125" customWidth="1"/>
    <col min="523" max="523" width="23.625" customWidth="1"/>
    <col min="524" max="524" width="14.375" customWidth="1"/>
    <col min="525" max="525" width="15.125" bestFit="1" customWidth="1"/>
    <col min="526" max="526" width="15.875" customWidth="1"/>
    <col min="527" max="527" width="16.75" bestFit="1" customWidth="1"/>
    <col min="528" max="528" width="5.125" bestFit="1" customWidth="1"/>
    <col min="529" max="529" width="15.125" bestFit="1" customWidth="1"/>
    <col min="530" max="530" width="5.125" bestFit="1" customWidth="1"/>
    <col min="531" max="531" width="16.75" bestFit="1" customWidth="1"/>
    <col min="765" max="765" width="41.125" customWidth="1"/>
    <col min="766" max="766" width="8.125" customWidth="1"/>
    <col min="767" max="767" width="1.75" customWidth="1"/>
    <col min="768" max="768" width="14.75" bestFit="1" customWidth="1"/>
    <col min="769" max="769" width="1.625" customWidth="1"/>
    <col min="770" max="770" width="14.625" customWidth="1"/>
    <col min="771" max="771" width="1.625" customWidth="1"/>
    <col min="772" max="772" width="14.75" bestFit="1" customWidth="1"/>
    <col min="773" max="773" width="1.625" customWidth="1"/>
    <col min="774" max="774" width="14.625" customWidth="1"/>
    <col min="775" max="775" width="13.875" customWidth="1"/>
    <col min="776" max="776" width="16" customWidth="1"/>
    <col min="777" max="777" width="15.875" bestFit="1" customWidth="1"/>
    <col min="778" max="778" width="17.125" customWidth="1"/>
    <col min="779" max="779" width="23.625" customWidth="1"/>
    <col min="780" max="780" width="14.375" customWidth="1"/>
    <col min="781" max="781" width="15.125" bestFit="1" customWidth="1"/>
    <col min="782" max="782" width="15.875" customWidth="1"/>
    <col min="783" max="783" width="16.75" bestFit="1" customWidth="1"/>
    <col min="784" max="784" width="5.125" bestFit="1" customWidth="1"/>
    <col min="785" max="785" width="15.125" bestFit="1" customWidth="1"/>
    <col min="786" max="786" width="5.125" bestFit="1" customWidth="1"/>
    <col min="787" max="787" width="16.75" bestFit="1" customWidth="1"/>
    <col min="1021" max="1021" width="41.125" customWidth="1"/>
    <col min="1022" max="1022" width="8.125" customWidth="1"/>
    <col min="1023" max="1023" width="1.75" customWidth="1"/>
    <col min="1024" max="1024" width="14.75" bestFit="1" customWidth="1"/>
    <col min="1025" max="1025" width="1.625" customWidth="1"/>
    <col min="1026" max="1026" width="14.625" customWidth="1"/>
    <col min="1027" max="1027" width="1.625" customWidth="1"/>
    <col min="1028" max="1028" width="14.75" bestFit="1" customWidth="1"/>
    <col min="1029" max="1029" width="1.625" customWidth="1"/>
    <col min="1030" max="1030" width="14.625" customWidth="1"/>
    <col min="1031" max="1031" width="13.875" customWidth="1"/>
    <col min="1032" max="1032" width="16" customWidth="1"/>
    <col min="1033" max="1033" width="15.875" bestFit="1" customWidth="1"/>
    <col min="1034" max="1034" width="17.125" customWidth="1"/>
    <col min="1035" max="1035" width="23.625" customWidth="1"/>
    <col min="1036" max="1036" width="14.375" customWidth="1"/>
    <col min="1037" max="1037" width="15.125" bestFit="1" customWidth="1"/>
    <col min="1038" max="1038" width="15.875" customWidth="1"/>
    <col min="1039" max="1039" width="16.75" bestFit="1" customWidth="1"/>
    <col min="1040" max="1040" width="5.125" bestFit="1" customWidth="1"/>
    <col min="1041" max="1041" width="15.125" bestFit="1" customWidth="1"/>
    <col min="1042" max="1042" width="5.125" bestFit="1" customWidth="1"/>
    <col min="1043" max="1043" width="16.75" bestFit="1" customWidth="1"/>
    <col min="1277" max="1277" width="41.125" customWidth="1"/>
    <col min="1278" max="1278" width="8.125" customWidth="1"/>
    <col min="1279" max="1279" width="1.75" customWidth="1"/>
    <col min="1280" max="1280" width="14.75" bestFit="1" customWidth="1"/>
    <col min="1281" max="1281" width="1.625" customWidth="1"/>
    <col min="1282" max="1282" width="14.625" customWidth="1"/>
    <col min="1283" max="1283" width="1.625" customWidth="1"/>
    <col min="1284" max="1284" width="14.75" bestFit="1" customWidth="1"/>
    <col min="1285" max="1285" width="1.625" customWidth="1"/>
    <col min="1286" max="1286" width="14.625" customWidth="1"/>
    <col min="1287" max="1287" width="13.875" customWidth="1"/>
    <col min="1288" max="1288" width="16" customWidth="1"/>
    <col min="1289" max="1289" width="15.875" bestFit="1" customWidth="1"/>
    <col min="1290" max="1290" width="17.125" customWidth="1"/>
    <col min="1291" max="1291" width="23.625" customWidth="1"/>
    <col min="1292" max="1292" width="14.375" customWidth="1"/>
    <col min="1293" max="1293" width="15.125" bestFit="1" customWidth="1"/>
    <col min="1294" max="1294" width="15.875" customWidth="1"/>
    <col min="1295" max="1295" width="16.75" bestFit="1" customWidth="1"/>
    <col min="1296" max="1296" width="5.125" bestFit="1" customWidth="1"/>
    <col min="1297" max="1297" width="15.125" bestFit="1" customWidth="1"/>
    <col min="1298" max="1298" width="5.125" bestFit="1" customWidth="1"/>
    <col min="1299" max="1299" width="16.75" bestFit="1" customWidth="1"/>
    <col min="1533" max="1533" width="41.125" customWidth="1"/>
    <col min="1534" max="1534" width="8.125" customWidth="1"/>
    <col min="1535" max="1535" width="1.75" customWidth="1"/>
    <col min="1536" max="1536" width="14.75" bestFit="1" customWidth="1"/>
    <col min="1537" max="1537" width="1.625" customWidth="1"/>
    <col min="1538" max="1538" width="14.625" customWidth="1"/>
    <col min="1539" max="1539" width="1.625" customWidth="1"/>
    <col min="1540" max="1540" width="14.75" bestFit="1" customWidth="1"/>
    <col min="1541" max="1541" width="1.625" customWidth="1"/>
    <col min="1542" max="1542" width="14.625" customWidth="1"/>
    <col min="1543" max="1543" width="13.875" customWidth="1"/>
    <col min="1544" max="1544" width="16" customWidth="1"/>
    <col min="1545" max="1545" width="15.875" bestFit="1" customWidth="1"/>
    <col min="1546" max="1546" width="17.125" customWidth="1"/>
    <col min="1547" max="1547" width="23.625" customWidth="1"/>
    <col min="1548" max="1548" width="14.375" customWidth="1"/>
    <col min="1549" max="1549" width="15.125" bestFit="1" customWidth="1"/>
    <col min="1550" max="1550" width="15.875" customWidth="1"/>
    <col min="1551" max="1551" width="16.75" bestFit="1" customWidth="1"/>
    <col min="1552" max="1552" width="5.125" bestFit="1" customWidth="1"/>
    <col min="1553" max="1553" width="15.125" bestFit="1" customWidth="1"/>
    <col min="1554" max="1554" width="5.125" bestFit="1" customWidth="1"/>
    <col min="1555" max="1555" width="16.75" bestFit="1" customWidth="1"/>
    <col min="1789" max="1789" width="41.125" customWidth="1"/>
    <col min="1790" max="1790" width="8.125" customWidth="1"/>
    <col min="1791" max="1791" width="1.75" customWidth="1"/>
    <col min="1792" max="1792" width="14.75" bestFit="1" customWidth="1"/>
    <col min="1793" max="1793" width="1.625" customWidth="1"/>
    <col min="1794" max="1794" width="14.625" customWidth="1"/>
    <col min="1795" max="1795" width="1.625" customWidth="1"/>
    <col min="1796" max="1796" width="14.75" bestFit="1" customWidth="1"/>
    <col min="1797" max="1797" width="1.625" customWidth="1"/>
    <col min="1798" max="1798" width="14.625" customWidth="1"/>
    <col min="1799" max="1799" width="13.875" customWidth="1"/>
    <col min="1800" max="1800" width="16" customWidth="1"/>
    <col min="1801" max="1801" width="15.875" bestFit="1" customWidth="1"/>
    <col min="1802" max="1802" width="17.125" customWidth="1"/>
    <col min="1803" max="1803" width="23.625" customWidth="1"/>
    <col min="1804" max="1804" width="14.375" customWidth="1"/>
    <col min="1805" max="1805" width="15.125" bestFit="1" customWidth="1"/>
    <col min="1806" max="1806" width="15.875" customWidth="1"/>
    <col min="1807" max="1807" width="16.75" bestFit="1" customWidth="1"/>
    <col min="1808" max="1808" width="5.125" bestFit="1" customWidth="1"/>
    <col min="1809" max="1809" width="15.125" bestFit="1" customWidth="1"/>
    <col min="1810" max="1810" width="5.125" bestFit="1" customWidth="1"/>
    <col min="1811" max="1811" width="16.75" bestFit="1" customWidth="1"/>
    <col min="2045" max="2045" width="41.125" customWidth="1"/>
    <col min="2046" max="2046" width="8.125" customWidth="1"/>
    <col min="2047" max="2047" width="1.75" customWidth="1"/>
    <col min="2048" max="2048" width="14.75" bestFit="1" customWidth="1"/>
    <col min="2049" max="2049" width="1.625" customWidth="1"/>
    <col min="2050" max="2050" width="14.625" customWidth="1"/>
    <col min="2051" max="2051" width="1.625" customWidth="1"/>
    <col min="2052" max="2052" width="14.75" bestFit="1" customWidth="1"/>
    <col min="2053" max="2053" width="1.625" customWidth="1"/>
    <col min="2054" max="2054" width="14.625" customWidth="1"/>
    <col min="2055" max="2055" width="13.875" customWidth="1"/>
    <col min="2056" max="2056" width="16" customWidth="1"/>
    <col min="2057" max="2057" width="15.875" bestFit="1" customWidth="1"/>
    <col min="2058" max="2058" width="17.125" customWidth="1"/>
    <col min="2059" max="2059" width="23.625" customWidth="1"/>
    <col min="2060" max="2060" width="14.375" customWidth="1"/>
    <col min="2061" max="2061" width="15.125" bestFit="1" customWidth="1"/>
    <col min="2062" max="2062" width="15.875" customWidth="1"/>
    <col min="2063" max="2063" width="16.75" bestFit="1" customWidth="1"/>
    <col min="2064" max="2064" width="5.125" bestFit="1" customWidth="1"/>
    <col min="2065" max="2065" width="15.125" bestFit="1" customWidth="1"/>
    <col min="2066" max="2066" width="5.125" bestFit="1" customWidth="1"/>
    <col min="2067" max="2067" width="16.75" bestFit="1" customWidth="1"/>
    <col min="2301" max="2301" width="41.125" customWidth="1"/>
    <col min="2302" max="2302" width="8.125" customWidth="1"/>
    <col min="2303" max="2303" width="1.75" customWidth="1"/>
    <col min="2304" max="2304" width="14.75" bestFit="1" customWidth="1"/>
    <col min="2305" max="2305" width="1.625" customWidth="1"/>
    <col min="2306" max="2306" width="14.625" customWidth="1"/>
    <col min="2307" max="2307" width="1.625" customWidth="1"/>
    <col min="2308" max="2308" width="14.75" bestFit="1" customWidth="1"/>
    <col min="2309" max="2309" width="1.625" customWidth="1"/>
    <col min="2310" max="2310" width="14.625" customWidth="1"/>
    <col min="2311" max="2311" width="13.875" customWidth="1"/>
    <col min="2312" max="2312" width="16" customWidth="1"/>
    <col min="2313" max="2313" width="15.875" bestFit="1" customWidth="1"/>
    <col min="2314" max="2314" width="17.125" customWidth="1"/>
    <col min="2315" max="2315" width="23.625" customWidth="1"/>
    <col min="2316" max="2316" width="14.375" customWidth="1"/>
    <col min="2317" max="2317" width="15.125" bestFit="1" customWidth="1"/>
    <col min="2318" max="2318" width="15.875" customWidth="1"/>
    <col min="2319" max="2319" width="16.75" bestFit="1" customWidth="1"/>
    <col min="2320" max="2320" width="5.125" bestFit="1" customWidth="1"/>
    <col min="2321" max="2321" width="15.125" bestFit="1" customWidth="1"/>
    <col min="2322" max="2322" width="5.125" bestFit="1" customWidth="1"/>
    <col min="2323" max="2323" width="16.75" bestFit="1" customWidth="1"/>
    <col min="2557" max="2557" width="41.125" customWidth="1"/>
    <col min="2558" max="2558" width="8.125" customWidth="1"/>
    <col min="2559" max="2559" width="1.75" customWidth="1"/>
    <col min="2560" max="2560" width="14.75" bestFit="1" customWidth="1"/>
    <col min="2561" max="2561" width="1.625" customWidth="1"/>
    <col min="2562" max="2562" width="14.625" customWidth="1"/>
    <col min="2563" max="2563" width="1.625" customWidth="1"/>
    <col min="2564" max="2564" width="14.75" bestFit="1" customWidth="1"/>
    <col min="2565" max="2565" width="1.625" customWidth="1"/>
    <col min="2566" max="2566" width="14.625" customWidth="1"/>
    <col min="2567" max="2567" width="13.875" customWidth="1"/>
    <col min="2568" max="2568" width="16" customWidth="1"/>
    <col min="2569" max="2569" width="15.875" bestFit="1" customWidth="1"/>
    <col min="2570" max="2570" width="17.125" customWidth="1"/>
    <col min="2571" max="2571" width="23.625" customWidth="1"/>
    <col min="2572" max="2572" width="14.375" customWidth="1"/>
    <col min="2573" max="2573" width="15.125" bestFit="1" customWidth="1"/>
    <col min="2574" max="2574" width="15.875" customWidth="1"/>
    <col min="2575" max="2575" width="16.75" bestFit="1" customWidth="1"/>
    <col min="2576" max="2576" width="5.125" bestFit="1" customWidth="1"/>
    <col min="2577" max="2577" width="15.125" bestFit="1" customWidth="1"/>
    <col min="2578" max="2578" width="5.125" bestFit="1" customWidth="1"/>
    <col min="2579" max="2579" width="16.75" bestFit="1" customWidth="1"/>
    <col min="2813" max="2813" width="41.125" customWidth="1"/>
    <col min="2814" max="2814" width="8.125" customWidth="1"/>
    <col min="2815" max="2815" width="1.75" customWidth="1"/>
    <col min="2816" max="2816" width="14.75" bestFit="1" customWidth="1"/>
    <col min="2817" max="2817" width="1.625" customWidth="1"/>
    <col min="2818" max="2818" width="14.625" customWidth="1"/>
    <col min="2819" max="2819" width="1.625" customWidth="1"/>
    <col min="2820" max="2820" width="14.75" bestFit="1" customWidth="1"/>
    <col min="2821" max="2821" width="1.625" customWidth="1"/>
    <col min="2822" max="2822" width="14.625" customWidth="1"/>
    <col min="2823" max="2823" width="13.875" customWidth="1"/>
    <col min="2824" max="2824" width="16" customWidth="1"/>
    <col min="2825" max="2825" width="15.875" bestFit="1" customWidth="1"/>
    <col min="2826" max="2826" width="17.125" customWidth="1"/>
    <col min="2827" max="2827" width="23.625" customWidth="1"/>
    <col min="2828" max="2828" width="14.375" customWidth="1"/>
    <col min="2829" max="2829" width="15.125" bestFit="1" customWidth="1"/>
    <col min="2830" max="2830" width="15.875" customWidth="1"/>
    <col min="2831" max="2831" width="16.75" bestFit="1" customWidth="1"/>
    <col min="2832" max="2832" width="5.125" bestFit="1" customWidth="1"/>
    <col min="2833" max="2833" width="15.125" bestFit="1" customWidth="1"/>
    <col min="2834" max="2834" width="5.125" bestFit="1" customWidth="1"/>
    <col min="2835" max="2835" width="16.75" bestFit="1" customWidth="1"/>
    <col min="3069" max="3069" width="41.125" customWidth="1"/>
    <col min="3070" max="3070" width="8.125" customWidth="1"/>
    <col min="3071" max="3071" width="1.75" customWidth="1"/>
    <col min="3072" max="3072" width="14.75" bestFit="1" customWidth="1"/>
    <col min="3073" max="3073" width="1.625" customWidth="1"/>
    <col min="3074" max="3074" width="14.625" customWidth="1"/>
    <col min="3075" max="3075" width="1.625" customWidth="1"/>
    <col min="3076" max="3076" width="14.75" bestFit="1" customWidth="1"/>
    <col min="3077" max="3077" width="1.625" customWidth="1"/>
    <col min="3078" max="3078" width="14.625" customWidth="1"/>
    <col min="3079" max="3079" width="13.875" customWidth="1"/>
    <col min="3080" max="3080" width="16" customWidth="1"/>
    <col min="3081" max="3081" width="15.875" bestFit="1" customWidth="1"/>
    <col min="3082" max="3082" width="17.125" customWidth="1"/>
    <col min="3083" max="3083" width="23.625" customWidth="1"/>
    <col min="3084" max="3084" width="14.375" customWidth="1"/>
    <col min="3085" max="3085" width="15.125" bestFit="1" customWidth="1"/>
    <col min="3086" max="3086" width="15.875" customWidth="1"/>
    <col min="3087" max="3087" width="16.75" bestFit="1" customWidth="1"/>
    <col min="3088" max="3088" width="5.125" bestFit="1" customWidth="1"/>
    <col min="3089" max="3089" width="15.125" bestFit="1" customWidth="1"/>
    <col min="3090" max="3090" width="5.125" bestFit="1" customWidth="1"/>
    <col min="3091" max="3091" width="16.75" bestFit="1" customWidth="1"/>
    <col min="3325" max="3325" width="41.125" customWidth="1"/>
    <col min="3326" max="3326" width="8.125" customWidth="1"/>
    <col min="3327" max="3327" width="1.75" customWidth="1"/>
    <col min="3328" max="3328" width="14.75" bestFit="1" customWidth="1"/>
    <col min="3329" max="3329" width="1.625" customWidth="1"/>
    <col min="3330" max="3330" width="14.625" customWidth="1"/>
    <col min="3331" max="3331" width="1.625" customWidth="1"/>
    <col min="3332" max="3332" width="14.75" bestFit="1" customWidth="1"/>
    <col min="3333" max="3333" width="1.625" customWidth="1"/>
    <col min="3334" max="3334" width="14.625" customWidth="1"/>
    <col min="3335" max="3335" width="13.875" customWidth="1"/>
    <col min="3336" max="3336" width="16" customWidth="1"/>
    <col min="3337" max="3337" width="15.875" bestFit="1" customWidth="1"/>
    <col min="3338" max="3338" width="17.125" customWidth="1"/>
    <col min="3339" max="3339" width="23.625" customWidth="1"/>
    <col min="3340" max="3340" width="14.375" customWidth="1"/>
    <col min="3341" max="3341" width="15.125" bestFit="1" customWidth="1"/>
    <col min="3342" max="3342" width="15.875" customWidth="1"/>
    <col min="3343" max="3343" width="16.75" bestFit="1" customWidth="1"/>
    <col min="3344" max="3344" width="5.125" bestFit="1" customWidth="1"/>
    <col min="3345" max="3345" width="15.125" bestFit="1" customWidth="1"/>
    <col min="3346" max="3346" width="5.125" bestFit="1" customWidth="1"/>
    <col min="3347" max="3347" width="16.75" bestFit="1" customWidth="1"/>
    <col min="3581" max="3581" width="41.125" customWidth="1"/>
    <col min="3582" max="3582" width="8.125" customWidth="1"/>
    <col min="3583" max="3583" width="1.75" customWidth="1"/>
    <col min="3584" max="3584" width="14.75" bestFit="1" customWidth="1"/>
    <col min="3585" max="3585" width="1.625" customWidth="1"/>
    <col min="3586" max="3586" width="14.625" customWidth="1"/>
    <col min="3587" max="3587" width="1.625" customWidth="1"/>
    <col min="3588" max="3588" width="14.75" bestFit="1" customWidth="1"/>
    <col min="3589" max="3589" width="1.625" customWidth="1"/>
    <col min="3590" max="3590" width="14.625" customWidth="1"/>
    <col min="3591" max="3591" width="13.875" customWidth="1"/>
    <col min="3592" max="3592" width="16" customWidth="1"/>
    <col min="3593" max="3593" width="15.875" bestFit="1" customWidth="1"/>
    <col min="3594" max="3594" width="17.125" customWidth="1"/>
    <col min="3595" max="3595" width="23.625" customWidth="1"/>
    <col min="3596" max="3596" width="14.375" customWidth="1"/>
    <col min="3597" max="3597" width="15.125" bestFit="1" customWidth="1"/>
    <col min="3598" max="3598" width="15.875" customWidth="1"/>
    <col min="3599" max="3599" width="16.75" bestFit="1" customWidth="1"/>
    <col min="3600" max="3600" width="5.125" bestFit="1" customWidth="1"/>
    <col min="3601" max="3601" width="15.125" bestFit="1" customWidth="1"/>
    <col min="3602" max="3602" width="5.125" bestFit="1" customWidth="1"/>
    <col min="3603" max="3603" width="16.75" bestFit="1" customWidth="1"/>
    <col min="3837" max="3837" width="41.125" customWidth="1"/>
    <col min="3838" max="3838" width="8.125" customWidth="1"/>
    <col min="3839" max="3839" width="1.75" customWidth="1"/>
    <col min="3840" max="3840" width="14.75" bestFit="1" customWidth="1"/>
    <col min="3841" max="3841" width="1.625" customWidth="1"/>
    <col min="3842" max="3842" width="14.625" customWidth="1"/>
    <col min="3843" max="3843" width="1.625" customWidth="1"/>
    <col min="3844" max="3844" width="14.75" bestFit="1" customWidth="1"/>
    <col min="3845" max="3845" width="1.625" customWidth="1"/>
    <col min="3846" max="3846" width="14.625" customWidth="1"/>
    <col min="3847" max="3847" width="13.875" customWidth="1"/>
    <col min="3848" max="3848" width="16" customWidth="1"/>
    <col min="3849" max="3849" width="15.875" bestFit="1" customWidth="1"/>
    <col min="3850" max="3850" width="17.125" customWidth="1"/>
    <col min="3851" max="3851" width="23.625" customWidth="1"/>
    <col min="3852" max="3852" width="14.375" customWidth="1"/>
    <col min="3853" max="3853" width="15.125" bestFit="1" customWidth="1"/>
    <col min="3854" max="3854" width="15.875" customWidth="1"/>
    <col min="3855" max="3855" width="16.75" bestFit="1" customWidth="1"/>
    <col min="3856" max="3856" width="5.125" bestFit="1" customWidth="1"/>
    <col min="3857" max="3857" width="15.125" bestFit="1" customWidth="1"/>
    <col min="3858" max="3858" width="5.125" bestFit="1" customWidth="1"/>
    <col min="3859" max="3859" width="16.75" bestFit="1" customWidth="1"/>
    <col min="4093" max="4093" width="41.125" customWidth="1"/>
    <col min="4094" max="4094" width="8.125" customWidth="1"/>
    <col min="4095" max="4095" width="1.75" customWidth="1"/>
    <col min="4096" max="4096" width="14.75" bestFit="1" customWidth="1"/>
    <col min="4097" max="4097" width="1.625" customWidth="1"/>
    <col min="4098" max="4098" width="14.625" customWidth="1"/>
    <col min="4099" max="4099" width="1.625" customWidth="1"/>
    <col min="4100" max="4100" width="14.75" bestFit="1" customWidth="1"/>
    <col min="4101" max="4101" width="1.625" customWidth="1"/>
    <col min="4102" max="4102" width="14.625" customWidth="1"/>
    <col min="4103" max="4103" width="13.875" customWidth="1"/>
    <col min="4104" max="4104" width="16" customWidth="1"/>
    <col min="4105" max="4105" width="15.875" bestFit="1" customWidth="1"/>
    <col min="4106" max="4106" width="17.125" customWidth="1"/>
    <col min="4107" max="4107" width="23.625" customWidth="1"/>
    <col min="4108" max="4108" width="14.375" customWidth="1"/>
    <col min="4109" max="4109" width="15.125" bestFit="1" customWidth="1"/>
    <col min="4110" max="4110" width="15.875" customWidth="1"/>
    <col min="4111" max="4111" width="16.75" bestFit="1" customWidth="1"/>
    <col min="4112" max="4112" width="5.125" bestFit="1" customWidth="1"/>
    <col min="4113" max="4113" width="15.125" bestFit="1" customWidth="1"/>
    <col min="4114" max="4114" width="5.125" bestFit="1" customWidth="1"/>
    <col min="4115" max="4115" width="16.75" bestFit="1" customWidth="1"/>
    <col min="4349" max="4349" width="41.125" customWidth="1"/>
    <col min="4350" max="4350" width="8.125" customWidth="1"/>
    <col min="4351" max="4351" width="1.75" customWidth="1"/>
    <col min="4352" max="4352" width="14.75" bestFit="1" customWidth="1"/>
    <col min="4353" max="4353" width="1.625" customWidth="1"/>
    <col min="4354" max="4354" width="14.625" customWidth="1"/>
    <col min="4355" max="4355" width="1.625" customWidth="1"/>
    <col min="4356" max="4356" width="14.75" bestFit="1" customWidth="1"/>
    <col min="4357" max="4357" width="1.625" customWidth="1"/>
    <col min="4358" max="4358" width="14.625" customWidth="1"/>
    <col min="4359" max="4359" width="13.875" customWidth="1"/>
    <col min="4360" max="4360" width="16" customWidth="1"/>
    <col min="4361" max="4361" width="15.875" bestFit="1" customWidth="1"/>
    <col min="4362" max="4362" width="17.125" customWidth="1"/>
    <col min="4363" max="4363" width="23.625" customWidth="1"/>
    <col min="4364" max="4364" width="14.375" customWidth="1"/>
    <col min="4365" max="4365" width="15.125" bestFit="1" customWidth="1"/>
    <col min="4366" max="4366" width="15.875" customWidth="1"/>
    <col min="4367" max="4367" width="16.75" bestFit="1" customWidth="1"/>
    <col min="4368" max="4368" width="5.125" bestFit="1" customWidth="1"/>
    <col min="4369" max="4369" width="15.125" bestFit="1" customWidth="1"/>
    <col min="4370" max="4370" width="5.125" bestFit="1" customWidth="1"/>
    <col min="4371" max="4371" width="16.75" bestFit="1" customWidth="1"/>
    <col min="4605" max="4605" width="41.125" customWidth="1"/>
    <col min="4606" max="4606" width="8.125" customWidth="1"/>
    <col min="4607" max="4607" width="1.75" customWidth="1"/>
    <col min="4608" max="4608" width="14.75" bestFit="1" customWidth="1"/>
    <col min="4609" max="4609" width="1.625" customWidth="1"/>
    <col min="4610" max="4610" width="14.625" customWidth="1"/>
    <col min="4611" max="4611" width="1.625" customWidth="1"/>
    <col min="4612" max="4612" width="14.75" bestFit="1" customWidth="1"/>
    <col min="4613" max="4613" width="1.625" customWidth="1"/>
    <col min="4614" max="4614" width="14.625" customWidth="1"/>
    <col min="4615" max="4615" width="13.875" customWidth="1"/>
    <col min="4616" max="4616" width="16" customWidth="1"/>
    <col min="4617" max="4617" width="15.875" bestFit="1" customWidth="1"/>
    <col min="4618" max="4618" width="17.125" customWidth="1"/>
    <col min="4619" max="4619" width="23.625" customWidth="1"/>
    <col min="4620" max="4620" width="14.375" customWidth="1"/>
    <col min="4621" max="4621" width="15.125" bestFit="1" customWidth="1"/>
    <col min="4622" max="4622" width="15.875" customWidth="1"/>
    <col min="4623" max="4623" width="16.75" bestFit="1" customWidth="1"/>
    <col min="4624" max="4624" width="5.125" bestFit="1" customWidth="1"/>
    <col min="4625" max="4625" width="15.125" bestFit="1" customWidth="1"/>
    <col min="4626" max="4626" width="5.125" bestFit="1" customWidth="1"/>
    <col min="4627" max="4627" width="16.75" bestFit="1" customWidth="1"/>
    <col min="4861" max="4861" width="41.125" customWidth="1"/>
    <col min="4862" max="4862" width="8.125" customWidth="1"/>
    <col min="4863" max="4863" width="1.75" customWidth="1"/>
    <col min="4864" max="4864" width="14.75" bestFit="1" customWidth="1"/>
    <col min="4865" max="4865" width="1.625" customWidth="1"/>
    <col min="4866" max="4866" width="14.625" customWidth="1"/>
    <col min="4867" max="4867" width="1.625" customWidth="1"/>
    <col min="4868" max="4868" width="14.75" bestFit="1" customWidth="1"/>
    <col min="4869" max="4869" width="1.625" customWidth="1"/>
    <col min="4870" max="4870" width="14.625" customWidth="1"/>
    <col min="4871" max="4871" width="13.875" customWidth="1"/>
    <col min="4872" max="4872" width="16" customWidth="1"/>
    <col min="4873" max="4873" width="15.875" bestFit="1" customWidth="1"/>
    <col min="4874" max="4874" width="17.125" customWidth="1"/>
    <col min="4875" max="4875" width="23.625" customWidth="1"/>
    <col min="4876" max="4876" width="14.375" customWidth="1"/>
    <col min="4877" max="4877" width="15.125" bestFit="1" customWidth="1"/>
    <col min="4878" max="4878" width="15.875" customWidth="1"/>
    <col min="4879" max="4879" width="16.75" bestFit="1" customWidth="1"/>
    <col min="4880" max="4880" width="5.125" bestFit="1" customWidth="1"/>
    <col min="4881" max="4881" width="15.125" bestFit="1" customWidth="1"/>
    <col min="4882" max="4882" width="5.125" bestFit="1" customWidth="1"/>
    <col min="4883" max="4883" width="16.75" bestFit="1" customWidth="1"/>
    <col min="5117" max="5117" width="41.125" customWidth="1"/>
    <col min="5118" max="5118" width="8.125" customWidth="1"/>
    <col min="5119" max="5119" width="1.75" customWidth="1"/>
    <col min="5120" max="5120" width="14.75" bestFit="1" customWidth="1"/>
    <col min="5121" max="5121" width="1.625" customWidth="1"/>
    <col min="5122" max="5122" width="14.625" customWidth="1"/>
    <col min="5123" max="5123" width="1.625" customWidth="1"/>
    <col min="5124" max="5124" width="14.75" bestFit="1" customWidth="1"/>
    <col min="5125" max="5125" width="1.625" customWidth="1"/>
    <col min="5126" max="5126" width="14.625" customWidth="1"/>
    <col min="5127" max="5127" width="13.875" customWidth="1"/>
    <col min="5128" max="5128" width="16" customWidth="1"/>
    <col min="5129" max="5129" width="15.875" bestFit="1" customWidth="1"/>
    <col min="5130" max="5130" width="17.125" customWidth="1"/>
    <col min="5131" max="5131" width="23.625" customWidth="1"/>
    <col min="5132" max="5132" width="14.375" customWidth="1"/>
    <col min="5133" max="5133" width="15.125" bestFit="1" customWidth="1"/>
    <col min="5134" max="5134" width="15.875" customWidth="1"/>
    <col min="5135" max="5135" width="16.75" bestFit="1" customWidth="1"/>
    <col min="5136" max="5136" width="5.125" bestFit="1" customWidth="1"/>
    <col min="5137" max="5137" width="15.125" bestFit="1" customWidth="1"/>
    <col min="5138" max="5138" width="5.125" bestFit="1" customWidth="1"/>
    <col min="5139" max="5139" width="16.75" bestFit="1" customWidth="1"/>
    <col min="5373" max="5373" width="41.125" customWidth="1"/>
    <col min="5374" max="5374" width="8.125" customWidth="1"/>
    <col min="5375" max="5375" width="1.75" customWidth="1"/>
    <col min="5376" max="5376" width="14.75" bestFit="1" customWidth="1"/>
    <col min="5377" max="5377" width="1.625" customWidth="1"/>
    <col min="5378" max="5378" width="14.625" customWidth="1"/>
    <col min="5379" max="5379" width="1.625" customWidth="1"/>
    <col min="5380" max="5380" width="14.75" bestFit="1" customWidth="1"/>
    <col min="5381" max="5381" width="1.625" customWidth="1"/>
    <col min="5382" max="5382" width="14.625" customWidth="1"/>
    <col min="5383" max="5383" width="13.875" customWidth="1"/>
    <col min="5384" max="5384" width="16" customWidth="1"/>
    <col min="5385" max="5385" width="15.875" bestFit="1" customWidth="1"/>
    <col min="5386" max="5386" width="17.125" customWidth="1"/>
    <col min="5387" max="5387" width="23.625" customWidth="1"/>
    <col min="5388" max="5388" width="14.375" customWidth="1"/>
    <col min="5389" max="5389" width="15.125" bestFit="1" customWidth="1"/>
    <col min="5390" max="5390" width="15.875" customWidth="1"/>
    <col min="5391" max="5391" width="16.75" bestFit="1" customWidth="1"/>
    <col min="5392" max="5392" width="5.125" bestFit="1" customWidth="1"/>
    <col min="5393" max="5393" width="15.125" bestFit="1" customWidth="1"/>
    <col min="5394" max="5394" width="5.125" bestFit="1" customWidth="1"/>
    <col min="5395" max="5395" width="16.75" bestFit="1" customWidth="1"/>
    <col min="5629" max="5629" width="41.125" customWidth="1"/>
    <col min="5630" max="5630" width="8.125" customWidth="1"/>
    <col min="5631" max="5631" width="1.75" customWidth="1"/>
    <col min="5632" max="5632" width="14.75" bestFit="1" customWidth="1"/>
    <col min="5633" max="5633" width="1.625" customWidth="1"/>
    <col min="5634" max="5634" width="14.625" customWidth="1"/>
    <col min="5635" max="5635" width="1.625" customWidth="1"/>
    <col min="5636" max="5636" width="14.75" bestFit="1" customWidth="1"/>
    <col min="5637" max="5637" width="1.625" customWidth="1"/>
    <col min="5638" max="5638" width="14.625" customWidth="1"/>
    <col min="5639" max="5639" width="13.875" customWidth="1"/>
    <col min="5640" max="5640" width="16" customWidth="1"/>
    <col min="5641" max="5641" width="15.875" bestFit="1" customWidth="1"/>
    <col min="5642" max="5642" width="17.125" customWidth="1"/>
    <col min="5643" max="5643" width="23.625" customWidth="1"/>
    <col min="5644" max="5644" width="14.375" customWidth="1"/>
    <col min="5645" max="5645" width="15.125" bestFit="1" customWidth="1"/>
    <col min="5646" max="5646" width="15.875" customWidth="1"/>
    <col min="5647" max="5647" width="16.75" bestFit="1" customWidth="1"/>
    <col min="5648" max="5648" width="5.125" bestFit="1" customWidth="1"/>
    <col min="5649" max="5649" width="15.125" bestFit="1" customWidth="1"/>
    <col min="5650" max="5650" width="5.125" bestFit="1" customWidth="1"/>
    <col min="5651" max="5651" width="16.75" bestFit="1" customWidth="1"/>
    <col min="5885" max="5885" width="41.125" customWidth="1"/>
    <col min="5886" max="5886" width="8.125" customWidth="1"/>
    <col min="5887" max="5887" width="1.75" customWidth="1"/>
    <col min="5888" max="5888" width="14.75" bestFit="1" customWidth="1"/>
    <col min="5889" max="5889" width="1.625" customWidth="1"/>
    <col min="5890" max="5890" width="14.625" customWidth="1"/>
    <col min="5891" max="5891" width="1.625" customWidth="1"/>
    <col min="5892" max="5892" width="14.75" bestFit="1" customWidth="1"/>
    <col min="5893" max="5893" width="1.625" customWidth="1"/>
    <col min="5894" max="5894" width="14.625" customWidth="1"/>
    <col min="5895" max="5895" width="13.875" customWidth="1"/>
    <col min="5896" max="5896" width="16" customWidth="1"/>
    <col min="5897" max="5897" width="15.875" bestFit="1" customWidth="1"/>
    <col min="5898" max="5898" width="17.125" customWidth="1"/>
    <col min="5899" max="5899" width="23.625" customWidth="1"/>
    <col min="5900" max="5900" width="14.375" customWidth="1"/>
    <col min="5901" max="5901" width="15.125" bestFit="1" customWidth="1"/>
    <col min="5902" max="5902" width="15.875" customWidth="1"/>
    <col min="5903" max="5903" width="16.75" bestFit="1" customWidth="1"/>
    <col min="5904" max="5904" width="5.125" bestFit="1" customWidth="1"/>
    <col min="5905" max="5905" width="15.125" bestFit="1" customWidth="1"/>
    <col min="5906" max="5906" width="5.125" bestFit="1" customWidth="1"/>
    <col min="5907" max="5907" width="16.75" bestFit="1" customWidth="1"/>
    <col min="6141" max="6141" width="41.125" customWidth="1"/>
    <col min="6142" max="6142" width="8.125" customWidth="1"/>
    <col min="6143" max="6143" width="1.75" customWidth="1"/>
    <col min="6144" max="6144" width="14.75" bestFit="1" customWidth="1"/>
    <col min="6145" max="6145" width="1.625" customWidth="1"/>
    <col min="6146" max="6146" width="14.625" customWidth="1"/>
    <col min="6147" max="6147" width="1.625" customWidth="1"/>
    <col min="6148" max="6148" width="14.75" bestFit="1" customWidth="1"/>
    <col min="6149" max="6149" width="1.625" customWidth="1"/>
    <col min="6150" max="6150" width="14.625" customWidth="1"/>
    <col min="6151" max="6151" width="13.875" customWidth="1"/>
    <col min="6152" max="6152" width="16" customWidth="1"/>
    <col min="6153" max="6153" width="15.875" bestFit="1" customWidth="1"/>
    <col min="6154" max="6154" width="17.125" customWidth="1"/>
    <col min="6155" max="6155" width="23.625" customWidth="1"/>
    <col min="6156" max="6156" width="14.375" customWidth="1"/>
    <col min="6157" max="6157" width="15.125" bestFit="1" customWidth="1"/>
    <col min="6158" max="6158" width="15.875" customWidth="1"/>
    <col min="6159" max="6159" width="16.75" bestFit="1" customWidth="1"/>
    <col min="6160" max="6160" width="5.125" bestFit="1" customWidth="1"/>
    <col min="6161" max="6161" width="15.125" bestFit="1" customWidth="1"/>
    <col min="6162" max="6162" width="5.125" bestFit="1" customWidth="1"/>
    <col min="6163" max="6163" width="16.75" bestFit="1" customWidth="1"/>
    <col min="6397" max="6397" width="41.125" customWidth="1"/>
    <col min="6398" max="6398" width="8.125" customWidth="1"/>
    <col min="6399" max="6399" width="1.75" customWidth="1"/>
    <col min="6400" max="6400" width="14.75" bestFit="1" customWidth="1"/>
    <col min="6401" max="6401" width="1.625" customWidth="1"/>
    <col min="6402" max="6402" width="14.625" customWidth="1"/>
    <col min="6403" max="6403" width="1.625" customWidth="1"/>
    <col min="6404" max="6404" width="14.75" bestFit="1" customWidth="1"/>
    <col min="6405" max="6405" width="1.625" customWidth="1"/>
    <col min="6406" max="6406" width="14.625" customWidth="1"/>
    <col min="6407" max="6407" width="13.875" customWidth="1"/>
    <col min="6408" max="6408" width="16" customWidth="1"/>
    <col min="6409" max="6409" width="15.875" bestFit="1" customWidth="1"/>
    <col min="6410" max="6410" width="17.125" customWidth="1"/>
    <col min="6411" max="6411" width="23.625" customWidth="1"/>
    <col min="6412" max="6412" width="14.375" customWidth="1"/>
    <col min="6413" max="6413" width="15.125" bestFit="1" customWidth="1"/>
    <col min="6414" max="6414" width="15.875" customWidth="1"/>
    <col min="6415" max="6415" width="16.75" bestFit="1" customWidth="1"/>
    <col min="6416" max="6416" width="5.125" bestFit="1" customWidth="1"/>
    <col min="6417" max="6417" width="15.125" bestFit="1" customWidth="1"/>
    <col min="6418" max="6418" width="5.125" bestFit="1" customWidth="1"/>
    <col min="6419" max="6419" width="16.75" bestFit="1" customWidth="1"/>
    <col min="6653" max="6653" width="41.125" customWidth="1"/>
    <col min="6654" max="6654" width="8.125" customWidth="1"/>
    <col min="6655" max="6655" width="1.75" customWidth="1"/>
    <col min="6656" max="6656" width="14.75" bestFit="1" customWidth="1"/>
    <col min="6657" max="6657" width="1.625" customWidth="1"/>
    <col min="6658" max="6658" width="14.625" customWidth="1"/>
    <col min="6659" max="6659" width="1.625" customWidth="1"/>
    <col min="6660" max="6660" width="14.75" bestFit="1" customWidth="1"/>
    <col min="6661" max="6661" width="1.625" customWidth="1"/>
    <col min="6662" max="6662" width="14.625" customWidth="1"/>
    <col min="6663" max="6663" width="13.875" customWidth="1"/>
    <col min="6664" max="6664" width="16" customWidth="1"/>
    <col min="6665" max="6665" width="15.875" bestFit="1" customWidth="1"/>
    <col min="6666" max="6666" width="17.125" customWidth="1"/>
    <col min="6667" max="6667" width="23.625" customWidth="1"/>
    <col min="6668" max="6668" width="14.375" customWidth="1"/>
    <col min="6669" max="6669" width="15.125" bestFit="1" customWidth="1"/>
    <col min="6670" max="6670" width="15.875" customWidth="1"/>
    <col min="6671" max="6671" width="16.75" bestFit="1" customWidth="1"/>
    <col min="6672" max="6672" width="5.125" bestFit="1" customWidth="1"/>
    <col min="6673" max="6673" width="15.125" bestFit="1" customWidth="1"/>
    <col min="6674" max="6674" width="5.125" bestFit="1" customWidth="1"/>
    <col min="6675" max="6675" width="16.75" bestFit="1" customWidth="1"/>
    <col min="6909" max="6909" width="41.125" customWidth="1"/>
    <col min="6910" max="6910" width="8.125" customWidth="1"/>
    <col min="6911" max="6911" width="1.75" customWidth="1"/>
    <col min="6912" max="6912" width="14.75" bestFit="1" customWidth="1"/>
    <col min="6913" max="6913" width="1.625" customWidth="1"/>
    <col min="6914" max="6914" width="14.625" customWidth="1"/>
    <col min="6915" max="6915" width="1.625" customWidth="1"/>
    <col min="6916" max="6916" width="14.75" bestFit="1" customWidth="1"/>
    <col min="6917" max="6917" width="1.625" customWidth="1"/>
    <col min="6918" max="6918" width="14.625" customWidth="1"/>
    <col min="6919" max="6919" width="13.875" customWidth="1"/>
    <col min="6920" max="6920" width="16" customWidth="1"/>
    <col min="6921" max="6921" width="15.875" bestFit="1" customWidth="1"/>
    <col min="6922" max="6922" width="17.125" customWidth="1"/>
    <col min="6923" max="6923" width="23.625" customWidth="1"/>
    <col min="6924" max="6924" width="14.375" customWidth="1"/>
    <col min="6925" max="6925" width="15.125" bestFit="1" customWidth="1"/>
    <col min="6926" max="6926" width="15.875" customWidth="1"/>
    <col min="6927" max="6927" width="16.75" bestFit="1" customWidth="1"/>
    <col min="6928" max="6928" width="5.125" bestFit="1" customWidth="1"/>
    <col min="6929" max="6929" width="15.125" bestFit="1" customWidth="1"/>
    <col min="6930" max="6930" width="5.125" bestFit="1" customWidth="1"/>
    <col min="6931" max="6931" width="16.75" bestFit="1" customWidth="1"/>
    <col min="7165" max="7165" width="41.125" customWidth="1"/>
    <col min="7166" max="7166" width="8.125" customWidth="1"/>
    <col min="7167" max="7167" width="1.75" customWidth="1"/>
    <col min="7168" max="7168" width="14.75" bestFit="1" customWidth="1"/>
    <col min="7169" max="7169" width="1.625" customWidth="1"/>
    <col min="7170" max="7170" width="14.625" customWidth="1"/>
    <col min="7171" max="7171" width="1.625" customWidth="1"/>
    <col min="7172" max="7172" width="14.75" bestFit="1" customWidth="1"/>
    <col min="7173" max="7173" width="1.625" customWidth="1"/>
    <col min="7174" max="7174" width="14.625" customWidth="1"/>
    <col min="7175" max="7175" width="13.875" customWidth="1"/>
    <col min="7176" max="7176" width="16" customWidth="1"/>
    <col min="7177" max="7177" width="15.875" bestFit="1" customWidth="1"/>
    <col min="7178" max="7178" width="17.125" customWidth="1"/>
    <col min="7179" max="7179" width="23.625" customWidth="1"/>
    <col min="7180" max="7180" width="14.375" customWidth="1"/>
    <col min="7181" max="7181" width="15.125" bestFit="1" customWidth="1"/>
    <col min="7182" max="7182" width="15.875" customWidth="1"/>
    <col min="7183" max="7183" width="16.75" bestFit="1" customWidth="1"/>
    <col min="7184" max="7184" width="5.125" bestFit="1" customWidth="1"/>
    <col min="7185" max="7185" width="15.125" bestFit="1" customWidth="1"/>
    <col min="7186" max="7186" width="5.125" bestFit="1" customWidth="1"/>
    <col min="7187" max="7187" width="16.75" bestFit="1" customWidth="1"/>
    <col min="7421" max="7421" width="41.125" customWidth="1"/>
    <col min="7422" max="7422" width="8.125" customWidth="1"/>
    <col min="7423" max="7423" width="1.75" customWidth="1"/>
    <col min="7424" max="7424" width="14.75" bestFit="1" customWidth="1"/>
    <col min="7425" max="7425" width="1.625" customWidth="1"/>
    <col min="7426" max="7426" width="14.625" customWidth="1"/>
    <col min="7427" max="7427" width="1.625" customWidth="1"/>
    <col min="7428" max="7428" width="14.75" bestFit="1" customWidth="1"/>
    <col min="7429" max="7429" width="1.625" customWidth="1"/>
    <col min="7430" max="7430" width="14.625" customWidth="1"/>
    <col min="7431" max="7431" width="13.875" customWidth="1"/>
    <col min="7432" max="7432" width="16" customWidth="1"/>
    <col min="7433" max="7433" width="15.875" bestFit="1" customWidth="1"/>
    <col min="7434" max="7434" width="17.125" customWidth="1"/>
    <col min="7435" max="7435" width="23.625" customWidth="1"/>
    <col min="7436" max="7436" width="14.375" customWidth="1"/>
    <col min="7437" max="7437" width="15.125" bestFit="1" customWidth="1"/>
    <col min="7438" max="7438" width="15.875" customWidth="1"/>
    <col min="7439" max="7439" width="16.75" bestFit="1" customWidth="1"/>
    <col min="7440" max="7440" width="5.125" bestFit="1" customWidth="1"/>
    <col min="7441" max="7441" width="15.125" bestFit="1" customWidth="1"/>
    <col min="7442" max="7442" width="5.125" bestFit="1" customWidth="1"/>
    <col min="7443" max="7443" width="16.75" bestFit="1" customWidth="1"/>
    <col min="7677" max="7677" width="41.125" customWidth="1"/>
    <col min="7678" max="7678" width="8.125" customWidth="1"/>
    <col min="7679" max="7679" width="1.75" customWidth="1"/>
    <col min="7680" max="7680" width="14.75" bestFit="1" customWidth="1"/>
    <col min="7681" max="7681" width="1.625" customWidth="1"/>
    <col min="7682" max="7682" width="14.625" customWidth="1"/>
    <col min="7683" max="7683" width="1.625" customWidth="1"/>
    <col min="7684" max="7684" width="14.75" bestFit="1" customWidth="1"/>
    <col min="7685" max="7685" width="1.625" customWidth="1"/>
    <col min="7686" max="7686" width="14.625" customWidth="1"/>
    <col min="7687" max="7687" width="13.875" customWidth="1"/>
    <col min="7688" max="7688" width="16" customWidth="1"/>
    <col min="7689" max="7689" width="15.875" bestFit="1" customWidth="1"/>
    <col min="7690" max="7690" width="17.125" customWidth="1"/>
    <col min="7691" max="7691" width="23.625" customWidth="1"/>
    <col min="7692" max="7692" width="14.375" customWidth="1"/>
    <col min="7693" max="7693" width="15.125" bestFit="1" customWidth="1"/>
    <col min="7694" max="7694" width="15.875" customWidth="1"/>
    <col min="7695" max="7695" width="16.75" bestFit="1" customWidth="1"/>
    <col min="7696" max="7696" width="5.125" bestFit="1" customWidth="1"/>
    <col min="7697" max="7697" width="15.125" bestFit="1" customWidth="1"/>
    <col min="7698" max="7698" width="5.125" bestFit="1" customWidth="1"/>
    <col min="7699" max="7699" width="16.75" bestFit="1" customWidth="1"/>
    <col min="7933" max="7933" width="41.125" customWidth="1"/>
    <col min="7934" max="7934" width="8.125" customWidth="1"/>
    <col min="7935" max="7935" width="1.75" customWidth="1"/>
    <col min="7936" max="7936" width="14.75" bestFit="1" customWidth="1"/>
    <col min="7937" max="7937" width="1.625" customWidth="1"/>
    <col min="7938" max="7938" width="14.625" customWidth="1"/>
    <col min="7939" max="7939" width="1.625" customWidth="1"/>
    <col min="7940" max="7940" width="14.75" bestFit="1" customWidth="1"/>
    <col min="7941" max="7941" width="1.625" customWidth="1"/>
    <col min="7942" max="7942" width="14.625" customWidth="1"/>
    <col min="7943" max="7943" width="13.875" customWidth="1"/>
    <col min="7944" max="7944" width="16" customWidth="1"/>
    <col min="7945" max="7945" width="15.875" bestFit="1" customWidth="1"/>
    <col min="7946" max="7946" width="17.125" customWidth="1"/>
    <col min="7947" max="7947" width="23.625" customWidth="1"/>
    <col min="7948" max="7948" width="14.375" customWidth="1"/>
    <col min="7949" max="7949" width="15.125" bestFit="1" customWidth="1"/>
    <col min="7950" max="7950" width="15.875" customWidth="1"/>
    <col min="7951" max="7951" width="16.75" bestFit="1" customWidth="1"/>
    <col min="7952" max="7952" width="5.125" bestFit="1" customWidth="1"/>
    <col min="7953" max="7953" width="15.125" bestFit="1" customWidth="1"/>
    <col min="7954" max="7954" width="5.125" bestFit="1" customWidth="1"/>
    <col min="7955" max="7955" width="16.75" bestFit="1" customWidth="1"/>
    <col min="8189" max="8189" width="41.125" customWidth="1"/>
    <col min="8190" max="8190" width="8.125" customWidth="1"/>
    <col min="8191" max="8191" width="1.75" customWidth="1"/>
    <col min="8192" max="8192" width="14.75" bestFit="1" customWidth="1"/>
    <col min="8193" max="8193" width="1.625" customWidth="1"/>
    <col min="8194" max="8194" width="14.625" customWidth="1"/>
    <col min="8195" max="8195" width="1.625" customWidth="1"/>
    <col min="8196" max="8196" width="14.75" bestFit="1" customWidth="1"/>
    <col min="8197" max="8197" width="1.625" customWidth="1"/>
    <col min="8198" max="8198" width="14.625" customWidth="1"/>
    <col min="8199" max="8199" width="13.875" customWidth="1"/>
    <col min="8200" max="8200" width="16" customWidth="1"/>
    <col min="8201" max="8201" width="15.875" bestFit="1" customWidth="1"/>
    <col min="8202" max="8202" width="17.125" customWidth="1"/>
    <col min="8203" max="8203" width="23.625" customWidth="1"/>
    <col min="8204" max="8204" width="14.375" customWidth="1"/>
    <col min="8205" max="8205" width="15.125" bestFit="1" customWidth="1"/>
    <col min="8206" max="8206" width="15.875" customWidth="1"/>
    <col min="8207" max="8207" width="16.75" bestFit="1" customWidth="1"/>
    <col min="8208" max="8208" width="5.125" bestFit="1" customWidth="1"/>
    <col min="8209" max="8209" width="15.125" bestFit="1" customWidth="1"/>
    <col min="8210" max="8210" width="5.125" bestFit="1" customWidth="1"/>
    <col min="8211" max="8211" width="16.75" bestFit="1" customWidth="1"/>
    <col min="8445" max="8445" width="41.125" customWidth="1"/>
    <col min="8446" max="8446" width="8.125" customWidth="1"/>
    <col min="8447" max="8447" width="1.75" customWidth="1"/>
    <col min="8448" max="8448" width="14.75" bestFit="1" customWidth="1"/>
    <col min="8449" max="8449" width="1.625" customWidth="1"/>
    <col min="8450" max="8450" width="14.625" customWidth="1"/>
    <col min="8451" max="8451" width="1.625" customWidth="1"/>
    <col min="8452" max="8452" width="14.75" bestFit="1" customWidth="1"/>
    <col min="8453" max="8453" width="1.625" customWidth="1"/>
    <col min="8454" max="8454" width="14.625" customWidth="1"/>
    <col min="8455" max="8455" width="13.875" customWidth="1"/>
    <col min="8456" max="8456" width="16" customWidth="1"/>
    <col min="8457" max="8457" width="15.875" bestFit="1" customWidth="1"/>
    <col min="8458" max="8458" width="17.125" customWidth="1"/>
    <col min="8459" max="8459" width="23.625" customWidth="1"/>
    <col min="8460" max="8460" width="14.375" customWidth="1"/>
    <col min="8461" max="8461" width="15.125" bestFit="1" customWidth="1"/>
    <col min="8462" max="8462" width="15.875" customWidth="1"/>
    <col min="8463" max="8463" width="16.75" bestFit="1" customWidth="1"/>
    <col min="8464" max="8464" width="5.125" bestFit="1" customWidth="1"/>
    <col min="8465" max="8465" width="15.125" bestFit="1" customWidth="1"/>
    <col min="8466" max="8466" width="5.125" bestFit="1" customWidth="1"/>
    <col min="8467" max="8467" width="16.75" bestFit="1" customWidth="1"/>
    <col min="8701" max="8701" width="41.125" customWidth="1"/>
    <col min="8702" max="8702" width="8.125" customWidth="1"/>
    <col min="8703" max="8703" width="1.75" customWidth="1"/>
    <col min="8704" max="8704" width="14.75" bestFit="1" customWidth="1"/>
    <col min="8705" max="8705" width="1.625" customWidth="1"/>
    <col min="8706" max="8706" width="14.625" customWidth="1"/>
    <col min="8707" max="8707" width="1.625" customWidth="1"/>
    <col min="8708" max="8708" width="14.75" bestFit="1" customWidth="1"/>
    <col min="8709" max="8709" width="1.625" customWidth="1"/>
    <col min="8710" max="8710" width="14.625" customWidth="1"/>
    <col min="8711" max="8711" width="13.875" customWidth="1"/>
    <col min="8712" max="8712" width="16" customWidth="1"/>
    <col min="8713" max="8713" width="15.875" bestFit="1" customWidth="1"/>
    <col min="8714" max="8714" width="17.125" customWidth="1"/>
    <col min="8715" max="8715" width="23.625" customWidth="1"/>
    <col min="8716" max="8716" width="14.375" customWidth="1"/>
    <col min="8717" max="8717" width="15.125" bestFit="1" customWidth="1"/>
    <col min="8718" max="8718" width="15.875" customWidth="1"/>
    <col min="8719" max="8719" width="16.75" bestFit="1" customWidth="1"/>
    <col min="8720" max="8720" width="5.125" bestFit="1" customWidth="1"/>
    <col min="8721" max="8721" width="15.125" bestFit="1" customWidth="1"/>
    <col min="8722" max="8722" width="5.125" bestFit="1" customWidth="1"/>
    <col min="8723" max="8723" width="16.75" bestFit="1" customWidth="1"/>
    <col min="8957" max="8957" width="41.125" customWidth="1"/>
    <col min="8958" max="8958" width="8.125" customWidth="1"/>
    <col min="8959" max="8959" width="1.75" customWidth="1"/>
    <col min="8960" max="8960" width="14.75" bestFit="1" customWidth="1"/>
    <col min="8961" max="8961" width="1.625" customWidth="1"/>
    <col min="8962" max="8962" width="14.625" customWidth="1"/>
    <col min="8963" max="8963" width="1.625" customWidth="1"/>
    <col min="8964" max="8964" width="14.75" bestFit="1" customWidth="1"/>
    <col min="8965" max="8965" width="1.625" customWidth="1"/>
    <col min="8966" max="8966" width="14.625" customWidth="1"/>
    <col min="8967" max="8967" width="13.875" customWidth="1"/>
    <col min="8968" max="8968" width="16" customWidth="1"/>
    <col min="8969" max="8969" width="15.875" bestFit="1" customWidth="1"/>
    <col min="8970" max="8970" width="17.125" customWidth="1"/>
    <col min="8971" max="8971" width="23.625" customWidth="1"/>
    <col min="8972" max="8972" width="14.375" customWidth="1"/>
    <col min="8973" max="8973" width="15.125" bestFit="1" customWidth="1"/>
    <col min="8974" max="8974" width="15.875" customWidth="1"/>
    <col min="8975" max="8975" width="16.75" bestFit="1" customWidth="1"/>
    <col min="8976" max="8976" width="5.125" bestFit="1" customWidth="1"/>
    <col min="8977" max="8977" width="15.125" bestFit="1" customWidth="1"/>
    <col min="8978" max="8978" width="5.125" bestFit="1" customWidth="1"/>
    <col min="8979" max="8979" width="16.75" bestFit="1" customWidth="1"/>
    <col min="9213" max="9213" width="41.125" customWidth="1"/>
    <col min="9214" max="9214" width="8.125" customWidth="1"/>
    <col min="9215" max="9215" width="1.75" customWidth="1"/>
    <col min="9216" max="9216" width="14.75" bestFit="1" customWidth="1"/>
    <col min="9217" max="9217" width="1.625" customWidth="1"/>
    <col min="9218" max="9218" width="14.625" customWidth="1"/>
    <col min="9219" max="9219" width="1.625" customWidth="1"/>
    <col min="9220" max="9220" width="14.75" bestFit="1" customWidth="1"/>
    <col min="9221" max="9221" width="1.625" customWidth="1"/>
    <col min="9222" max="9222" width="14.625" customWidth="1"/>
    <col min="9223" max="9223" width="13.875" customWidth="1"/>
    <col min="9224" max="9224" width="16" customWidth="1"/>
    <col min="9225" max="9225" width="15.875" bestFit="1" customWidth="1"/>
    <col min="9226" max="9226" width="17.125" customWidth="1"/>
    <col min="9227" max="9227" width="23.625" customWidth="1"/>
    <col min="9228" max="9228" width="14.375" customWidth="1"/>
    <col min="9229" max="9229" width="15.125" bestFit="1" customWidth="1"/>
    <col min="9230" max="9230" width="15.875" customWidth="1"/>
    <col min="9231" max="9231" width="16.75" bestFit="1" customWidth="1"/>
    <col min="9232" max="9232" width="5.125" bestFit="1" customWidth="1"/>
    <col min="9233" max="9233" width="15.125" bestFit="1" customWidth="1"/>
    <col min="9234" max="9234" width="5.125" bestFit="1" customWidth="1"/>
    <col min="9235" max="9235" width="16.75" bestFit="1" customWidth="1"/>
    <col min="9469" max="9469" width="41.125" customWidth="1"/>
    <col min="9470" max="9470" width="8.125" customWidth="1"/>
    <col min="9471" max="9471" width="1.75" customWidth="1"/>
    <col min="9472" max="9472" width="14.75" bestFit="1" customWidth="1"/>
    <col min="9473" max="9473" width="1.625" customWidth="1"/>
    <col min="9474" max="9474" width="14.625" customWidth="1"/>
    <col min="9475" max="9475" width="1.625" customWidth="1"/>
    <col min="9476" max="9476" width="14.75" bestFit="1" customWidth="1"/>
    <col min="9477" max="9477" width="1.625" customWidth="1"/>
    <col min="9478" max="9478" width="14.625" customWidth="1"/>
    <col min="9479" max="9479" width="13.875" customWidth="1"/>
    <col min="9480" max="9480" width="16" customWidth="1"/>
    <col min="9481" max="9481" width="15.875" bestFit="1" customWidth="1"/>
    <col min="9482" max="9482" width="17.125" customWidth="1"/>
    <col min="9483" max="9483" width="23.625" customWidth="1"/>
    <col min="9484" max="9484" width="14.375" customWidth="1"/>
    <col min="9485" max="9485" width="15.125" bestFit="1" customWidth="1"/>
    <col min="9486" max="9486" width="15.875" customWidth="1"/>
    <col min="9487" max="9487" width="16.75" bestFit="1" customWidth="1"/>
    <col min="9488" max="9488" width="5.125" bestFit="1" customWidth="1"/>
    <col min="9489" max="9489" width="15.125" bestFit="1" customWidth="1"/>
    <col min="9490" max="9490" width="5.125" bestFit="1" customWidth="1"/>
    <col min="9491" max="9491" width="16.75" bestFit="1" customWidth="1"/>
    <col min="9725" max="9725" width="41.125" customWidth="1"/>
    <col min="9726" max="9726" width="8.125" customWidth="1"/>
    <col min="9727" max="9727" width="1.75" customWidth="1"/>
    <col min="9728" max="9728" width="14.75" bestFit="1" customWidth="1"/>
    <col min="9729" max="9729" width="1.625" customWidth="1"/>
    <col min="9730" max="9730" width="14.625" customWidth="1"/>
    <col min="9731" max="9731" width="1.625" customWidth="1"/>
    <col min="9732" max="9732" width="14.75" bestFit="1" customWidth="1"/>
    <col min="9733" max="9733" width="1.625" customWidth="1"/>
    <col min="9734" max="9734" width="14.625" customWidth="1"/>
    <col min="9735" max="9735" width="13.875" customWidth="1"/>
    <col min="9736" max="9736" width="16" customWidth="1"/>
    <col min="9737" max="9737" width="15.875" bestFit="1" customWidth="1"/>
    <col min="9738" max="9738" width="17.125" customWidth="1"/>
    <col min="9739" max="9739" width="23.625" customWidth="1"/>
    <col min="9740" max="9740" width="14.375" customWidth="1"/>
    <col min="9741" max="9741" width="15.125" bestFit="1" customWidth="1"/>
    <col min="9742" max="9742" width="15.875" customWidth="1"/>
    <col min="9743" max="9743" width="16.75" bestFit="1" customWidth="1"/>
    <col min="9744" max="9744" width="5.125" bestFit="1" customWidth="1"/>
    <col min="9745" max="9745" width="15.125" bestFit="1" customWidth="1"/>
    <col min="9746" max="9746" width="5.125" bestFit="1" customWidth="1"/>
    <col min="9747" max="9747" width="16.75" bestFit="1" customWidth="1"/>
    <col min="9981" max="9981" width="41.125" customWidth="1"/>
    <col min="9982" max="9982" width="8.125" customWidth="1"/>
    <col min="9983" max="9983" width="1.75" customWidth="1"/>
    <col min="9984" max="9984" width="14.75" bestFit="1" customWidth="1"/>
    <col min="9985" max="9985" width="1.625" customWidth="1"/>
    <col min="9986" max="9986" width="14.625" customWidth="1"/>
    <col min="9987" max="9987" width="1.625" customWidth="1"/>
    <col min="9988" max="9988" width="14.75" bestFit="1" customWidth="1"/>
    <col min="9989" max="9989" width="1.625" customWidth="1"/>
    <col min="9990" max="9990" width="14.625" customWidth="1"/>
    <col min="9991" max="9991" width="13.875" customWidth="1"/>
    <col min="9992" max="9992" width="16" customWidth="1"/>
    <col min="9993" max="9993" width="15.875" bestFit="1" customWidth="1"/>
    <col min="9994" max="9994" width="17.125" customWidth="1"/>
    <col min="9995" max="9995" width="23.625" customWidth="1"/>
    <col min="9996" max="9996" width="14.375" customWidth="1"/>
    <col min="9997" max="9997" width="15.125" bestFit="1" customWidth="1"/>
    <col min="9998" max="9998" width="15.875" customWidth="1"/>
    <col min="9999" max="9999" width="16.75" bestFit="1" customWidth="1"/>
    <col min="10000" max="10000" width="5.125" bestFit="1" customWidth="1"/>
    <col min="10001" max="10001" width="15.125" bestFit="1" customWidth="1"/>
    <col min="10002" max="10002" width="5.125" bestFit="1" customWidth="1"/>
    <col min="10003" max="10003" width="16.75" bestFit="1" customWidth="1"/>
    <col min="10237" max="10237" width="41.125" customWidth="1"/>
    <col min="10238" max="10238" width="8.125" customWidth="1"/>
    <col min="10239" max="10239" width="1.75" customWidth="1"/>
    <col min="10240" max="10240" width="14.75" bestFit="1" customWidth="1"/>
    <col min="10241" max="10241" width="1.625" customWidth="1"/>
    <col min="10242" max="10242" width="14.625" customWidth="1"/>
    <col min="10243" max="10243" width="1.625" customWidth="1"/>
    <col min="10244" max="10244" width="14.75" bestFit="1" customWidth="1"/>
    <col min="10245" max="10245" width="1.625" customWidth="1"/>
    <col min="10246" max="10246" width="14.625" customWidth="1"/>
    <col min="10247" max="10247" width="13.875" customWidth="1"/>
    <col min="10248" max="10248" width="16" customWidth="1"/>
    <col min="10249" max="10249" width="15.875" bestFit="1" customWidth="1"/>
    <col min="10250" max="10250" width="17.125" customWidth="1"/>
    <col min="10251" max="10251" width="23.625" customWidth="1"/>
    <col min="10252" max="10252" width="14.375" customWidth="1"/>
    <col min="10253" max="10253" width="15.125" bestFit="1" customWidth="1"/>
    <col min="10254" max="10254" width="15.875" customWidth="1"/>
    <col min="10255" max="10255" width="16.75" bestFit="1" customWidth="1"/>
    <col min="10256" max="10256" width="5.125" bestFit="1" customWidth="1"/>
    <col min="10257" max="10257" width="15.125" bestFit="1" customWidth="1"/>
    <col min="10258" max="10258" width="5.125" bestFit="1" customWidth="1"/>
    <col min="10259" max="10259" width="16.75" bestFit="1" customWidth="1"/>
    <col min="10493" max="10493" width="41.125" customWidth="1"/>
    <col min="10494" max="10494" width="8.125" customWidth="1"/>
    <col min="10495" max="10495" width="1.75" customWidth="1"/>
    <col min="10496" max="10496" width="14.75" bestFit="1" customWidth="1"/>
    <col min="10497" max="10497" width="1.625" customWidth="1"/>
    <col min="10498" max="10498" width="14.625" customWidth="1"/>
    <col min="10499" max="10499" width="1.625" customWidth="1"/>
    <col min="10500" max="10500" width="14.75" bestFit="1" customWidth="1"/>
    <col min="10501" max="10501" width="1.625" customWidth="1"/>
    <col min="10502" max="10502" width="14.625" customWidth="1"/>
    <col min="10503" max="10503" width="13.875" customWidth="1"/>
    <col min="10504" max="10504" width="16" customWidth="1"/>
    <col min="10505" max="10505" width="15.875" bestFit="1" customWidth="1"/>
    <col min="10506" max="10506" width="17.125" customWidth="1"/>
    <col min="10507" max="10507" width="23.625" customWidth="1"/>
    <col min="10508" max="10508" width="14.375" customWidth="1"/>
    <col min="10509" max="10509" width="15.125" bestFit="1" customWidth="1"/>
    <col min="10510" max="10510" width="15.875" customWidth="1"/>
    <col min="10511" max="10511" width="16.75" bestFit="1" customWidth="1"/>
    <col min="10512" max="10512" width="5.125" bestFit="1" customWidth="1"/>
    <col min="10513" max="10513" width="15.125" bestFit="1" customWidth="1"/>
    <col min="10514" max="10514" width="5.125" bestFit="1" customWidth="1"/>
    <col min="10515" max="10515" width="16.75" bestFit="1" customWidth="1"/>
    <col min="10749" max="10749" width="41.125" customWidth="1"/>
    <col min="10750" max="10750" width="8.125" customWidth="1"/>
    <col min="10751" max="10751" width="1.75" customWidth="1"/>
    <col min="10752" max="10752" width="14.75" bestFit="1" customWidth="1"/>
    <col min="10753" max="10753" width="1.625" customWidth="1"/>
    <col min="10754" max="10754" width="14.625" customWidth="1"/>
    <col min="10755" max="10755" width="1.625" customWidth="1"/>
    <col min="10756" max="10756" width="14.75" bestFit="1" customWidth="1"/>
    <col min="10757" max="10757" width="1.625" customWidth="1"/>
    <col min="10758" max="10758" width="14.625" customWidth="1"/>
    <col min="10759" max="10759" width="13.875" customWidth="1"/>
    <col min="10760" max="10760" width="16" customWidth="1"/>
    <col min="10761" max="10761" width="15.875" bestFit="1" customWidth="1"/>
    <col min="10762" max="10762" width="17.125" customWidth="1"/>
    <col min="10763" max="10763" width="23.625" customWidth="1"/>
    <col min="10764" max="10764" width="14.375" customWidth="1"/>
    <col min="10765" max="10765" width="15.125" bestFit="1" customWidth="1"/>
    <col min="10766" max="10766" width="15.875" customWidth="1"/>
    <col min="10767" max="10767" width="16.75" bestFit="1" customWidth="1"/>
    <col min="10768" max="10768" width="5.125" bestFit="1" customWidth="1"/>
    <col min="10769" max="10769" width="15.125" bestFit="1" customWidth="1"/>
    <col min="10770" max="10770" width="5.125" bestFit="1" customWidth="1"/>
    <col min="10771" max="10771" width="16.75" bestFit="1" customWidth="1"/>
    <col min="11005" max="11005" width="41.125" customWidth="1"/>
    <col min="11006" max="11006" width="8.125" customWidth="1"/>
    <col min="11007" max="11007" width="1.75" customWidth="1"/>
    <col min="11008" max="11008" width="14.75" bestFit="1" customWidth="1"/>
    <col min="11009" max="11009" width="1.625" customWidth="1"/>
    <col min="11010" max="11010" width="14.625" customWidth="1"/>
    <col min="11011" max="11011" width="1.625" customWidth="1"/>
    <col min="11012" max="11012" width="14.75" bestFit="1" customWidth="1"/>
    <col min="11013" max="11013" width="1.625" customWidth="1"/>
    <col min="11014" max="11014" width="14.625" customWidth="1"/>
    <col min="11015" max="11015" width="13.875" customWidth="1"/>
    <col min="11016" max="11016" width="16" customWidth="1"/>
    <col min="11017" max="11017" width="15.875" bestFit="1" customWidth="1"/>
    <col min="11018" max="11018" width="17.125" customWidth="1"/>
    <col min="11019" max="11019" width="23.625" customWidth="1"/>
    <col min="11020" max="11020" width="14.375" customWidth="1"/>
    <col min="11021" max="11021" width="15.125" bestFit="1" customWidth="1"/>
    <col min="11022" max="11022" width="15.875" customWidth="1"/>
    <col min="11023" max="11023" width="16.75" bestFit="1" customWidth="1"/>
    <col min="11024" max="11024" width="5.125" bestFit="1" customWidth="1"/>
    <col min="11025" max="11025" width="15.125" bestFit="1" customWidth="1"/>
    <col min="11026" max="11026" width="5.125" bestFit="1" customWidth="1"/>
    <col min="11027" max="11027" width="16.75" bestFit="1" customWidth="1"/>
    <col min="11261" max="11261" width="41.125" customWidth="1"/>
    <col min="11262" max="11262" width="8.125" customWidth="1"/>
    <col min="11263" max="11263" width="1.75" customWidth="1"/>
    <col min="11264" max="11264" width="14.75" bestFit="1" customWidth="1"/>
    <col min="11265" max="11265" width="1.625" customWidth="1"/>
    <col min="11266" max="11266" width="14.625" customWidth="1"/>
    <col min="11267" max="11267" width="1.625" customWidth="1"/>
    <col min="11268" max="11268" width="14.75" bestFit="1" customWidth="1"/>
    <col min="11269" max="11269" width="1.625" customWidth="1"/>
    <col min="11270" max="11270" width="14.625" customWidth="1"/>
    <col min="11271" max="11271" width="13.875" customWidth="1"/>
    <col min="11272" max="11272" width="16" customWidth="1"/>
    <col min="11273" max="11273" width="15.875" bestFit="1" customWidth="1"/>
    <col min="11274" max="11274" width="17.125" customWidth="1"/>
    <col min="11275" max="11275" width="23.625" customWidth="1"/>
    <col min="11276" max="11276" width="14.375" customWidth="1"/>
    <col min="11277" max="11277" width="15.125" bestFit="1" customWidth="1"/>
    <col min="11278" max="11278" width="15.875" customWidth="1"/>
    <col min="11279" max="11279" width="16.75" bestFit="1" customWidth="1"/>
    <col min="11280" max="11280" width="5.125" bestFit="1" customWidth="1"/>
    <col min="11281" max="11281" width="15.125" bestFit="1" customWidth="1"/>
    <col min="11282" max="11282" width="5.125" bestFit="1" customWidth="1"/>
    <col min="11283" max="11283" width="16.75" bestFit="1" customWidth="1"/>
    <col min="11517" max="11517" width="41.125" customWidth="1"/>
    <col min="11518" max="11518" width="8.125" customWidth="1"/>
    <col min="11519" max="11519" width="1.75" customWidth="1"/>
    <col min="11520" max="11520" width="14.75" bestFit="1" customWidth="1"/>
    <col min="11521" max="11521" width="1.625" customWidth="1"/>
    <col min="11522" max="11522" width="14.625" customWidth="1"/>
    <col min="11523" max="11523" width="1.625" customWidth="1"/>
    <col min="11524" max="11524" width="14.75" bestFit="1" customWidth="1"/>
    <col min="11525" max="11525" width="1.625" customWidth="1"/>
    <col min="11526" max="11526" width="14.625" customWidth="1"/>
    <col min="11527" max="11527" width="13.875" customWidth="1"/>
    <col min="11528" max="11528" width="16" customWidth="1"/>
    <col min="11529" max="11529" width="15.875" bestFit="1" customWidth="1"/>
    <col min="11530" max="11530" width="17.125" customWidth="1"/>
    <col min="11531" max="11531" width="23.625" customWidth="1"/>
    <col min="11532" max="11532" width="14.375" customWidth="1"/>
    <col min="11533" max="11533" width="15.125" bestFit="1" customWidth="1"/>
    <col min="11534" max="11534" width="15.875" customWidth="1"/>
    <col min="11535" max="11535" width="16.75" bestFit="1" customWidth="1"/>
    <col min="11536" max="11536" width="5.125" bestFit="1" customWidth="1"/>
    <col min="11537" max="11537" width="15.125" bestFit="1" customWidth="1"/>
    <col min="11538" max="11538" width="5.125" bestFit="1" customWidth="1"/>
    <col min="11539" max="11539" width="16.75" bestFit="1" customWidth="1"/>
    <col min="11773" max="11773" width="41.125" customWidth="1"/>
    <col min="11774" max="11774" width="8.125" customWidth="1"/>
    <col min="11775" max="11775" width="1.75" customWidth="1"/>
    <col min="11776" max="11776" width="14.75" bestFit="1" customWidth="1"/>
    <col min="11777" max="11777" width="1.625" customWidth="1"/>
    <col min="11778" max="11778" width="14.625" customWidth="1"/>
    <col min="11779" max="11779" width="1.625" customWidth="1"/>
    <col min="11780" max="11780" width="14.75" bestFit="1" customWidth="1"/>
    <col min="11781" max="11781" width="1.625" customWidth="1"/>
    <col min="11782" max="11782" width="14.625" customWidth="1"/>
    <col min="11783" max="11783" width="13.875" customWidth="1"/>
    <col min="11784" max="11784" width="16" customWidth="1"/>
    <col min="11785" max="11785" width="15.875" bestFit="1" customWidth="1"/>
    <col min="11786" max="11786" width="17.125" customWidth="1"/>
    <col min="11787" max="11787" width="23.625" customWidth="1"/>
    <col min="11788" max="11788" width="14.375" customWidth="1"/>
    <col min="11789" max="11789" width="15.125" bestFit="1" customWidth="1"/>
    <col min="11790" max="11790" width="15.875" customWidth="1"/>
    <col min="11791" max="11791" width="16.75" bestFit="1" customWidth="1"/>
    <col min="11792" max="11792" width="5.125" bestFit="1" customWidth="1"/>
    <col min="11793" max="11793" width="15.125" bestFit="1" customWidth="1"/>
    <col min="11794" max="11794" width="5.125" bestFit="1" customWidth="1"/>
    <col min="11795" max="11795" width="16.75" bestFit="1" customWidth="1"/>
    <col min="12029" max="12029" width="41.125" customWidth="1"/>
    <col min="12030" max="12030" width="8.125" customWidth="1"/>
    <col min="12031" max="12031" width="1.75" customWidth="1"/>
    <col min="12032" max="12032" width="14.75" bestFit="1" customWidth="1"/>
    <col min="12033" max="12033" width="1.625" customWidth="1"/>
    <col min="12034" max="12034" width="14.625" customWidth="1"/>
    <col min="12035" max="12035" width="1.625" customWidth="1"/>
    <col min="12036" max="12036" width="14.75" bestFit="1" customWidth="1"/>
    <col min="12037" max="12037" width="1.625" customWidth="1"/>
    <col min="12038" max="12038" width="14.625" customWidth="1"/>
    <col min="12039" max="12039" width="13.875" customWidth="1"/>
    <col min="12040" max="12040" width="16" customWidth="1"/>
    <col min="12041" max="12041" width="15.875" bestFit="1" customWidth="1"/>
    <col min="12042" max="12042" width="17.125" customWidth="1"/>
    <col min="12043" max="12043" width="23.625" customWidth="1"/>
    <col min="12044" max="12044" width="14.375" customWidth="1"/>
    <col min="12045" max="12045" width="15.125" bestFit="1" customWidth="1"/>
    <col min="12046" max="12046" width="15.875" customWidth="1"/>
    <col min="12047" max="12047" width="16.75" bestFit="1" customWidth="1"/>
    <col min="12048" max="12048" width="5.125" bestFit="1" customWidth="1"/>
    <col min="12049" max="12049" width="15.125" bestFit="1" customWidth="1"/>
    <col min="12050" max="12050" width="5.125" bestFit="1" customWidth="1"/>
    <col min="12051" max="12051" width="16.75" bestFit="1" customWidth="1"/>
    <col min="12285" max="12285" width="41.125" customWidth="1"/>
    <col min="12286" max="12286" width="8.125" customWidth="1"/>
    <col min="12287" max="12287" width="1.75" customWidth="1"/>
    <col min="12288" max="12288" width="14.75" bestFit="1" customWidth="1"/>
    <col min="12289" max="12289" width="1.625" customWidth="1"/>
    <col min="12290" max="12290" width="14.625" customWidth="1"/>
    <col min="12291" max="12291" width="1.625" customWidth="1"/>
    <col min="12292" max="12292" width="14.75" bestFit="1" customWidth="1"/>
    <col min="12293" max="12293" width="1.625" customWidth="1"/>
    <col min="12294" max="12294" width="14.625" customWidth="1"/>
    <col min="12295" max="12295" width="13.875" customWidth="1"/>
    <col min="12296" max="12296" width="16" customWidth="1"/>
    <col min="12297" max="12297" width="15.875" bestFit="1" customWidth="1"/>
    <col min="12298" max="12298" width="17.125" customWidth="1"/>
    <col min="12299" max="12299" width="23.625" customWidth="1"/>
    <col min="12300" max="12300" width="14.375" customWidth="1"/>
    <col min="12301" max="12301" width="15.125" bestFit="1" customWidth="1"/>
    <col min="12302" max="12302" width="15.875" customWidth="1"/>
    <col min="12303" max="12303" width="16.75" bestFit="1" customWidth="1"/>
    <col min="12304" max="12304" width="5.125" bestFit="1" customWidth="1"/>
    <col min="12305" max="12305" width="15.125" bestFit="1" customWidth="1"/>
    <col min="12306" max="12306" width="5.125" bestFit="1" customWidth="1"/>
    <col min="12307" max="12307" width="16.75" bestFit="1" customWidth="1"/>
    <col min="12541" max="12541" width="41.125" customWidth="1"/>
    <col min="12542" max="12542" width="8.125" customWidth="1"/>
    <col min="12543" max="12543" width="1.75" customWidth="1"/>
    <col min="12544" max="12544" width="14.75" bestFit="1" customWidth="1"/>
    <col min="12545" max="12545" width="1.625" customWidth="1"/>
    <col min="12546" max="12546" width="14.625" customWidth="1"/>
    <col min="12547" max="12547" width="1.625" customWidth="1"/>
    <col min="12548" max="12548" width="14.75" bestFit="1" customWidth="1"/>
    <col min="12549" max="12549" width="1.625" customWidth="1"/>
    <col min="12550" max="12550" width="14.625" customWidth="1"/>
    <col min="12551" max="12551" width="13.875" customWidth="1"/>
    <col min="12552" max="12552" width="16" customWidth="1"/>
    <col min="12553" max="12553" width="15.875" bestFit="1" customWidth="1"/>
    <col min="12554" max="12554" width="17.125" customWidth="1"/>
    <col min="12555" max="12555" width="23.625" customWidth="1"/>
    <col min="12556" max="12556" width="14.375" customWidth="1"/>
    <col min="12557" max="12557" width="15.125" bestFit="1" customWidth="1"/>
    <col min="12558" max="12558" width="15.875" customWidth="1"/>
    <col min="12559" max="12559" width="16.75" bestFit="1" customWidth="1"/>
    <col min="12560" max="12560" width="5.125" bestFit="1" customWidth="1"/>
    <col min="12561" max="12561" width="15.125" bestFit="1" customWidth="1"/>
    <col min="12562" max="12562" width="5.125" bestFit="1" customWidth="1"/>
    <col min="12563" max="12563" width="16.75" bestFit="1" customWidth="1"/>
    <col min="12797" max="12797" width="41.125" customWidth="1"/>
    <col min="12798" max="12798" width="8.125" customWidth="1"/>
    <col min="12799" max="12799" width="1.75" customWidth="1"/>
    <col min="12800" max="12800" width="14.75" bestFit="1" customWidth="1"/>
    <col min="12801" max="12801" width="1.625" customWidth="1"/>
    <col min="12802" max="12802" width="14.625" customWidth="1"/>
    <col min="12803" max="12803" width="1.625" customWidth="1"/>
    <col min="12804" max="12804" width="14.75" bestFit="1" customWidth="1"/>
    <col min="12805" max="12805" width="1.625" customWidth="1"/>
    <col min="12806" max="12806" width="14.625" customWidth="1"/>
    <col min="12807" max="12807" width="13.875" customWidth="1"/>
    <col min="12808" max="12808" width="16" customWidth="1"/>
    <col min="12809" max="12809" width="15.875" bestFit="1" customWidth="1"/>
    <col min="12810" max="12810" width="17.125" customWidth="1"/>
    <col min="12811" max="12811" width="23.625" customWidth="1"/>
    <col min="12812" max="12812" width="14.375" customWidth="1"/>
    <col min="12813" max="12813" width="15.125" bestFit="1" customWidth="1"/>
    <col min="12814" max="12814" width="15.875" customWidth="1"/>
    <col min="12815" max="12815" width="16.75" bestFit="1" customWidth="1"/>
    <col min="12816" max="12816" width="5.125" bestFit="1" customWidth="1"/>
    <col min="12817" max="12817" width="15.125" bestFit="1" customWidth="1"/>
    <col min="12818" max="12818" width="5.125" bestFit="1" customWidth="1"/>
    <col min="12819" max="12819" width="16.75" bestFit="1" customWidth="1"/>
    <col min="13053" max="13053" width="41.125" customWidth="1"/>
    <col min="13054" max="13054" width="8.125" customWidth="1"/>
    <col min="13055" max="13055" width="1.75" customWidth="1"/>
    <col min="13056" max="13056" width="14.75" bestFit="1" customWidth="1"/>
    <col min="13057" max="13057" width="1.625" customWidth="1"/>
    <col min="13058" max="13058" width="14.625" customWidth="1"/>
    <col min="13059" max="13059" width="1.625" customWidth="1"/>
    <col min="13060" max="13060" width="14.75" bestFit="1" customWidth="1"/>
    <col min="13061" max="13061" width="1.625" customWidth="1"/>
    <col min="13062" max="13062" width="14.625" customWidth="1"/>
    <col min="13063" max="13063" width="13.875" customWidth="1"/>
    <col min="13064" max="13064" width="16" customWidth="1"/>
    <col min="13065" max="13065" width="15.875" bestFit="1" customWidth="1"/>
    <col min="13066" max="13066" width="17.125" customWidth="1"/>
    <col min="13067" max="13067" width="23.625" customWidth="1"/>
    <col min="13068" max="13068" width="14.375" customWidth="1"/>
    <col min="13069" max="13069" width="15.125" bestFit="1" customWidth="1"/>
    <col min="13070" max="13070" width="15.875" customWidth="1"/>
    <col min="13071" max="13071" width="16.75" bestFit="1" customWidth="1"/>
    <col min="13072" max="13072" width="5.125" bestFit="1" customWidth="1"/>
    <col min="13073" max="13073" width="15.125" bestFit="1" customWidth="1"/>
    <col min="13074" max="13074" width="5.125" bestFit="1" customWidth="1"/>
    <col min="13075" max="13075" width="16.75" bestFit="1" customWidth="1"/>
    <col min="13309" max="13309" width="41.125" customWidth="1"/>
    <col min="13310" max="13310" width="8.125" customWidth="1"/>
    <col min="13311" max="13311" width="1.75" customWidth="1"/>
    <col min="13312" max="13312" width="14.75" bestFit="1" customWidth="1"/>
    <col min="13313" max="13313" width="1.625" customWidth="1"/>
    <col min="13314" max="13314" width="14.625" customWidth="1"/>
    <col min="13315" max="13315" width="1.625" customWidth="1"/>
    <col min="13316" max="13316" width="14.75" bestFit="1" customWidth="1"/>
    <col min="13317" max="13317" width="1.625" customWidth="1"/>
    <col min="13318" max="13318" width="14.625" customWidth="1"/>
    <col min="13319" max="13319" width="13.875" customWidth="1"/>
    <col min="13320" max="13320" width="16" customWidth="1"/>
    <col min="13321" max="13321" width="15.875" bestFit="1" customWidth="1"/>
    <col min="13322" max="13322" width="17.125" customWidth="1"/>
    <col min="13323" max="13323" width="23.625" customWidth="1"/>
    <col min="13324" max="13324" width="14.375" customWidth="1"/>
    <col min="13325" max="13325" width="15.125" bestFit="1" customWidth="1"/>
    <col min="13326" max="13326" width="15.875" customWidth="1"/>
    <col min="13327" max="13327" width="16.75" bestFit="1" customWidth="1"/>
    <col min="13328" max="13328" width="5.125" bestFit="1" customWidth="1"/>
    <col min="13329" max="13329" width="15.125" bestFit="1" customWidth="1"/>
    <col min="13330" max="13330" width="5.125" bestFit="1" customWidth="1"/>
    <col min="13331" max="13331" width="16.75" bestFit="1" customWidth="1"/>
    <col min="13565" max="13565" width="41.125" customWidth="1"/>
    <col min="13566" max="13566" width="8.125" customWidth="1"/>
    <col min="13567" max="13567" width="1.75" customWidth="1"/>
    <col min="13568" max="13568" width="14.75" bestFit="1" customWidth="1"/>
    <col min="13569" max="13569" width="1.625" customWidth="1"/>
    <col min="13570" max="13570" width="14.625" customWidth="1"/>
    <col min="13571" max="13571" width="1.625" customWidth="1"/>
    <col min="13572" max="13572" width="14.75" bestFit="1" customWidth="1"/>
    <col min="13573" max="13573" width="1.625" customWidth="1"/>
    <col min="13574" max="13574" width="14.625" customWidth="1"/>
    <col min="13575" max="13575" width="13.875" customWidth="1"/>
    <col min="13576" max="13576" width="16" customWidth="1"/>
    <col min="13577" max="13577" width="15.875" bestFit="1" customWidth="1"/>
    <col min="13578" max="13578" width="17.125" customWidth="1"/>
    <col min="13579" max="13579" width="23.625" customWidth="1"/>
    <col min="13580" max="13580" width="14.375" customWidth="1"/>
    <col min="13581" max="13581" width="15.125" bestFit="1" customWidth="1"/>
    <col min="13582" max="13582" width="15.875" customWidth="1"/>
    <col min="13583" max="13583" width="16.75" bestFit="1" customWidth="1"/>
    <col min="13584" max="13584" width="5.125" bestFit="1" customWidth="1"/>
    <col min="13585" max="13585" width="15.125" bestFit="1" customWidth="1"/>
    <col min="13586" max="13586" width="5.125" bestFit="1" customWidth="1"/>
    <col min="13587" max="13587" width="16.75" bestFit="1" customWidth="1"/>
    <col min="13821" max="13821" width="41.125" customWidth="1"/>
    <col min="13822" max="13822" width="8.125" customWidth="1"/>
    <col min="13823" max="13823" width="1.75" customWidth="1"/>
    <col min="13824" max="13824" width="14.75" bestFit="1" customWidth="1"/>
    <col min="13825" max="13825" width="1.625" customWidth="1"/>
    <col min="13826" max="13826" width="14.625" customWidth="1"/>
    <col min="13827" max="13827" width="1.625" customWidth="1"/>
    <col min="13828" max="13828" width="14.75" bestFit="1" customWidth="1"/>
    <col min="13829" max="13829" width="1.625" customWidth="1"/>
    <col min="13830" max="13830" width="14.625" customWidth="1"/>
    <col min="13831" max="13831" width="13.875" customWidth="1"/>
    <col min="13832" max="13832" width="16" customWidth="1"/>
    <col min="13833" max="13833" width="15.875" bestFit="1" customWidth="1"/>
    <col min="13834" max="13834" width="17.125" customWidth="1"/>
    <col min="13835" max="13835" width="23.625" customWidth="1"/>
    <col min="13836" max="13836" width="14.375" customWidth="1"/>
    <col min="13837" max="13837" width="15.125" bestFit="1" customWidth="1"/>
    <col min="13838" max="13838" width="15.875" customWidth="1"/>
    <col min="13839" max="13839" width="16.75" bestFit="1" customWidth="1"/>
    <col min="13840" max="13840" width="5.125" bestFit="1" customWidth="1"/>
    <col min="13841" max="13841" width="15.125" bestFit="1" customWidth="1"/>
    <col min="13842" max="13842" width="5.125" bestFit="1" customWidth="1"/>
    <col min="13843" max="13843" width="16.75" bestFit="1" customWidth="1"/>
    <col min="14077" max="14077" width="41.125" customWidth="1"/>
    <col min="14078" max="14078" width="8.125" customWidth="1"/>
    <col min="14079" max="14079" width="1.75" customWidth="1"/>
    <col min="14080" max="14080" width="14.75" bestFit="1" customWidth="1"/>
    <col min="14081" max="14081" width="1.625" customWidth="1"/>
    <col min="14082" max="14082" width="14.625" customWidth="1"/>
    <col min="14083" max="14083" width="1.625" customWidth="1"/>
    <col min="14084" max="14084" width="14.75" bestFit="1" customWidth="1"/>
    <col min="14085" max="14085" width="1.625" customWidth="1"/>
    <col min="14086" max="14086" width="14.625" customWidth="1"/>
    <col min="14087" max="14087" width="13.875" customWidth="1"/>
    <col min="14088" max="14088" width="16" customWidth="1"/>
    <col min="14089" max="14089" width="15.875" bestFit="1" customWidth="1"/>
    <col min="14090" max="14090" width="17.125" customWidth="1"/>
    <col min="14091" max="14091" width="23.625" customWidth="1"/>
    <col min="14092" max="14092" width="14.375" customWidth="1"/>
    <col min="14093" max="14093" width="15.125" bestFit="1" customWidth="1"/>
    <col min="14094" max="14094" width="15.875" customWidth="1"/>
    <col min="14095" max="14095" width="16.75" bestFit="1" customWidth="1"/>
    <col min="14096" max="14096" width="5.125" bestFit="1" customWidth="1"/>
    <col min="14097" max="14097" width="15.125" bestFit="1" customWidth="1"/>
    <col min="14098" max="14098" width="5.125" bestFit="1" customWidth="1"/>
    <col min="14099" max="14099" width="16.75" bestFit="1" customWidth="1"/>
    <col min="14333" max="14333" width="41.125" customWidth="1"/>
    <col min="14334" max="14334" width="8.125" customWidth="1"/>
    <col min="14335" max="14335" width="1.75" customWidth="1"/>
    <col min="14336" max="14336" width="14.75" bestFit="1" customWidth="1"/>
    <col min="14337" max="14337" width="1.625" customWidth="1"/>
    <col min="14338" max="14338" width="14.625" customWidth="1"/>
    <col min="14339" max="14339" width="1.625" customWidth="1"/>
    <col min="14340" max="14340" width="14.75" bestFit="1" customWidth="1"/>
    <col min="14341" max="14341" width="1.625" customWidth="1"/>
    <col min="14342" max="14342" width="14.625" customWidth="1"/>
    <col min="14343" max="14343" width="13.875" customWidth="1"/>
    <col min="14344" max="14344" width="16" customWidth="1"/>
    <col min="14345" max="14345" width="15.875" bestFit="1" customWidth="1"/>
    <col min="14346" max="14346" width="17.125" customWidth="1"/>
    <col min="14347" max="14347" width="23.625" customWidth="1"/>
    <col min="14348" max="14348" width="14.375" customWidth="1"/>
    <col min="14349" max="14349" width="15.125" bestFit="1" customWidth="1"/>
    <col min="14350" max="14350" width="15.875" customWidth="1"/>
    <col min="14351" max="14351" width="16.75" bestFit="1" customWidth="1"/>
    <col min="14352" max="14352" width="5.125" bestFit="1" customWidth="1"/>
    <col min="14353" max="14353" width="15.125" bestFit="1" customWidth="1"/>
    <col min="14354" max="14354" width="5.125" bestFit="1" customWidth="1"/>
    <col min="14355" max="14355" width="16.75" bestFit="1" customWidth="1"/>
    <col min="14589" max="14589" width="41.125" customWidth="1"/>
    <col min="14590" max="14590" width="8.125" customWidth="1"/>
    <col min="14591" max="14591" width="1.75" customWidth="1"/>
    <col min="14592" max="14592" width="14.75" bestFit="1" customWidth="1"/>
    <col min="14593" max="14593" width="1.625" customWidth="1"/>
    <col min="14594" max="14594" width="14.625" customWidth="1"/>
    <col min="14595" max="14595" width="1.625" customWidth="1"/>
    <col min="14596" max="14596" width="14.75" bestFit="1" customWidth="1"/>
    <col min="14597" max="14597" width="1.625" customWidth="1"/>
    <col min="14598" max="14598" width="14.625" customWidth="1"/>
    <col min="14599" max="14599" width="13.875" customWidth="1"/>
    <col min="14600" max="14600" width="16" customWidth="1"/>
    <col min="14601" max="14601" width="15.875" bestFit="1" customWidth="1"/>
    <col min="14602" max="14602" width="17.125" customWidth="1"/>
    <col min="14603" max="14603" width="23.625" customWidth="1"/>
    <col min="14604" max="14604" width="14.375" customWidth="1"/>
    <col min="14605" max="14605" width="15.125" bestFit="1" customWidth="1"/>
    <col min="14606" max="14606" width="15.875" customWidth="1"/>
    <col min="14607" max="14607" width="16.75" bestFit="1" customWidth="1"/>
    <col min="14608" max="14608" width="5.125" bestFit="1" customWidth="1"/>
    <col min="14609" max="14609" width="15.125" bestFit="1" customWidth="1"/>
    <col min="14610" max="14610" width="5.125" bestFit="1" customWidth="1"/>
    <col min="14611" max="14611" width="16.75" bestFit="1" customWidth="1"/>
    <col min="14845" max="14845" width="41.125" customWidth="1"/>
    <col min="14846" max="14846" width="8.125" customWidth="1"/>
    <col min="14847" max="14847" width="1.75" customWidth="1"/>
    <col min="14848" max="14848" width="14.75" bestFit="1" customWidth="1"/>
    <col min="14849" max="14849" width="1.625" customWidth="1"/>
    <col min="14850" max="14850" width="14.625" customWidth="1"/>
    <col min="14851" max="14851" width="1.625" customWidth="1"/>
    <col min="14852" max="14852" width="14.75" bestFit="1" customWidth="1"/>
    <col min="14853" max="14853" width="1.625" customWidth="1"/>
    <col min="14854" max="14854" width="14.625" customWidth="1"/>
    <col min="14855" max="14855" width="13.875" customWidth="1"/>
    <col min="14856" max="14856" width="16" customWidth="1"/>
    <col min="14857" max="14857" width="15.875" bestFit="1" customWidth="1"/>
    <col min="14858" max="14858" width="17.125" customWidth="1"/>
    <col min="14859" max="14859" width="23.625" customWidth="1"/>
    <col min="14860" max="14860" width="14.375" customWidth="1"/>
    <col min="14861" max="14861" width="15.125" bestFit="1" customWidth="1"/>
    <col min="14862" max="14862" width="15.875" customWidth="1"/>
    <col min="14863" max="14863" width="16.75" bestFit="1" customWidth="1"/>
    <col min="14864" max="14864" width="5.125" bestFit="1" customWidth="1"/>
    <col min="14865" max="14865" width="15.125" bestFit="1" customWidth="1"/>
    <col min="14866" max="14866" width="5.125" bestFit="1" customWidth="1"/>
    <col min="14867" max="14867" width="16.75" bestFit="1" customWidth="1"/>
    <col min="15101" max="15101" width="41.125" customWidth="1"/>
    <col min="15102" max="15102" width="8.125" customWidth="1"/>
    <col min="15103" max="15103" width="1.75" customWidth="1"/>
    <col min="15104" max="15104" width="14.75" bestFit="1" customWidth="1"/>
    <col min="15105" max="15105" width="1.625" customWidth="1"/>
    <col min="15106" max="15106" width="14.625" customWidth="1"/>
    <col min="15107" max="15107" width="1.625" customWidth="1"/>
    <col min="15108" max="15108" width="14.75" bestFit="1" customWidth="1"/>
    <col min="15109" max="15109" width="1.625" customWidth="1"/>
    <col min="15110" max="15110" width="14.625" customWidth="1"/>
    <col min="15111" max="15111" width="13.875" customWidth="1"/>
    <col min="15112" max="15112" width="16" customWidth="1"/>
    <col min="15113" max="15113" width="15.875" bestFit="1" customWidth="1"/>
    <col min="15114" max="15114" width="17.125" customWidth="1"/>
    <col min="15115" max="15115" width="23.625" customWidth="1"/>
    <col min="15116" max="15116" width="14.375" customWidth="1"/>
    <col min="15117" max="15117" width="15.125" bestFit="1" customWidth="1"/>
    <col min="15118" max="15118" width="15.875" customWidth="1"/>
    <col min="15119" max="15119" width="16.75" bestFit="1" customWidth="1"/>
    <col min="15120" max="15120" width="5.125" bestFit="1" customWidth="1"/>
    <col min="15121" max="15121" width="15.125" bestFit="1" customWidth="1"/>
    <col min="15122" max="15122" width="5.125" bestFit="1" customWidth="1"/>
    <col min="15123" max="15123" width="16.75" bestFit="1" customWidth="1"/>
    <col min="15357" max="15357" width="41.125" customWidth="1"/>
    <col min="15358" max="15358" width="8.125" customWidth="1"/>
    <col min="15359" max="15359" width="1.75" customWidth="1"/>
    <col min="15360" max="15360" width="14.75" bestFit="1" customWidth="1"/>
    <col min="15361" max="15361" width="1.625" customWidth="1"/>
    <col min="15362" max="15362" width="14.625" customWidth="1"/>
    <col min="15363" max="15363" width="1.625" customWidth="1"/>
    <col min="15364" max="15364" width="14.75" bestFit="1" customWidth="1"/>
    <col min="15365" max="15365" width="1.625" customWidth="1"/>
    <col min="15366" max="15366" width="14.625" customWidth="1"/>
    <col min="15367" max="15367" width="13.875" customWidth="1"/>
    <col min="15368" max="15368" width="16" customWidth="1"/>
    <col min="15369" max="15369" width="15.875" bestFit="1" customWidth="1"/>
    <col min="15370" max="15370" width="17.125" customWidth="1"/>
    <col min="15371" max="15371" width="23.625" customWidth="1"/>
    <col min="15372" max="15372" width="14.375" customWidth="1"/>
    <col min="15373" max="15373" width="15.125" bestFit="1" customWidth="1"/>
    <col min="15374" max="15374" width="15.875" customWidth="1"/>
    <col min="15375" max="15375" width="16.75" bestFit="1" customWidth="1"/>
    <col min="15376" max="15376" width="5.125" bestFit="1" customWidth="1"/>
    <col min="15377" max="15377" width="15.125" bestFit="1" customWidth="1"/>
    <col min="15378" max="15378" width="5.125" bestFit="1" customWidth="1"/>
    <col min="15379" max="15379" width="16.75" bestFit="1" customWidth="1"/>
    <col min="15613" max="15613" width="41.125" customWidth="1"/>
    <col min="15614" max="15614" width="8.125" customWidth="1"/>
    <col min="15615" max="15615" width="1.75" customWidth="1"/>
    <col min="15616" max="15616" width="14.75" bestFit="1" customWidth="1"/>
    <col min="15617" max="15617" width="1.625" customWidth="1"/>
    <col min="15618" max="15618" width="14.625" customWidth="1"/>
    <col min="15619" max="15619" width="1.625" customWidth="1"/>
    <col min="15620" max="15620" width="14.75" bestFit="1" customWidth="1"/>
    <col min="15621" max="15621" width="1.625" customWidth="1"/>
    <col min="15622" max="15622" width="14.625" customWidth="1"/>
    <col min="15623" max="15623" width="13.875" customWidth="1"/>
    <col min="15624" max="15624" width="16" customWidth="1"/>
    <col min="15625" max="15625" width="15.875" bestFit="1" customWidth="1"/>
    <col min="15626" max="15626" width="17.125" customWidth="1"/>
    <col min="15627" max="15627" width="23.625" customWidth="1"/>
    <col min="15628" max="15628" width="14.375" customWidth="1"/>
    <col min="15629" max="15629" width="15.125" bestFit="1" customWidth="1"/>
    <col min="15630" max="15630" width="15.875" customWidth="1"/>
    <col min="15631" max="15631" width="16.75" bestFit="1" customWidth="1"/>
    <col min="15632" max="15632" width="5.125" bestFit="1" customWidth="1"/>
    <col min="15633" max="15633" width="15.125" bestFit="1" customWidth="1"/>
    <col min="15634" max="15634" width="5.125" bestFit="1" customWidth="1"/>
    <col min="15635" max="15635" width="16.75" bestFit="1" customWidth="1"/>
    <col min="15869" max="15869" width="41.125" customWidth="1"/>
    <col min="15870" max="15870" width="8.125" customWidth="1"/>
    <col min="15871" max="15871" width="1.75" customWidth="1"/>
    <col min="15872" max="15872" width="14.75" bestFit="1" customWidth="1"/>
    <col min="15873" max="15873" width="1.625" customWidth="1"/>
    <col min="15874" max="15874" width="14.625" customWidth="1"/>
    <col min="15875" max="15875" width="1.625" customWidth="1"/>
    <col min="15876" max="15876" width="14.75" bestFit="1" customWidth="1"/>
    <col min="15877" max="15877" width="1.625" customWidth="1"/>
    <col min="15878" max="15878" width="14.625" customWidth="1"/>
    <col min="15879" max="15879" width="13.875" customWidth="1"/>
    <col min="15880" max="15880" width="16" customWidth="1"/>
    <col min="15881" max="15881" width="15.875" bestFit="1" customWidth="1"/>
    <col min="15882" max="15882" width="17.125" customWidth="1"/>
    <col min="15883" max="15883" width="23.625" customWidth="1"/>
    <col min="15884" max="15884" width="14.375" customWidth="1"/>
    <col min="15885" max="15885" width="15.125" bestFit="1" customWidth="1"/>
    <col min="15886" max="15886" width="15.875" customWidth="1"/>
    <col min="15887" max="15887" width="16.75" bestFit="1" customWidth="1"/>
    <col min="15888" max="15888" width="5.125" bestFit="1" customWidth="1"/>
    <col min="15889" max="15889" width="15.125" bestFit="1" customWidth="1"/>
    <col min="15890" max="15890" width="5.125" bestFit="1" customWidth="1"/>
    <col min="15891" max="15891" width="16.75" bestFit="1" customWidth="1"/>
    <col min="16125" max="16125" width="41.125" customWidth="1"/>
    <col min="16126" max="16126" width="8.125" customWidth="1"/>
    <col min="16127" max="16127" width="1.75" customWidth="1"/>
    <col min="16128" max="16128" width="14.75" bestFit="1" customWidth="1"/>
    <col min="16129" max="16129" width="1.625" customWidth="1"/>
    <col min="16130" max="16130" width="14.625" customWidth="1"/>
    <col min="16131" max="16131" width="1.625" customWidth="1"/>
    <col min="16132" max="16132" width="14.75" bestFit="1" customWidth="1"/>
    <col min="16133" max="16133" width="1.625" customWidth="1"/>
    <col min="16134" max="16134" width="14.625" customWidth="1"/>
    <col min="16135" max="16135" width="13.875" customWidth="1"/>
    <col min="16136" max="16136" width="16" customWidth="1"/>
    <col min="16137" max="16137" width="15.875" bestFit="1" customWidth="1"/>
    <col min="16138" max="16138" width="17.125" customWidth="1"/>
    <col min="16139" max="16139" width="23.625" customWidth="1"/>
    <col min="16140" max="16140" width="14.375" customWidth="1"/>
    <col min="16141" max="16141" width="15.125" bestFit="1" customWidth="1"/>
    <col min="16142" max="16142" width="15.875" customWidth="1"/>
    <col min="16143" max="16143" width="16.75" bestFit="1" customWidth="1"/>
    <col min="16144" max="16144" width="5.125" bestFit="1" customWidth="1"/>
    <col min="16145" max="16145" width="15.125" bestFit="1" customWidth="1"/>
    <col min="16146" max="16146" width="5.125" bestFit="1" customWidth="1"/>
    <col min="16147" max="16147" width="16.75" bestFit="1" customWidth="1"/>
  </cols>
  <sheetData>
    <row r="1" spans="1:17" s="3" customFormat="1" ht="23.1" customHeight="1">
      <c r="A1" s="1" t="s">
        <v>152</v>
      </c>
      <c r="B1" s="2"/>
    </row>
    <row r="2" spans="1:17" s="3" customFormat="1" ht="23.1" customHeight="1">
      <c r="A2" s="4" t="s">
        <v>147</v>
      </c>
      <c r="B2" s="2"/>
    </row>
    <row r="3" spans="1:17" s="3" customFormat="1" ht="23.1" customHeight="1">
      <c r="A3" s="4"/>
      <c r="B3" s="2"/>
    </row>
    <row r="4" spans="1:17" ht="23.1" customHeight="1">
      <c r="C4" s="7"/>
      <c r="D4" s="175" t="s">
        <v>0</v>
      </c>
      <c r="E4" s="175"/>
      <c r="F4" s="175"/>
      <c r="G4" s="113"/>
      <c r="H4" s="175" t="s">
        <v>1</v>
      </c>
      <c r="I4" s="175"/>
      <c r="J4" s="175"/>
    </row>
    <row r="5" spans="1:17" ht="23.1" customHeight="1">
      <c r="B5"/>
      <c r="C5" s="7"/>
      <c r="D5" s="114" t="s">
        <v>169</v>
      </c>
      <c r="E5" s="114"/>
      <c r="F5" s="114" t="s">
        <v>2</v>
      </c>
      <c r="G5" s="113"/>
      <c r="H5" s="114" t="s">
        <v>169</v>
      </c>
      <c r="I5" s="114"/>
      <c r="J5" s="114" t="s">
        <v>2</v>
      </c>
    </row>
    <row r="6" spans="1:17" ht="23.1" customHeight="1">
      <c r="A6" s="1" t="s">
        <v>3</v>
      </c>
      <c r="B6" s="6" t="s">
        <v>4</v>
      </c>
      <c r="C6" s="7"/>
      <c r="D6" s="9">
        <v>2567</v>
      </c>
      <c r="E6" s="9"/>
      <c r="F6" s="9">
        <v>2566</v>
      </c>
      <c r="G6" s="9"/>
      <c r="H6" s="9">
        <v>2567</v>
      </c>
      <c r="I6" s="9"/>
      <c r="J6" s="9">
        <v>2566</v>
      </c>
    </row>
    <row r="7" spans="1:17" ht="23.1" customHeight="1">
      <c r="A7" s="8"/>
      <c r="C7" s="7"/>
      <c r="D7" s="9" t="s">
        <v>5</v>
      </c>
      <c r="E7" s="9"/>
      <c r="F7" s="9"/>
      <c r="G7" s="9"/>
      <c r="H7" s="9" t="s">
        <v>5</v>
      </c>
      <c r="I7" s="9"/>
      <c r="J7" s="9"/>
    </row>
    <row r="8" spans="1:17" ht="23.1" customHeight="1">
      <c r="C8" s="7"/>
      <c r="D8" s="176" t="s">
        <v>6</v>
      </c>
      <c r="E8" s="176"/>
      <c r="F8" s="176"/>
      <c r="G8" s="176"/>
      <c r="H8" s="176"/>
      <c r="I8" s="176"/>
      <c r="J8" s="176"/>
    </row>
    <row r="9" spans="1:17" ht="23.1" customHeight="1">
      <c r="A9" s="10" t="s">
        <v>7</v>
      </c>
      <c r="D9" s="115"/>
      <c r="E9" s="115"/>
      <c r="F9" s="115"/>
      <c r="G9" s="115"/>
      <c r="H9" s="115"/>
      <c r="I9" s="115"/>
      <c r="J9" s="115"/>
    </row>
    <row r="10" spans="1:17" ht="23.1" customHeight="1">
      <c r="A10" s="5" t="s">
        <v>8</v>
      </c>
      <c r="D10" s="12">
        <v>147721218</v>
      </c>
      <c r="E10" s="115"/>
      <c r="F10" s="12">
        <v>216048398</v>
      </c>
      <c r="G10" s="115"/>
      <c r="H10" s="13">
        <f>135885451</f>
        <v>135885451</v>
      </c>
      <c r="I10" s="115"/>
      <c r="J10" s="12">
        <v>210568043</v>
      </c>
    </row>
    <row r="11" spans="1:17" ht="23.1" customHeight="1">
      <c r="A11" s="5" t="s">
        <v>9</v>
      </c>
      <c r="B11" s="6">
        <v>4</v>
      </c>
      <c r="D11" s="12">
        <v>37089371</v>
      </c>
      <c r="E11" s="115"/>
      <c r="F11" s="12">
        <v>15773537</v>
      </c>
      <c r="G11" s="115"/>
      <c r="H11" s="13">
        <v>33039032</v>
      </c>
      <c r="I11" s="115"/>
      <c r="J11" s="12">
        <v>13621716</v>
      </c>
    </row>
    <row r="12" spans="1:17" ht="23.1" customHeight="1">
      <c r="A12" s="5" t="s">
        <v>153</v>
      </c>
      <c r="B12" s="6">
        <v>3</v>
      </c>
      <c r="D12" s="12">
        <v>32350907</v>
      </c>
      <c r="E12" s="115"/>
      <c r="F12" s="12">
        <v>30045690</v>
      </c>
      <c r="G12" s="115"/>
      <c r="H12" s="13">
        <v>28101351</v>
      </c>
      <c r="I12" s="115"/>
      <c r="J12" s="12">
        <v>25346904</v>
      </c>
      <c r="Q12" s="14"/>
    </row>
    <row r="13" spans="1:17" ht="23.1" customHeight="1">
      <c r="A13" s="5" t="s">
        <v>10</v>
      </c>
      <c r="B13" s="6" t="s">
        <v>142</v>
      </c>
      <c r="D13" s="15">
        <v>10838252</v>
      </c>
      <c r="E13" s="103"/>
      <c r="F13" s="12">
        <v>6146721</v>
      </c>
      <c r="G13" s="103"/>
      <c r="H13" s="13">
        <v>10838252</v>
      </c>
      <c r="I13" s="103"/>
      <c r="J13" s="12">
        <v>6146721</v>
      </c>
    </row>
    <row r="14" spans="1:17" ht="23.1" customHeight="1">
      <c r="A14" s="5" t="s">
        <v>134</v>
      </c>
      <c r="B14" s="6">
        <v>3</v>
      </c>
      <c r="D14" s="15">
        <v>0</v>
      </c>
      <c r="E14" s="103"/>
      <c r="F14" s="13">
        <v>0</v>
      </c>
      <c r="G14" s="103"/>
      <c r="H14" s="13">
        <v>60750000</v>
      </c>
      <c r="I14" s="103"/>
      <c r="J14" s="13">
        <v>40750000</v>
      </c>
    </row>
    <row r="15" spans="1:17" ht="23.1" customHeight="1">
      <c r="A15" s="5" t="s">
        <v>11</v>
      </c>
      <c r="D15" s="12">
        <v>4794574</v>
      </c>
      <c r="E15" s="115"/>
      <c r="F15" s="12">
        <v>4819630</v>
      </c>
      <c r="G15" s="115"/>
      <c r="H15" s="13">
        <v>3569099</v>
      </c>
      <c r="I15" s="115"/>
      <c r="J15" s="12">
        <v>4465053</v>
      </c>
    </row>
    <row r="16" spans="1:17" ht="23.1" customHeight="1">
      <c r="A16" s="5" t="s">
        <v>12</v>
      </c>
      <c r="D16" s="12">
        <v>8890353</v>
      </c>
      <c r="E16" s="115"/>
      <c r="F16" s="12">
        <v>2176588</v>
      </c>
      <c r="G16" s="115"/>
      <c r="H16" s="13">
        <v>8272493</v>
      </c>
      <c r="I16" s="115"/>
      <c r="J16" s="12">
        <v>2067034</v>
      </c>
    </row>
    <row r="17" spans="1:20" ht="23.1" customHeight="1">
      <c r="A17" s="8" t="s">
        <v>13</v>
      </c>
      <c r="D17" s="16">
        <f>SUM(D10:D16)</f>
        <v>241684675</v>
      </c>
      <c r="E17" s="116"/>
      <c r="F17" s="16">
        <f>SUM(F10:F16)</f>
        <v>275010564</v>
      </c>
      <c r="G17" s="116"/>
      <c r="H17" s="16">
        <f>SUM(H10:H16)</f>
        <v>280455678</v>
      </c>
      <c r="I17" s="116"/>
      <c r="J17" s="16">
        <f>SUM(J10:J16)</f>
        <v>302965471</v>
      </c>
      <c r="L17" s="14"/>
      <c r="M17" s="14"/>
      <c r="N17" s="14"/>
    </row>
    <row r="18" spans="1:20" ht="23.1" customHeight="1">
      <c r="D18" s="115"/>
      <c r="E18" s="115"/>
      <c r="F18" s="115"/>
      <c r="G18" s="115"/>
      <c r="H18" s="115"/>
      <c r="I18" s="115"/>
      <c r="J18" s="115"/>
    </row>
    <row r="19" spans="1:20" ht="23.1" customHeight="1">
      <c r="A19" s="10" t="s">
        <v>14</v>
      </c>
      <c r="D19" s="115"/>
      <c r="E19" s="115"/>
      <c r="F19" s="115"/>
      <c r="G19" s="115"/>
      <c r="H19" s="115"/>
      <c r="I19" s="115"/>
      <c r="J19" s="115"/>
    </row>
    <row r="20" spans="1:20" ht="23.1" customHeight="1">
      <c r="A20" s="17" t="s">
        <v>15</v>
      </c>
      <c r="B20" s="6">
        <v>10</v>
      </c>
      <c r="D20" s="15">
        <v>1740335</v>
      </c>
      <c r="E20" s="115"/>
      <c r="F20" s="12">
        <v>1740335</v>
      </c>
      <c r="G20" s="115"/>
      <c r="H20" s="13">
        <v>0</v>
      </c>
      <c r="I20" s="115"/>
      <c r="J20" s="13">
        <v>0</v>
      </c>
    </row>
    <row r="21" spans="1:20" ht="22.5" customHeight="1">
      <c r="A21" s="17" t="s">
        <v>16</v>
      </c>
      <c r="B21" s="6">
        <v>6</v>
      </c>
      <c r="D21" s="18">
        <v>0</v>
      </c>
      <c r="E21" s="115"/>
      <c r="F21" s="15">
        <v>0</v>
      </c>
      <c r="G21" s="13"/>
      <c r="H21" s="13">
        <v>183263207</v>
      </c>
      <c r="I21" s="13"/>
      <c r="J21" s="13">
        <v>183263207</v>
      </c>
    </row>
    <row r="22" spans="1:20" ht="22.5" customHeight="1">
      <c r="A22" s="17" t="s">
        <v>17</v>
      </c>
      <c r="B22" s="6" t="s">
        <v>142</v>
      </c>
      <c r="D22" s="15">
        <v>156208632</v>
      </c>
      <c r="E22" s="115"/>
      <c r="F22" s="12">
        <v>114181758</v>
      </c>
      <c r="G22" s="13"/>
      <c r="H22" s="13">
        <v>156208632</v>
      </c>
      <c r="I22" s="13"/>
      <c r="J22" s="13">
        <v>114181758</v>
      </c>
    </row>
    <row r="23" spans="1:20" ht="22.5" customHeight="1">
      <c r="A23" s="17" t="s">
        <v>18</v>
      </c>
      <c r="D23" s="12">
        <v>145942124</v>
      </c>
      <c r="E23" s="115"/>
      <c r="F23" s="12">
        <v>151057051</v>
      </c>
      <c r="G23" s="13"/>
      <c r="H23" s="15">
        <v>145942124</v>
      </c>
      <c r="I23" s="13"/>
      <c r="J23" s="13">
        <v>151057051</v>
      </c>
    </row>
    <row r="24" spans="1:20" ht="22.5" customHeight="1">
      <c r="A24" s="17" t="s">
        <v>149</v>
      </c>
      <c r="D24" s="12">
        <v>10372255</v>
      </c>
      <c r="E24" s="115"/>
      <c r="F24" s="12">
        <v>13278259</v>
      </c>
      <c r="G24" s="13"/>
      <c r="H24" s="15">
        <v>10372255</v>
      </c>
      <c r="I24" s="13"/>
      <c r="J24" s="13">
        <v>12787259</v>
      </c>
    </row>
    <row r="25" spans="1:20" ht="23.1" customHeight="1">
      <c r="A25" s="5" t="s">
        <v>19</v>
      </c>
      <c r="B25" s="6">
        <v>7</v>
      </c>
      <c r="D25" s="12">
        <v>517679831</v>
      </c>
      <c r="E25" s="115"/>
      <c r="F25" s="12">
        <v>549464469</v>
      </c>
      <c r="G25" s="13"/>
      <c r="H25" s="13">
        <v>326970020</v>
      </c>
      <c r="I25" s="13"/>
      <c r="J25" s="13">
        <v>371441785</v>
      </c>
      <c r="L25" s="18"/>
      <c r="M25" s="120"/>
    </row>
    <row r="26" spans="1:20" ht="23.1" customHeight="1">
      <c r="A26" s="17" t="s">
        <v>20</v>
      </c>
      <c r="D26" s="13">
        <v>2573608</v>
      </c>
      <c r="E26" s="115"/>
      <c r="F26" s="12">
        <v>3301845</v>
      </c>
      <c r="G26" s="13"/>
      <c r="H26" s="13">
        <v>2573608</v>
      </c>
      <c r="I26" s="13"/>
      <c r="J26" s="13">
        <v>3301845</v>
      </c>
    </row>
    <row r="27" spans="1:20" ht="23.1" customHeight="1">
      <c r="A27" s="17" t="s">
        <v>21</v>
      </c>
      <c r="D27" s="13">
        <v>44311516</v>
      </c>
      <c r="E27" s="115"/>
      <c r="F27" s="12">
        <v>28899229</v>
      </c>
      <c r="G27" s="13"/>
      <c r="H27" s="13">
        <v>44311516</v>
      </c>
      <c r="I27" s="13"/>
      <c r="J27" s="13">
        <v>28899229</v>
      </c>
    </row>
    <row r="28" spans="1:20" ht="23.1" customHeight="1">
      <c r="A28" s="5" t="s">
        <v>22</v>
      </c>
      <c r="D28" s="14">
        <v>190346</v>
      </c>
      <c r="E28" s="115"/>
      <c r="F28" s="12">
        <v>202003</v>
      </c>
      <c r="G28" s="13"/>
      <c r="H28" s="13">
        <v>160173</v>
      </c>
      <c r="I28" s="13"/>
      <c r="J28" s="13">
        <v>182324</v>
      </c>
    </row>
    <row r="29" spans="1:20" ht="23.1" customHeight="1">
      <c r="A29" s="5" t="s">
        <v>23</v>
      </c>
      <c r="D29" s="14">
        <v>11520790</v>
      </c>
      <c r="E29" s="115"/>
      <c r="F29" s="12">
        <v>11351327</v>
      </c>
      <c r="G29" s="13"/>
      <c r="H29" s="13">
        <v>7595210</v>
      </c>
      <c r="I29" s="13"/>
      <c r="J29" s="13">
        <v>7807542</v>
      </c>
    </row>
    <row r="30" spans="1:20" ht="23.1" customHeight="1">
      <c r="A30" s="8" t="s">
        <v>24</v>
      </c>
      <c r="D30" s="16">
        <f>SUM(D20:D29)</f>
        <v>890539437</v>
      </c>
      <c r="E30" s="116"/>
      <c r="F30" s="16">
        <f>SUM(F20:F29)</f>
        <v>873476276</v>
      </c>
      <c r="G30" s="116"/>
      <c r="H30" s="16">
        <f>SUM(H20:H29)</f>
        <v>877396745</v>
      </c>
      <c r="I30" s="116"/>
      <c r="J30" s="16">
        <f>SUM(J20:J29)</f>
        <v>872922000</v>
      </c>
    </row>
    <row r="31" spans="1:20" ht="23.1" customHeight="1">
      <c r="A31" s="8"/>
      <c r="D31" s="116"/>
      <c r="E31" s="116"/>
      <c r="F31" s="116"/>
      <c r="G31" s="116"/>
      <c r="H31" s="116"/>
      <c r="I31" s="116"/>
      <c r="J31" s="116"/>
      <c r="L31" s="3"/>
    </row>
    <row r="32" spans="1:20" ht="24" thickBot="1">
      <c r="A32" s="8" t="s">
        <v>25</v>
      </c>
      <c r="D32" s="20">
        <f>D30+D17</f>
        <v>1132224112</v>
      </c>
      <c r="E32" s="116"/>
      <c r="F32" s="20">
        <f>F30+F17</f>
        <v>1148486840</v>
      </c>
      <c r="G32" s="116"/>
      <c r="H32" s="20">
        <f>H30+H17</f>
        <v>1157852423</v>
      </c>
      <c r="I32" s="116"/>
      <c r="J32" s="20">
        <f>J30+J17</f>
        <v>1175887471</v>
      </c>
      <c r="L32" s="3"/>
      <c r="M32" s="3"/>
      <c r="N32" s="3"/>
      <c r="R32" s="14"/>
      <c r="T32" s="14"/>
    </row>
    <row r="33" spans="1:17" ht="23.1" customHeight="1" thickTop="1">
      <c r="A33" s="8"/>
      <c r="D33" s="116"/>
      <c r="E33" s="116"/>
      <c r="F33" s="116"/>
      <c r="G33" s="116"/>
      <c r="H33" s="116"/>
      <c r="I33" s="116"/>
      <c r="J33" s="116"/>
      <c r="L33" s="3"/>
      <c r="M33" s="3"/>
      <c r="N33" s="3"/>
    </row>
    <row r="34" spans="1:17" s="3" customFormat="1" ht="23.1" customHeight="1">
      <c r="A34" s="1" t="s">
        <v>152</v>
      </c>
      <c r="B34" s="2"/>
      <c r="K34"/>
      <c r="L34" s="22"/>
    </row>
    <row r="35" spans="1:17" s="3" customFormat="1" ht="23.1" customHeight="1">
      <c r="A35" s="4" t="s">
        <v>147</v>
      </c>
      <c r="B35" s="2"/>
      <c r="L35"/>
      <c r="M35" s="22"/>
      <c r="N35" s="22"/>
    </row>
    <row r="36" spans="1:17" s="3" customFormat="1" ht="23.1" customHeight="1">
      <c r="A36" s="4"/>
      <c r="B36" s="2"/>
      <c r="L36"/>
      <c r="M36"/>
      <c r="N36"/>
    </row>
    <row r="37" spans="1:17" s="22" customFormat="1" ht="23.1" customHeight="1">
      <c r="A37" s="8"/>
      <c r="B37" s="21"/>
      <c r="D37" s="175" t="s">
        <v>0</v>
      </c>
      <c r="E37" s="175"/>
      <c r="F37" s="175"/>
      <c r="G37" s="113"/>
      <c r="H37" s="175" t="s">
        <v>1</v>
      </c>
      <c r="I37" s="175"/>
      <c r="J37" s="175"/>
      <c r="K37" s="3"/>
      <c r="L37"/>
      <c r="M37"/>
      <c r="N37"/>
    </row>
    <row r="38" spans="1:17" ht="23.1" customHeight="1">
      <c r="B38"/>
      <c r="C38" s="7"/>
      <c r="D38" s="114" t="s">
        <v>169</v>
      </c>
      <c r="E38" s="114"/>
      <c r="F38" s="114" t="s">
        <v>2</v>
      </c>
      <c r="G38" s="113"/>
      <c r="H38" s="114" t="s">
        <v>169</v>
      </c>
      <c r="I38" s="114"/>
      <c r="J38" s="114" t="s">
        <v>2</v>
      </c>
      <c r="K38" s="22"/>
    </row>
    <row r="39" spans="1:17" ht="23.1" customHeight="1">
      <c r="A39" s="100" t="s">
        <v>26</v>
      </c>
      <c r="B39" s="6" t="s">
        <v>4</v>
      </c>
      <c r="C39" s="7"/>
      <c r="D39" s="9">
        <v>2567</v>
      </c>
      <c r="E39" s="9"/>
      <c r="F39" s="9">
        <v>2566</v>
      </c>
      <c r="G39" s="9"/>
      <c r="H39" s="9">
        <v>2567</v>
      </c>
      <c r="I39" s="9"/>
      <c r="J39" s="9">
        <v>2566</v>
      </c>
    </row>
    <row r="40" spans="1:17" ht="23.1" customHeight="1">
      <c r="A40" s="23"/>
      <c r="C40" s="7"/>
      <c r="D40" s="9" t="s">
        <v>5</v>
      </c>
      <c r="E40" s="9"/>
      <c r="F40" s="9"/>
      <c r="G40" s="9"/>
      <c r="H40" s="9" t="s">
        <v>5</v>
      </c>
      <c r="I40" s="9"/>
      <c r="J40" s="9"/>
    </row>
    <row r="41" spans="1:17" ht="23.1" customHeight="1">
      <c r="C41" s="7"/>
      <c r="D41" s="176" t="s">
        <v>6</v>
      </c>
      <c r="E41" s="176"/>
      <c r="F41" s="176"/>
      <c r="G41" s="176"/>
      <c r="H41" s="176"/>
      <c r="I41" s="176"/>
      <c r="J41" s="176"/>
    </row>
    <row r="42" spans="1:17" ht="23.1" customHeight="1">
      <c r="A42" s="10" t="s">
        <v>27</v>
      </c>
      <c r="D42" s="115"/>
      <c r="E42" s="115"/>
      <c r="F42" s="115"/>
      <c r="G42" s="115"/>
      <c r="H42" s="115"/>
      <c r="I42" s="115"/>
      <c r="J42" s="115"/>
    </row>
    <row r="43" spans="1:17" ht="23.1" customHeight="1">
      <c r="A43" s="5" t="s">
        <v>28</v>
      </c>
      <c r="B43" s="6">
        <v>8</v>
      </c>
      <c r="D43" s="12">
        <v>15717341</v>
      </c>
      <c r="E43" s="115"/>
      <c r="F43" s="12">
        <v>28557023</v>
      </c>
      <c r="G43" s="13"/>
      <c r="H43" s="13">
        <v>15717341</v>
      </c>
      <c r="I43" s="13"/>
      <c r="J43" s="13">
        <v>28557023</v>
      </c>
    </row>
    <row r="44" spans="1:17" ht="23.1" customHeight="1">
      <c r="A44" s="19" t="s">
        <v>29</v>
      </c>
      <c r="D44" s="15">
        <v>15367631</v>
      </c>
      <c r="E44" s="13"/>
      <c r="F44" s="12">
        <v>4091180</v>
      </c>
      <c r="G44" s="13"/>
      <c r="H44" s="13">
        <v>14641957</v>
      </c>
      <c r="I44" s="13"/>
      <c r="J44" s="13">
        <v>3896129</v>
      </c>
      <c r="Q44" s="14"/>
    </row>
    <row r="45" spans="1:17" ht="23.1" customHeight="1">
      <c r="A45" s="5" t="s">
        <v>166</v>
      </c>
      <c r="B45" s="6">
        <v>3</v>
      </c>
      <c r="D45" s="15">
        <v>7661868</v>
      </c>
      <c r="E45" s="115"/>
      <c r="F45" s="12">
        <v>14463122</v>
      </c>
      <c r="G45" s="13"/>
      <c r="H45" s="13">
        <f>6765390</f>
        <v>6765390</v>
      </c>
      <c r="I45" s="13"/>
      <c r="J45" s="13">
        <v>11450840</v>
      </c>
      <c r="M45" s="14"/>
    </row>
    <row r="46" spans="1:17" ht="23.1" customHeight="1">
      <c r="A46" s="5" t="s">
        <v>30</v>
      </c>
      <c r="D46" s="15"/>
      <c r="E46" s="115"/>
      <c r="F46" s="12"/>
      <c r="G46" s="13"/>
      <c r="H46" s="13"/>
      <c r="I46" s="13"/>
      <c r="J46" s="13"/>
    </row>
    <row r="47" spans="1:17" ht="23.1" customHeight="1">
      <c r="A47" s="24" t="s">
        <v>31</v>
      </c>
      <c r="B47" s="6" t="s">
        <v>143</v>
      </c>
      <c r="D47" s="15">
        <v>1103687</v>
      </c>
      <c r="E47" s="115"/>
      <c r="F47" s="12">
        <v>1550590</v>
      </c>
      <c r="G47" s="13"/>
      <c r="H47" s="13">
        <v>1103687</v>
      </c>
      <c r="I47" s="13"/>
      <c r="J47" s="13">
        <v>1550590</v>
      </c>
    </row>
    <row r="48" spans="1:17" ht="23.1" customHeight="1">
      <c r="A48" s="5" t="s">
        <v>32</v>
      </c>
      <c r="B48" s="6" t="s">
        <v>143</v>
      </c>
      <c r="D48" s="12">
        <v>758937000</v>
      </c>
      <c r="E48" s="115"/>
      <c r="F48" s="12">
        <v>758937000</v>
      </c>
      <c r="G48" s="13"/>
      <c r="H48" s="13">
        <v>770937000</v>
      </c>
      <c r="I48" s="13"/>
      <c r="J48" s="13">
        <v>780937000</v>
      </c>
    </row>
    <row r="49" spans="1:17" ht="23.1" customHeight="1">
      <c r="A49" s="5" t="s">
        <v>168</v>
      </c>
      <c r="B49" s="6">
        <v>3</v>
      </c>
      <c r="D49" s="12">
        <v>75579469</v>
      </c>
      <c r="E49" s="115"/>
      <c r="F49" s="12">
        <v>58568074</v>
      </c>
      <c r="G49" s="13"/>
      <c r="H49" s="13">
        <f>75649660</f>
        <v>75649660</v>
      </c>
      <c r="I49" s="13"/>
      <c r="J49" s="13">
        <v>58678060</v>
      </c>
      <c r="Q49" s="12"/>
    </row>
    <row r="50" spans="1:17" ht="23.1" customHeight="1">
      <c r="A50" s="5" t="s">
        <v>33</v>
      </c>
      <c r="D50" s="12">
        <v>5622799</v>
      </c>
      <c r="E50" s="115"/>
      <c r="F50" s="12">
        <v>6939189</v>
      </c>
      <c r="G50" s="13"/>
      <c r="H50" s="13">
        <v>4935289</v>
      </c>
      <c r="I50" s="13"/>
      <c r="J50" s="13">
        <v>6269302</v>
      </c>
      <c r="Q50" s="12"/>
    </row>
    <row r="51" spans="1:17" ht="23.1" customHeight="1">
      <c r="A51" s="5" t="s">
        <v>34</v>
      </c>
      <c r="D51" s="12">
        <v>1354263</v>
      </c>
      <c r="E51" s="115"/>
      <c r="F51" s="12">
        <v>2645313</v>
      </c>
      <c r="G51" s="13"/>
      <c r="H51" s="13">
        <v>1280293</v>
      </c>
      <c r="I51" s="13"/>
      <c r="J51" s="13">
        <v>2277521</v>
      </c>
    </row>
    <row r="52" spans="1:17" ht="23.1" customHeight="1">
      <c r="A52" s="8" t="s">
        <v>35</v>
      </c>
      <c r="D52" s="16">
        <f>SUM(D43:D51)</f>
        <v>881344058</v>
      </c>
      <c r="E52" s="116"/>
      <c r="F52" s="16">
        <f>SUM(F43:F51)</f>
        <v>875751491</v>
      </c>
      <c r="G52" s="116"/>
      <c r="H52" s="16">
        <f>SUM(H43:H51)</f>
        <v>891030617</v>
      </c>
      <c r="I52" s="116"/>
      <c r="J52" s="16">
        <f>SUM(J43:J51)</f>
        <v>893616465</v>
      </c>
      <c r="L52" s="14"/>
      <c r="N52" s="14"/>
      <c r="P52" s="14"/>
    </row>
    <row r="53" spans="1:17" ht="23.1" customHeight="1">
      <c r="A53" s="8"/>
      <c r="D53" s="116"/>
      <c r="E53" s="116"/>
      <c r="F53" s="116"/>
      <c r="G53" s="116"/>
      <c r="H53" s="116"/>
      <c r="I53" s="116"/>
      <c r="J53" s="116"/>
    </row>
    <row r="54" spans="1:17" ht="23.1" customHeight="1">
      <c r="A54" s="10" t="s">
        <v>36</v>
      </c>
      <c r="D54" s="115"/>
      <c r="E54" s="115"/>
      <c r="F54" s="115"/>
      <c r="G54" s="115"/>
      <c r="H54" s="115"/>
      <c r="I54" s="115"/>
      <c r="J54" s="115"/>
    </row>
    <row r="55" spans="1:17" ht="23.1" customHeight="1">
      <c r="A55" s="5" t="s">
        <v>37</v>
      </c>
      <c r="B55" s="6" t="s">
        <v>143</v>
      </c>
      <c r="D55" s="115">
        <v>946889</v>
      </c>
      <c r="E55" s="115"/>
      <c r="F55" s="115">
        <v>1264145</v>
      </c>
      <c r="G55" s="115"/>
      <c r="H55" s="25">
        <v>946889</v>
      </c>
      <c r="I55" s="115"/>
      <c r="J55" s="25">
        <v>1264145</v>
      </c>
    </row>
    <row r="56" spans="1:17" ht="23.1" customHeight="1">
      <c r="A56" s="5" t="s">
        <v>38</v>
      </c>
      <c r="D56" s="12">
        <v>4327132</v>
      </c>
      <c r="E56" s="115"/>
      <c r="F56" s="12">
        <v>4049749</v>
      </c>
      <c r="G56" s="25"/>
      <c r="H56" s="115">
        <v>3968964</v>
      </c>
      <c r="I56" s="25"/>
      <c r="J56" s="115">
        <v>3716021</v>
      </c>
    </row>
    <row r="57" spans="1:17" ht="23.1" customHeight="1">
      <c r="A57" s="5" t="s">
        <v>39</v>
      </c>
      <c r="D57" s="12">
        <v>1579010</v>
      </c>
      <c r="E57" s="115"/>
      <c r="F57" s="12">
        <v>1067117</v>
      </c>
      <c r="G57" s="13"/>
      <c r="H57" s="25">
        <v>1579010</v>
      </c>
      <c r="I57" s="13"/>
      <c r="J57" s="25">
        <v>1067117</v>
      </c>
    </row>
    <row r="58" spans="1:17" ht="23.1" customHeight="1">
      <c r="A58" s="8" t="s">
        <v>40</v>
      </c>
      <c r="D58" s="16">
        <f>SUM(D55:D57)</f>
        <v>6853031</v>
      </c>
      <c r="E58" s="116"/>
      <c r="F58" s="16">
        <f>SUM(F55:F57)</f>
        <v>6381011</v>
      </c>
      <c r="G58" s="116"/>
      <c r="H58" s="16">
        <f>SUM(H55:H57)</f>
        <v>6494863</v>
      </c>
      <c r="I58" s="116"/>
      <c r="J58" s="16">
        <f>SUM(J55:J57)</f>
        <v>6047283</v>
      </c>
    </row>
    <row r="59" spans="1:17" ht="23.1" customHeight="1">
      <c r="A59" s="8" t="s">
        <v>41</v>
      </c>
      <c r="D59" s="16">
        <f>SUM(D52,D58)</f>
        <v>888197089</v>
      </c>
      <c r="E59" s="116"/>
      <c r="F59" s="16">
        <f>SUM(F52,F58)</f>
        <v>882132502</v>
      </c>
      <c r="G59" s="116"/>
      <c r="H59" s="16">
        <f>SUM(H52,H58)</f>
        <v>897525480</v>
      </c>
      <c r="I59" s="116"/>
      <c r="J59" s="16">
        <f>SUM(J52,J58)</f>
        <v>899663748</v>
      </c>
      <c r="L59" s="3"/>
      <c r="N59" s="3"/>
    </row>
    <row r="60" spans="1:17" ht="23.1" customHeight="1">
      <c r="A60" s="8"/>
      <c r="D60" s="116"/>
      <c r="E60" s="116"/>
      <c r="F60" s="116"/>
      <c r="G60" s="116"/>
      <c r="H60" s="116"/>
      <c r="I60" s="116"/>
      <c r="J60" s="116"/>
      <c r="L60" s="3"/>
      <c r="M60" s="3"/>
      <c r="N60" s="3"/>
    </row>
    <row r="61" spans="1:17" s="3" customFormat="1" ht="23.1" customHeight="1">
      <c r="A61" s="1" t="s">
        <v>152</v>
      </c>
      <c r="B61" s="2"/>
      <c r="K61"/>
    </row>
    <row r="62" spans="1:17" s="3" customFormat="1" ht="23.1" customHeight="1">
      <c r="A62" s="4" t="s">
        <v>147</v>
      </c>
      <c r="B62" s="2"/>
      <c r="K62"/>
      <c r="L62" s="22"/>
      <c r="N62" s="22"/>
    </row>
    <row r="63" spans="1:17" s="3" customFormat="1" ht="23.1" customHeight="1">
      <c r="A63" s="4"/>
      <c r="B63" s="2"/>
      <c r="L63"/>
      <c r="M63" s="22"/>
      <c r="N63"/>
    </row>
    <row r="64" spans="1:17" s="22" customFormat="1" ht="23.4">
      <c r="A64" s="8"/>
      <c r="B64" s="21"/>
      <c r="D64" s="175" t="s">
        <v>0</v>
      </c>
      <c r="E64" s="175"/>
      <c r="F64" s="175"/>
      <c r="G64" s="113"/>
      <c r="H64" s="175" t="s">
        <v>1</v>
      </c>
      <c r="I64" s="175"/>
      <c r="J64" s="175"/>
      <c r="K64" s="3"/>
      <c r="L64"/>
      <c r="M64"/>
      <c r="N64"/>
    </row>
    <row r="65" spans="1:18" ht="23.4">
      <c r="B65"/>
      <c r="C65" s="7"/>
      <c r="D65" s="114" t="s">
        <v>169</v>
      </c>
      <c r="E65" s="114"/>
      <c r="F65" s="114" t="s">
        <v>2</v>
      </c>
      <c r="G65" s="113"/>
      <c r="H65" s="114" t="s">
        <v>169</v>
      </c>
      <c r="I65" s="114"/>
      <c r="J65" s="114" t="s">
        <v>2</v>
      </c>
      <c r="K65" s="3"/>
    </row>
    <row r="66" spans="1:18" ht="23.25" customHeight="1">
      <c r="A66" s="100" t="s">
        <v>26</v>
      </c>
      <c r="C66" s="7"/>
      <c r="D66" s="9">
        <v>2567</v>
      </c>
      <c r="E66" s="9"/>
      <c r="F66" s="9">
        <v>2566</v>
      </c>
      <c r="G66" s="9"/>
      <c r="H66" s="9">
        <v>2567</v>
      </c>
      <c r="I66" s="9"/>
      <c r="J66" s="9">
        <v>2566</v>
      </c>
      <c r="K66" s="22"/>
    </row>
    <row r="67" spans="1:18" ht="19.95" customHeight="1">
      <c r="A67" s="23"/>
      <c r="C67" s="7"/>
      <c r="D67" s="9" t="s">
        <v>5</v>
      </c>
      <c r="E67" s="9"/>
      <c r="F67" s="9"/>
      <c r="G67" s="9"/>
      <c r="H67" s="9" t="s">
        <v>5</v>
      </c>
      <c r="I67" s="9"/>
      <c r="J67" s="9"/>
    </row>
    <row r="68" spans="1:18" ht="23.25" customHeight="1">
      <c r="C68" s="7"/>
      <c r="D68" s="176" t="s">
        <v>6</v>
      </c>
      <c r="E68" s="176"/>
      <c r="F68" s="176"/>
      <c r="G68" s="176"/>
      <c r="H68" s="176"/>
      <c r="I68" s="176"/>
      <c r="J68" s="176"/>
    </row>
    <row r="69" spans="1:18" ht="23.25" customHeight="1">
      <c r="A69" s="26" t="s">
        <v>42</v>
      </c>
      <c r="D69" s="115"/>
      <c r="E69" s="115"/>
      <c r="F69" s="115"/>
      <c r="G69" s="115"/>
      <c r="H69" s="115"/>
      <c r="I69" s="115"/>
      <c r="J69" s="115"/>
    </row>
    <row r="70" spans="1:18" ht="23.25" customHeight="1">
      <c r="A70" s="5" t="s">
        <v>43</v>
      </c>
      <c r="B70" s="11"/>
      <c r="D70" s="115"/>
      <c r="E70" s="115"/>
      <c r="F70" s="115"/>
      <c r="G70" s="115"/>
      <c r="H70" s="115"/>
      <c r="I70" s="115"/>
      <c r="J70" s="115"/>
    </row>
    <row r="71" spans="1:18" ht="23.25" customHeight="1" thickBot="1">
      <c r="A71" s="5" t="s">
        <v>44</v>
      </c>
      <c r="B71" s="11"/>
      <c r="D71" s="117">
        <v>644174772</v>
      </c>
      <c r="F71" s="117">
        <v>644174772</v>
      </c>
      <c r="H71" s="117">
        <v>644174772</v>
      </c>
      <c r="J71" s="117">
        <v>644174772</v>
      </c>
    </row>
    <row r="72" spans="1:18" ht="23.25" customHeight="1" thickTop="1">
      <c r="A72" s="5" t="s">
        <v>133</v>
      </c>
      <c r="B72" s="11"/>
      <c r="D72" s="115">
        <v>644174772</v>
      </c>
      <c r="F72" s="115">
        <v>644174772</v>
      </c>
      <c r="H72" s="115">
        <v>644174772</v>
      </c>
      <c r="J72" s="115">
        <v>644174772</v>
      </c>
      <c r="Q72" s="14"/>
    </row>
    <row r="73" spans="1:18" ht="23.25" customHeight="1">
      <c r="A73" s="5" t="s">
        <v>46</v>
      </c>
      <c r="B73" s="11"/>
      <c r="D73" s="115">
        <v>593893282</v>
      </c>
      <c r="E73" s="115"/>
      <c r="F73" s="115">
        <v>593893282</v>
      </c>
      <c r="G73" s="115"/>
      <c r="H73" s="115">
        <v>593893282</v>
      </c>
      <c r="I73" s="115"/>
      <c r="J73" s="115">
        <v>593893282</v>
      </c>
    </row>
    <row r="74" spans="1:18" ht="23.25" customHeight="1">
      <c r="A74" s="5" t="s">
        <v>47</v>
      </c>
      <c r="B74" s="11"/>
      <c r="D74" s="13"/>
      <c r="E74" s="115"/>
      <c r="F74" s="13"/>
      <c r="G74" s="115"/>
      <c r="H74" s="115"/>
      <c r="I74" s="115"/>
    </row>
    <row r="75" spans="1:18" ht="23.25" customHeight="1">
      <c r="A75" s="24" t="s">
        <v>48</v>
      </c>
      <c r="B75" s="11"/>
      <c r="D75" s="13"/>
      <c r="E75" s="115"/>
      <c r="F75" s="13"/>
      <c r="G75" s="115"/>
      <c r="H75" s="115"/>
      <c r="I75" s="115"/>
    </row>
    <row r="76" spans="1:18" ht="23.25" customHeight="1">
      <c r="A76" s="24" t="s">
        <v>161</v>
      </c>
      <c r="B76" s="11"/>
      <c r="D76" s="12">
        <v>10500000</v>
      </c>
      <c r="E76" s="118"/>
      <c r="F76" s="12">
        <v>10500000</v>
      </c>
      <c r="G76" s="118"/>
      <c r="H76" s="13">
        <v>10500000</v>
      </c>
      <c r="I76" s="118"/>
      <c r="J76" s="13">
        <v>10500000</v>
      </c>
    </row>
    <row r="77" spans="1:18" ht="23.25" customHeight="1">
      <c r="A77" s="24" t="s">
        <v>160</v>
      </c>
      <c r="D77" s="27">
        <v>-1004541046</v>
      </c>
      <c r="E77" s="115"/>
      <c r="F77" s="27">
        <v>-982213731</v>
      </c>
      <c r="G77" s="115"/>
      <c r="H77" s="119">
        <v>-988241111</v>
      </c>
      <c r="I77" s="115"/>
      <c r="J77" s="119">
        <v>-972344331</v>
      </c>
      <c r="Q77" s="14"/>
    </row>
    <row r="78" spans="1:18" ht="23.25" customHeight="1">
      <c r="A78" s="23" t="s">
        <v>50</v>
      </c>
      <c r="D78" s="28">
        <f>SUM(D72:D77)</f>
        <v>244027008</v>
      </c>
      <c r="E78" s="115"/>
      <c r="F78" s="28">
        <f>SUM(F72:F77)</f>
        <v>266354323</v>
      </c>
      <c r="G78" s="116"/>
      <c r="H78" s="28">
        <f>SUM(H72:H77)</f>
        <v>260326943</v>
      </c>
      <c r="I78" s="116"/>
      <c r="J78" s="28">
        <f>SUM(J72:J77)</f>
        <v>276223723</v>
      </c>
      <c r="L78" s="14"/>
      <c r="Q78" s="14"/>
      <c r="R78" s="14"/>
    </row>
    <row r="79" spans="1:18" ht="23.25" customHeight="1">
      <c r="A79" s="29" t="s">
        <v>51</v>
      </c>
      <c r="D79" s="30">
        <v>15</v>
      </c>
      <c r="E79" s="115"/>
      <c r="F79" s="30">
        <v>15</v>
      </c>
      <c r="G79" s="115"/>
      <c r="H79" s="31">
        <v>0</v>
      </c>
      <c r="I79" s="115"/>
      <c r="J79" s="31">
        <v>0</v>
      </c>
    </row>
    <row r="80" spans="1:18" ht="23.25" customHeight="1">
      <c r="A80" s="23" t="s">
        <v>52</v>
      </c>
      <c r="D80" s="32">
        <f>SUM(D78:D79)</f>
        <v>244027023</v>
      </c>
      <c r="E80" s="116"/>
      <c r="F80" s="32">
        <f>SUM(F78:F79)</f>
        <v>266354338</v>
      </c>
      <c r="G80" s="116"/>
      <c r="H80" s="32">
        <f>SUM(H78:H79)</f>
        <v>260326943</v>
      </c>
      <c r="I80" s="116"/>
      <c r="J80" s="32">
        <f>SUM(J78:J79)</f>
        <v>276223723</v>
      </c>
    </row>
    <row r="81" spans="1:10" ht="23.25" customHeight="1">
      <c r="A81" s="8"/>
      <c r="D81" s="13"/>
      <c r="E81" s="116"/>
      <c r="F81" s="13"/>
      <c r="G81" s="116"/>
      <c r="H81" s="13"/>
      <c r="I81" s="116"/>
      <c r="J81" s="13"/>
    </row>
    <row r="82" spans="1:10" ht="23.4" customHeight="1" thickBot="1">
      <c r="A82" s="23" t="s">
        <v>53</v>
      </c>
      <c r="D82" s="20">
        <f>SUM(D59+D80)</f>
        <v>1132224112</v>
      </c>
      <c r="E82" s="116"/>
      <c r="F82" s="20">
        <f>SUM(F59+F80)</f>
        <v>1148486840</v>
      </c>
      <c r="G82" s="116"/>
      <c r="H82" s="20">
        <f>SUM(H59+H80)</f>
        <v>1157852423</v>
      </c>
      <c r="I82" s="116"/>
      <c r="J82" s="20">
        <f>SUM(J59+J80)</f>
        <v>1175887471</v>
      </c>
    </row>
    <row r="83" spans="1:10" ht="19.95" customHeight="1" thickTop="1">
      <c r="A83" s="8"/>
      <c r="D83" s="33"/>
      <c r="E83" s="33"/>
      <c r="F83" s="33"/>
      <c r="G83" s="33"/>
      <c r="H83" s="33"/>
      <c r="I83" s="33"/>
      <c r="J83" s="33"/>
    </row>
    <row r="84" spans="1:10" ht="19.95" customHeight="1">
      <c r="D84" s="14"/>
      <c r="F84" s="14"/>
      <c r="H84" s="14"/>
      <c r="J84" s="14"/>
    </row>
    <row r="85" spans="1:10" ht="19.95" customHeight="1"/>
    <row r="86" spans="1:10" ht="19.95" customHeight="1">
      <c r="D86" s="14"/>
      <c r="F86" s="14"/>
      <c r="H86" s="120"/>
      <c r="J86" s="14"/>
    </row>
    <row r="87" spans="1:10" ht="19.95" customHeight="1"/>
    <row r="88" spans="1:10" ht="19.95" customHeight="1">
      <c r="D88" s="14"/>
    </row>
    <row r="89" spans="1:10" ht="19.95" customHeight="1"/>
    <row r="90" spans="1:10" ht="19.95" customHeight="1"/>
    <row r="91" spans="1:10" ht="19.95" customHeight="1"/>
    <row r="92" spans="1:10" ht="19.95" customHeight="1"/>
    <row r="93" spans="1:10" ht="19.95" customHeight="1"/>
    <row r="94" spans="1:10" ht="19.95" customHeight="1"/>
    <row r="95" spans="1:10" ht="19.95" customHeight="1"/>
    <row r="96" spans="1:10" ht="19.95" customHeight="1"/>
    <row r="97" ht="19.95" customHeight="1"/>
    <row r="98" ht="19.95" customHeight="1"/>
    <row r="99" ht="19.95" customHeight="1"/>
    <row r="100" ht="19.95" customHeight="1"/>
    <row r="101" ht="19.95" customHeight="1"/>
    <row r="102" ht="19.95" customHeight="1"/>
  </sheetData>
  <mergeCells count="9">
    <mergeCell ref="D64:F64"/>
    <mergeCell ref="H64:J64"/>
    <mergeCell ref="D68:J68"/>
    <mergeCell ref="D4:F4"/>
    <mergeCell ref="H4:J4"/>
    <mergeCell ref="D8:J8"/>
    <mergeCell ref="D37:F37"/>
    <mergeCell ref="H37:J37"/>
    <mergeCell ref="D41:J41"/>
  </mergeCells>
  <conditionalFormatting sqref="C6:C8">
    <cfRule type="expression" priority="38" stopIfTrue="1">
      <formula>"if(E11&gt;0,#,##0;(#,##0),"-")"</formula>
    </cfRule>
  </conditionalFormatting>
  <conditionalFormatting sqref="C41:C42">
    <cfRule type="expression" priority="24" stopIfTrue="1">
      <formula>"if(E11&gt;0,#,##0;(#,##0),"-")"</formula>
    </cfRule>
  </conditionalFormatting>
  <conditionalFormatting sqref="C69:C71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9:E42">
    <cfRule type="expression" priority="6" stopIfTrue="1">
      <formula>"if(E11&gt;0,#,##0;(#,##0),"-")"</formula>
    </cfRule>
  </conditionalFormatting>
  <conditionalFormatting sqref="E66:E67">
    <cfRule type="expression" priority="3" stopIfTrue="1">
      <formula>"if(E11&gt;0,#,##0;(#,##0),"-")"</formula>
    </cfRule>
  </conditionalFormatting>
  <conditionalFormatting sqref="E69:E70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9:G42">
    <cfRule type="expression" priority="5" stopIfTrue="1">
      <formula>"if(E11&gt;0,#,##0;(#,##0),"-")"</formula>
    </cfRule>
  </conditionalFormatting>
  <conditionalFormatting sqref="G66:G67">
    <cfRule type="expression" priority="2" stopIfTrue="1">
      <formula>"if(E11&gt;0,#,##0;(#,##0),"-")"</formula>
    </cfRule>
  </conditionalFormatting>
  <conditionalFormatting sqref="G69:G70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9:I42">
    <cfRule type="expression" priority="4" stopIfTrue="1">
      <formula>"if(E11&gt;0,#,##0;(#,##0),"-")"</formula>
    </cfRule>
  </conditionalFormatting>
  <conditionalFormatting sqref="I66:I67">
    <cfRule type="expression" priority="1" stopIfTrue="1">
      <formula>"if(E11&gt;0,#,##0;(#,##0),"-")"</formula>
    </cfRule>
  </conditionalFormatting>
  <conditionalFormatting sqref="I69:I70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9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M120"/>
  <sheetViews>
    <sheetView tabSelected="1" view="pageBreakPreview" topLeftCell="A16" zoomScale="80" zoomScaleNormal="100" zoomScaleSheetLayoutView="80" workbookViewId="0">
      <selection activeCell="D82" sqref="D82"/>
    </sheetView>
  </sheetViews>
  <sheetFormatPr defaultRowHeight="24" customHeight="1"/>
  <cols>
    <col min="1" max="1" width="43.75" customWidth="1"/>
    <col min="2" max="2" width="9" style="6" customWidth="1"/>
    <col min="3" max="3" width="1.5" customWidth="1"/>
    <col min="4" max="4" width="14.75" style="12" customWidth="1"/>
    <col min="5" max="5" width="1.5" customWidth="1"/>
    <col min="6" max="6" width="14.75" style="12" customWidth="1"/>
    <col min="7" max="7" width="1.5" customWidth="1"/>
    <col min="8" max="8" width="14.75" customWidth="1"/>
    <col min="9" max="9" width="1.5" customWidth="1"/>
    <col min="10" max="10" width="14.75" customWidth="1"/>
    <col min="12" max="12" width="15.625" customWidth="1"/>
    <col min="13" max="13" width="11.625" bestFit="1" customWidth="1"/>
    <col min="229" max="229" width="40.75" customWidth="1"/>
    <col min="230" max="230" width="8.125" customWidth="1"/>
    <col min="231" max="231" width="1.75" customWidth="1"/>
    <col min="232" max="232" width="13.875" customWidth="1"/>
    <col min="233" max="233" width="1.625" customWidth="1"/>
    <col min="234" max="234" width="13.875" customWidth="1"/>
    <col min="235" max="235" width="1.625" customWidth="1"/>
    <col min="236" max="236" width="13.875" customWidth="1"/>
    <col min="237" max="237" width="1.625" customWidth="1"/>
    <col min="238" max="238" width="13.875" customWidth="1"/>
    <col min="240" max="240" width="16.75" bestFit="1" customWidth="1"/>
    <col min="241" max="241" width="12.625" bestFit="1" customWidth="1"/>
    <col min="485" max="485" width="40.75" customWidth="1"/>
    <col min="486" max="486" width="8.125" customWidth="1"/>
    <col min="487" max="487" width="1.75" customWidth="1"/>
    <col min="488" max="488" width="13.875" customWidth="1"/>
    <col min="489" max="489" width="1.625" customWidth="1"/>
    <col min="490" max="490" width="13.875" customWidth="1"/>
    <col min="491" max="491" width="1.625" customWidth="1"/>
    <col min="492" max="492" width="13.875" customWidth="1"/>
    <col min="493" max="493" width="1.625" customWidth="1"/>
    <col min="494" max="494" width="13.875" customWidth="1"/>
    <col min="496" max="496" width="16.75" bestFit="1" customWidth="1"/>
    <col min="497" max="497" width="12.625" bestFit="1" customWidth="1"/>
    <col min="741" max="741" width="40.75" customWidth="1"/>
    <col min="742" max="742" width="8.125" customWidth="1"/>
    <col min="743" max="743" width="1.75" customWidth="1"/>
    <col min="744" max="744" width="13.875" customWidth="1"/>
    <col min="745" max="745" width="1.625" customWidth="1"/>
    <col min="746" max="746" width="13.875" customWidth="1"/>
    <col min="747" max="747" width="1.625" customWidth="1"/>
    <col min="748" max="748" width="13.875" customWidth="1"/>
    <col min="749" max="749" width="1.625" customWidth="1"/>
    <col min="750" max="750" width="13.875" customWidth="1"/>
    <col min="752" max="752" width="16.75" bestFit="1" customWidth="1"/>
    <col min="753" max="753" width="12.625" bestFit="1" customWidth="1"/>
    <col min="997" max="997" width="40.75" customWidth="1"/>
    <col min="998" max="998" width="8.125" customWidth="1"/>
    <col min="999" max="999" width="1.75" customWidth="1"/>
    <col min="1000" max="1000" width="13.875" customWidth="1"/>
    <col min="1001" max="1001" width="1.625" customWidth="1"/>
    <col min="1002" max="1002" width="13.875" customWidth="1"/>
    <col min="1003" max="1003" width="1.625" customWidth="1"/>
    <col min="1004" max="1004" width="13.875" customWidth="1"/>
    <col min="1005" max="1005" width="1.625" customWidth="1"/>
    <col min="1006" max="1006" width="13.875" customWidth="1"/>
    <col min="1008" max="1008" width="16.75" bestFit="1" customWidth="1"/>
    <col min="1009" max="1009" width="12.625" bestFit="1" customWidth="1"/>
    <col min="1253" max="1253" width="40.75" customWidth="1"/>
    <col min="1254" max="1254" width="8.125" customWidth="1"/>
    <col min="1255" max="1255" width="1.75" customWidth="1"/>
    <col min="1256" max="1256" width="13.875" customWidth="1"/>
    <col min="1257" max="1257" width="1.625" customWidth="1"/>
    <col min="1258" max="1258" width="13.875" customWidth="1"/>
    <col min="1259" max="1259" width="1.625" customWidth="1"/>
    <col min="1260" max="1260" width="13.875" customWidth="1"/>
    <col min="1261" max="1261" width="1.625" customWidth="1"/>
    <col min="1262" max="1262" width="13.875" customWidth="1"/>
    <col min="1264" max="1264" width="16.75" bestFit="1" customWidth="1"/>
    <col min="1265" max="1265" width="12.625" bestFit="1" customWidth="1"/>
    <col min="1509" max="1509" width="40.75" customWidth="1"/>
    <col min="1510" max="1510" width="8.125" customWidth="1"/>
    <col min="1511" max="1511" width="1.75" customWidth="1"/>
    <col min="1512" max="1512" width="13.875" customWidth="1"/>
    <col min="1513" max="1513" width="1.625" customWidth="1"/>
    <col min="1514" max="1514" width="13.875" customWidth="1"/>
    <col min="1515" max="1515" width="1.625" customWidth="1"/>
    <col min="1516" max="1516" width="13.875" customWidth="1"/>
    <col min="1517" max="1517" width="1.625" customWidth="1"/>
    <col min="1518" max="1518" width="13.875" customWidth="1"/>
    <col min="1520" max="1520" width="16.75" bestFit="1" customWidth="1"/>
    <col min="1521" max="1521" width="12.625" bestFit="1" customWidth="1"/>
    <col min="1765" max="1765" width="40.75" customWidth="1"/>
    <col min="1766" max="1766" width="8.125" customWidth="1"/>
    <col min="1767" max="1767" width="1.75" customWidth="1"/>
    <col min="1768" max="1768" width="13.875" customWidth="1"/>
    <col min="1769" max="1769" width="1.625" customWidth="1"/>
    <col min="1770" max="1770" width="13.875" customWidth="1"/>
    <col min="1771" max="1771" width="1.625" customWidth="1"/>
    <col min="1772" max="1772" width="13.875" customWidth="1"/>
    <col min="1773" max="1773" width="1.625" customWidth="1"/>
    <col min="1774" max="1774" width="13.875" customWidth="1"/>
    <col min="1776" max="1776" width="16.75" bestFit="1" customWidth="1"/>
    <col min="1777" max="1777" width="12.625" bestFit="1" customWidth="1"/>
    <col min="2021" max="2021" width="40.75" customWidth="1"/>
    <col min="2022" max="2022" width="8.125" customWidth="1"/>
    <col min="2023" max="2023" width="1.75" customWidth="1"/>
    <col min="2024" max="2024" width="13.875" customWidth="1"/>
    <col min="2025" max="2025" width="1.625" customWidth="1"/>
    <col min="2026" max="2026" width="13.875" customWidth="1"/>
    <col min="2027" max="2027" width="1.625" customWidth="1"/>
    <col min="2028" max="2028" width="13.875" customWidth="1"/>
    <col min="2029" max="2029" width="1.625" customWidth="1"/>
    <col min="2030" max="2030" width="13.875" customWidth="1"/>
    <col min="2032" max="2032" width="16.75" bestFit="1" customWidth="1"/>
    <col min="2033" max="2033" width="12.625" bestFit="1" customWidth="1"/>
    <col min="2277" max="2277" width="40.75" customWidth="1"/>
    <col min="2278" max="2278" width="8.125" customWidth="1"/>
    <col min="2279" max="2279" width="1.75" customWidth="1"/>
    <col min="2280" max="2280" width="13.875" customWidth="1"/>
    <col min="2281" max="2281" width="1.625" customWidth="1"/>
    <col min="2282" max="2282" width="13.875" customWidth="1"/>
    <col min="2283" max="2283" width="1.625" customWidth="1"/>
    <col min="2284" max="2284" width="13.875" customWidth="1"/>
    <col min="2285" max="2285" width="1.625" customWidth="1"/>
    <col min="2286" max="2286" width="13.875" customWidth="1"/>
    <col min="2288" max="2288" width="16.75" bestFit="1" customWidth="1"/>
    <col min="2289" max="2289" width="12.625" bestFit="1" customWidth="1"/>
    <col min="2533" max="2533" width="40.75" customWidth="1"/>
    <col min="2534" max="2534" width="8.125" customWidth="1"/>
    <col min="2535" max="2535" width="1.75" customWidth="1"/>
    <col min="2536" max="2536" width="13.875" customWidth="1"/>
    <col min="2537" max="2537" width="1.625" customWidth="1"/>
    <col min="2538" max="2538" width="13.875" customWidth="1"/>
    <col min="2539" max="2539" width="1.625" customWidth="1"/>
    <col min="2540" max="2540" width="13.875" customWidth="1"/>
    <col min="2541" max="2541" width="1.625" customWidth="1"/>
    <col min="2542" max="2542" width="13.875" customWidth="1"/>
    <col min="2544" max="2544" width="16.75" bestFit="1" customWidth="1"/>
    <col min="2545" max="2545" width="12.625" bestFit="1" customWidth="1"/>
    <col min="2789" max="2789" width="40.75" customWidth="1"/>
    <col min="2790" max="2790" width="8.125" customWidth="1"/>
    <col min="2791" max="2791" width="1.75" customWidth="1"/>
    <col min="2792" max="2792" width="13.875" customWidth="1"/>
    <col min="2793" max="2793" width="1.625" customWidth="1"/>
    <col min="2794" max="2794" width="13.875" customWidth="1"/>
    <col min="2795" max="2795" width="1.625" customWidth="1"/>
    <col min="2796" max="2796" width="13.875" customWidth="1"/>
    <col min="2797" max="2797" width="1.625" customWidth="1"/>
    <col min="2798" max="2798" width="13.875" customWidth="1"/>
    <col min="2800" max="2800" width="16.75" bestFit="1" customWidth="1"/>
    <col min="2801" max="2801" width="12.625" bestFit="1" customWidth="1"/>
    <col min="3045" max="3045" width="40.75" customWidth="1"/>
    <col min="3046" max="3046" width="8.125" customWidth="1"/>
    <col min="3047" max="3047" width="1.75" customWidth="1"/>
    <col min="3048" max="3048" width="13.875" customWidth="1"/>
    <col min="3049" max="3049" width="1.625" customWidth="1"/>
    <col min="3050" max="3050" width="13.875" customWidth="1"/>
    <col min="3051" max="3051" width="1.625" customWidth="1"/>
    <col min="3052" max="3052" width="13.875" customWidth="1"/>
    <col min="3053" max="3053" width="1.625" customWidth="1"/>
    <col min="3054" max="3054" width="13.875" customWidth="1"/>
    <col min="3056" max="3056" width="16.75" bestFit="1" customWidth="1"/>
    <col min="3057" max="3057" width="12.625" bestFit="1" customWidth="1"/>
    <col min="3301" max="3301" width="40.75" customWidth="1"/>
    <col min="3302" max="3302" width="8.125" customWidth="1"/>
    <col min="3303" max="3303" width="1.75" customWidth="1"/>
    <col min="3304" max="3304" width="13.875" customWidth="1"/>
    <col min="3305" max="3305" width="1.625" customWidth="1"/>
    <col min="3306" max="3306" width="13.875" customWidth="1"/>
    <col min="3307" max="3307" width="1.625" customWidth="1"/>
    <col min="3308" max="3308" width="13.875" customWidth="1"/>
    <col min="3309" max="3309" width="1.625" customWidth="1"/>
    <col min="3310" max="3310" width="13.875" customWidth="1"/>
    <col min="3312" max="3312" width="16.75" bestFit="1" customWidth="1"/>
    <col min="3313" max="3313" width="12.625" bestFit="1" customWidth="1"/>
    <col min="3557" max="3557" width="40.75" customWidth="1"/>
    <col min="3558" max="3558" width="8.125" customWidth="1"/>
    <col min="3559" max="3559" width="1.75" customWidth="1"/>
    <col min="3560" max="3560" width="13.875" customWidth="1"/>
    <col min="3561" max="3561" width="1.625" customWidth="1"/>
    <col min="3562" max="3562" width="13.875" customWidth="1"/>
    <col min="3563" max="3563" width="1.625" customWidth="1"/>
    <col min="3564" max="3564" width="13.875" customWidth="1"/>
    <col min="3565" max="3565" width="1.625" customWidth="1"/>
    <col min="3566" max="3566" width="13.875" customWidth="1"/>
    <col min="3568" max="3568" width="16.75" bestFit="1" customWidth="1"/>
    <col min="3569" max="3569" width="12.625" bestFit="1" customWidth="1"/>
    <col min="3813" max="3813" width="40.75" customWidth="1"/>
    <col min="3814" max="3814" width="8.125" customWidth="1"/>
    <col min="3815" max="3815" width="1.75" customWidth="1"/>
    <col min="3816" max="3816" width="13.875" customWidth="1"/>
    <col min="3817" max="3817" width="1.625" customWidth="1"/>
    <col min="3818" max="3818" width="13.875" customWidth="1"/>
    <col min="3819" max="3819" width="1.625" customWidth="1"/>
    <col min="3820" max="3820" width="13.875" customWidth="1"/>
    <col min="3821" max="3821" width="1.625" customWidth="1"/>
    <col min="3822" max="3822" width="13.875" customWidth="1"/>
    <col min="3824" max="3824" width="16.75" bestFit="1" customWidth="1"/>
    <col min="3825" max="3825" width="12.625" bestFit="1" customWidth="1"/>
    <col min="4069" max="4069" width="40.75" customWidth="1"/>
    <col min="4070" max="4070" width="8.125" customWidth="1"/>
    <col min="4071" max="4071" width="1.75" customWidth="1"/>
    <col min="4072" max="4072" width="13.875" customWidth="1"/>
    <col min="4073" max="4073" width="1.625" customWidth="1"/>
    <col min="4074" max="4074" width="13.875" customWidth="1"/>
    <col min="4075" max="4075" width="1.625" customWidth="1"/>
    <col min="4076" max="4076" width="13.875" customWidth="1"/>
    <col min="4077" max="4077" width="1.625" customWidth="1"/>
    <col min="4078" max="4078" width="13.875" customWidth="1"/>
    <col min="4080" max="4080" width="16.75" bestFit="1" customWidth="1"/>
    <col min="4081" max="4081" width="12.625" bestFit="1" customWidth="1"/>
    <col min="4325" max="4325" width="40.75" customWidth="1"/>
    <col min="4326" max="4326" width="8.125" customWidth="1"/>
    <col min="4327" max="4327" width="1.75" customWidth="1"/>
    <col min="4328" max="4328" width="13.875" customWidth="1"/>
    <col min="4329" max="4329" width="1.625" customWidth="1"/>
    <col min="4330" max="4330" width="13.875" customWidth="1"/>
    <col min="4331" max="4331" width="1.625" customWidth="1"/>
    <col min="4332" max="4332" width="13.875" customWidth="1"/>
    <col min="4333" max="4333" width="1.625" customWidth="1"/>
    <col min="4334" max="4334" width="13.875" customWidth="1"/>
    <col min="4336" max="4336" width="16.75" bestFit="1" customWidth="1"/>
    <col min="4337" max="4337" width="12.625" bestFit="1" customWidth="1"/>
    <col min="4581" max="4581" width="40.75" customWidth="1"/>
    <col min="4582" max="4582" width="8.125" customWidth="1"/>
    <col min="4583" max="4583" width="1.75" customWidth="1"/>
    <col min="4584" max="4584" width="13.875" customWidth="1"/>
    <col min="4585" max="4585" width="1.625" customWidth="1"/>
    <col min="4586" max="4586" width="13.875" customWidth="1"/>
    <col min="4587" max="4587" width="1.625" customWidth="1"/>
    <col min="4588" max="4588" width="13.875" customWidth="1"/>
    <col min="4589" max="4589" width="1.625" customWidth="1"/>
    <col min="4590" max="4590" width="13.875" customWidth="1"/>
    <col min="4592" max="4592" width="16.75" bestFit="1" customWidth="1"/>
    <col min="4593" max="4593" width="12.625" bestFit="1" customWidth="1"/>
    <col min="4837" max="4837" width="40.75" customWidth="1"/>
    <col min="4838" max="4838" width="8.125" customWidth="1"/>
    <col min="4839" max="4839" width="1.75" customWidth="1"/>
    <col min="4840" max="4840" width="13.875" customWidth="1"/>
    <col min="4841" max="4841" width="1.625" customWidth="1"/>
    <col min="4842" max="4842" width="13.875" customWidth="1"/>
    <col min="4843" max="4843" width="1.625" customWidth="1"/>
    <col min="4844" max="4844" width="13.875" customWidth="1"/>
    <col min="4845" max="4845" width="1.625" customWidth="1"/>
    <col min="4846" max="4846" width="13.875" customWidth="1"/>
    <col min="4848" max="4848" width="16.75" bestFit="1" customWidth="1"/>
    <col min="4849" max="4849" width="12.625" bestFit="1" customWidth="1"/>
    <col min="5093" max="5093" width="40.75" customWidth="1"/>
    <col min="5094" max="5094" width="8.125" customWidth="1"/>
    <col min="5095" max="5095" width="1.75" customWidth="1"/>
    <col min="5096" max="5096" width="13.875" customWidth="1"/>
    <col min="5097" max="5097" width="1.625" customWidth="1"/>
    <col min="5098" max="5098" width="13.875" customWidth="1"/>
    <col min="5099" max="5099" width="1.625" customWidth="1"/>
    <col min="5100" max="5100" width="13.875" customWidth="1"/>
    <col min="5101" max="5101" width="1.625" customWidth="1"/>
    <col min="5102" max="5102" width="13.875" customWidth="1"/>
    <col min="5104" max="5104" width="16.75" bestFit="1" customWidth="1"/>
    <col min="5105" max="5105" width="12.625" bestFit="1" customWidth="1"/>
    <col min="5349" max="5349" width="40.75" customWidth="1"/>
    <col min="5350" max="5350" width="8.125" customWidth="1"/>
    <col min="5351" max="5351" width="1.75" customWidth="1"/>
    <col min="5352" max="5352" width="13.875" customWidth="1"/>
    <col min="5353" max="5353" width="1.625" customWidth="1"/>
    <col min="5354" max="5354" width="13.875" customWidth="1"/>
    <col min="5355" max="5355" width="1.625" customWidth="1"/>
    <col min="5356" max="5356" width="13.875" customWidth="1"/>
    <col min="5357" max="5357" width="1.625" customWidth="1"/>
    <col min="5358" max="5358" width="13.875" customWidth="1"/>
    <col min="5360" max="5360" width="16.75" bestFit="1" customWidth="1"/>
    <col min="5361" max="5361" width="12.625" bestFit="1" customWidth="1"/>
    <col min="5605" max="5605" width="40.75" customWidth="1"/>
    <col min="5606" max="5606" width="8.125" customWidth="1"/>
    <col min="5607" max="5607" width="1.75" customWidth="1"/>
    <col min="5608" max="5608" width="13.875" customWidth="1"/>
    <col min="5609" max="5609" width="1.625" customWidth="1"/>
    <col min="5610" max="5610" width="13.875" customWidth="1"/>
    <col min="5611" max="5611" width="1.625" customWidth="1"/>
    <col min="5612" max="5612" width="13.875" customWidth="1"/>
    <col min="5613" max="5613" width="1.625" customWidth="1"/>
    <col min="5614" max="5614" width="13.875" customWidth="1"/>
    <col min="5616" max="5616" width="16.75" bestFit="1" customWidth="1"/>
    <col min="5617" max="5617" width="12.625" bestFit="1" customWidth="1"/>
    <col min="5861" max="5861" width="40.75" customWidth="1"/>
    <col min="5862" max="5862" width="8.125" customWidth="1"/>
    <col min="5863" max="5863" width="1.75" customWidth="1"/>
    <col min="5864" max="5864" width="13.875" customWidth="1"/>
    <col min="5865" max="5865" width="1.625" customWidth="1"/>
    <col min="5866" max="5866" width="13.875" customWidth="1"/>
    <col min="5867" max="5867" width="1.625" customWidth="1"/>
    <col min="5868" max="5868" width="13.875" customWidth="1"/>
    <col min="5869" max="5869" width="1.625" customWidth="1"/>
    <col min="5870" max="5870" width="13.875" customWidth="1"/>
    <col min="5872" max="5872" width="16.75" bestFit="1" customWidth="1"/>
    <col min="5873" max="5873" width="12.625" bestFit="1" customWidth="1"/>
    <col min="6117" max="6117" width="40.75" customWidth="1"/>
    <col min="6118" max="6118" width="8.125" customWidth="1"/>
    <col min="6119" max="6119" width="1.75" customWidth="1"/>
    <col min="6120" max="6120" width="13.875" customWidth="1"/>
    <col min="6121" max="6121" width="1.625" customWidth="1"/>
    <col min="6122" max="6122" width="13.875" customWidth="1"/>
    <col min="6123" max="6123" width="1.625" customWidth="1"/>
    <col min="6124" max="6124" width="13.875" customWidth="1"/>
    <col min="6125" max="6125" width="1.625" customWidth="1"/>
    <col min="6126" max="6126" width="13.875" customWidth="1"/>
    <col min="6128" max="6128" width="16.75" bestFit="1" customWidth="1"/>
    <col min="6129" max="6129" width="12.625" bestFit="1" customWidth="1"/>
    <col min="6373" max="6373" width="40.75" customWidth="1"/>
    <col min="6374" max="6374" width="8.125" customWidth="1"/>
    <col min="6375" max="6375" width="1.75" customWidth="1"/>
    <col min="6376" max="6376" width="13.875" customWidth="1"/>
    <col min="6377" max="6377" width="1.625" customWidth="1"/>
    <col min="6378" max="6378" width="13.875" customWidth="1"/>
    <col min="6379" max="6379" width="1.625" customWidth="1"/>
    <col min="6380" max="6380" width="13.875" customWidth="1"/>
    <col min="6381" max="6381" width="1.625" customWidth="1"/>
    <col min="6382" max="6382" width="13.875" customWidth="1"/>
    <col min="6384" max="6384" width="16.75" bestFit="1" customWidth="1"/>
    <col min="6385" max="6385" width="12.625" bestFit="1" customWidth="1"/>
    <col min="6629" max="6629" width="40.75" customWidth="1"/>
    <col min="6630" max="6630" width="8.125" customWidth="1"/>
    <col min="6631" max="6631" width="1.75" customWidth="1"/>
    <col min="6632" max="6632" width="13.875" customWidth="1"/>
    <col min="6633" max="6633" width="1.625" customWidth="1"/>
    <col min="6634" max="6634" width="13.875" customWidth="1"/>
    <col min="6635" max="6635" width="1.625" customWidth="1"/>
    <col min="6636" max="6636" width="13.875" customWidth="1"/>
    <col min="6637" max="6637" width="1.625" customWidth="1"/>
    <col min="6638" max="6638" width="13.875" customWidth="1"/>
    <col min="6640" max="6640" width="16.75" bestFit="1" customWidth="1"/>
    <col min="6641" max="6641" width="12.625" bestFit="1" customWidth="1"/>
    <col min="6885" max="6885" width="40.75" customWidth="1"/>
    <col min="6886" max="6886" width="8.125" customWidth="1"/>
    <col min="6887" max="6887" width="1.75" customWidth="1"/>
    <col min="6888" max="6888" width="13.875" customWidth="1"/>
    <col min="6889" max="6889" width="1.625" customWidth="1"/>
    <col min="6890" max="6890" width="13.875" customWidth="1"/>
    <col min="6891" max="6891" width="1.625" customWidth="1"/>
    <col min="6892" max="6892" width="13.875" customWidth="1"/>
    <col min="6893" max="6893" width="1.625" customWidth="1"/>
    <col min="6894" max="6894" width="13.875" customWidth="1"/>
    <col min="6896" max="6896" width="16.75" bestFit="1" customWidth="1"/>
    <col min="6897" max="6897" width="12.625" bestFit="1" customWidth="1"/>
    <col min="7141" max="7141" width="40.75" customWidth="1"/>
    <col min="7142" max="7142" width="8.125" customWidth="1"/>
    <col min="7143" max="7143" width="1.75" customWidth="1"/>
    <col min="7144" max="7144" width="13.875" customWidth="1"/>
    <col min="7145" max="7145" width="1.625" customWidth="1"/>
    <col min="7146" max="7146" width="13.875" customWidth="1"/>
    <col min="7147" max="7147" width="1.625" customWidth="1"/>
    <col min="7148" max="7148" width="13.875" customWidth="1"/>
    <col min="7149" max="7149" width="1.625" customWidth="1"/>
    <col min="7150" max="7150" width="13.875" customWidth="1"/>
    <col min="7152" max="7152" width="16.75" bestFit="1" customWidth="1"/>
    <col min="7153" max="7153" width="12.625" bestFit="1" customWidth="1"/>
    <col min="7397" max="7397" width="40.75" customWidth="1"/>
    <col min="7398" max="7398" width="8.125" customWidth="1"/>
    <col min="7399" max="7399" width="1.75" customWidth="1"/>
    <col min="7400" max="7400" width="13.875" customWidth="1"/>
    <col min="7401" max="7401" width="1.625" customWidth="1"/>
    <col min="7402" max="7402" width="13.875" customWidth="1"/>
    <col min="7403" max="7403" width="1.625" customWidth="1"/>
    <col min="7404" max="7404" width="13.875" customWidth="1"/>
    <col min="7405" max="7405" width="1.625" customWidth="1"/>
    <col min="7406" max="7406" width="13.875" customWidth="1"/>
    <col min="7408" max="7408" width="16.75" bestFit="1" customWidth="1"/>
    <col min="7409" max="7409" width="12.625" bestFit="1" customWidth="1"/>
    <col min="7653" max="7653" width="40.75" customWidth="1"/>
    <col min="7654" max="7654" width="8.125" customWidth="1"/>
    <col min="7655" max="7655" width="1.75" customWidth="1"/>
    <col min="7656" max="7656" width="13.875" customWidth="1"/>
    <col min="7657" max="7657" width="1.625" customWidth="1"/>
    <col min="7658" max="7658" width="13.875" customWidth="1"/>
    <col min="7659" max="7659" width="1.625" customWidth="1"/>
    <col min="7660" max="7660" width="13.875" customWidth="1"/>
    <col min="7661" max="7661" width="1.625" customWidth="1"/>
    <col min="7662" max="7662" width="13.875" customWidth="1"/>
    <col min="7664" max="7664" width="16.75" bestFit="1" customWidth="1"/>
    <col min="7665" max="7665" width="12.625" bestFit="1" customWidth="1"/>
    <col min="7909" max="7909" width="40.75" customWidth="1"/>
    <col min="7910" max="7910" width="8.125" customWidth="1"/>
    <col min="7911" max="7911" width="1.75" customWidth="1"/>
    <col min="7912" max="7912" width="13.875" customWidth="1"/>
    <col min="7913" max="7913" width="1.625" customWidth="1"/>
    <col min="7914" max="7914" width="13.875" customWidth="1"/>
    <col min="7915" max="7915" width="1.625" customWidth="1"/>
    <col min="7916" max="7916" width="13.875" customWidth="1"/>
    <col min="7917" max="7917" width="1.625" customWidth="1"/>
    <col min="7918" max="7918" width="13.875" customWidth="1"/>
    <col min="7920" max="7920" width="16.75" bestFit="1" customWidth="1"/>
    <col min="7921" max="7921" width="12.625" bestFit="1" customWidth="1"/>
    <col min="8165" max="8165" width="40.75" customWidth="1"/>
    <col min="8166" max="8166" width="8.125" customWidth="1"/>
    <col min="8167" max="8167" width="1.75" customWidth="1"/>
    <col min="8168" max="8168" width="13.875" customWidth="1"/>
    <col min="8169" max="8169" width="1.625" customWidth="1"/>
    <col min="8170" max="8170" width="13.875" customWidth="1"/>
    <col min="8171" max="8171" width="1.625" customWidth="1"/>
    <col min="8172" max="8172" width="13.875" customWidth="1"/>
    <col min="8173" max="8173" width="1.625" customWidth="1"/>
    <col min="8174" max="8174" width="13.875" customWidth="1"/>
    <col min="8176" max="8176" width="16.75" bestFit="1" customWidth="1"/>
    <col min="8177" max="8177" width="12.625" bestFit="1" customWidth="1"/>
    <col min="8421" max="8421" width="40.75" customWidth="1"/>
    <col min="8422" max="8422" width="8.125" customWidth="1"/>
    <col min="8423" max="8423" width="1.75" customWidth="1"/>
    <col min="8424" max="8424" width="13.875" customWidth="1"/>
    <col min="8425" max="8425" width="1.625" customWidth="1"/>
    <col min="8426" max="8426" width="13.875" customWidth="1"/>
    <col min="8427" max="8427" width="1.625" customWidth="1"/>
    <col min="8428" max="8428" width="13.875" customWidth="1"/>
    <col min="8429" max="8429" width="1.625" customWidth="1"/>
    <col min="8430" max="8430" width="13.875" customWidth="1"/>
    <col min="8432" max="8432" width="16.75" bestFit="1" customWidth="1"/>
    <col min="8433" max="8433" width="12.625" bestFit="1" customWidth="1"/>
    <col min="8677" max="8677" width="40.75" customWidth="1"/>
    <col min="8678" max="8678" width="8.125" customWidth="1"/>
    <col min="8679" max="8679" width="1.75" customWidth="1"/>
    <col min="8680" max="8680" width="13.875" customWidth="1"/>
    <col min="8681" max="8681" width="1.625" customWidth="1"/>
    <col min="8682" max="8682" width="13.875" customWidth="1"/>
    <col min="8683" max="8683" width="1.625" customWidth="1"/>
    <col min="8684" max="8684" width="13.875" customWidth="1"/>
    <col min="8685" max="8685" width="1.625" customWidth="1"/>
    <col min="8686" max="8686" width="13.875" customWidth="1"/>
    <col min="8688" max="8688" width="16.75" bestFit="1" customWidth="1"/>
    <col min="8689" max="8689" width="12.625" bestFit="1" customWidth="1"/>
    <col min="8933" max="8933" width="40.75" customWidth="1"/>
    <col min="8934" max="8934" width="8.125" customWidth="1"/>
    <col min="8935" max="8935" width="1.75" customWidth="1"/>
    <col min="8936" max="8936" width="13.875" customWidth="1"/>
    <col min="8937" max="8937" width="1.625" customWidth="1"/>
    <col min="8938" max="8938" width="13.875" customWidth="1"/>
    <col min="8939" max="8939" width="1.625" customWidth="1"/>
    <col min="8940" max="8940" width="13.875" customWidth="1"/>
    <col min="8941" max="8941" width="1.625" customWidth="1"/>
    <col min="8942" max="8942" width="13.875" customWidth="1"/>
    <col min="8944" max="8944" width="16.75" bestFit="1" customWidth="1"/>
    <col min="8945" max="8945" width="12.625" bestFit="1" customWidth="1"/>
    <col min="9189" max="9189" width="40.75" customWidth="1"/>
    <col min="9190" max="9190" width="8.125" customWidth="1"/>
    <col min="9191" max="9191" width="1.75" customWidth="1"/>
    <col min="9192" max="9192" width="13.875" customWidth="1"/>
    <col min="9193" max="9193" width="1.625" customWidth="1"/>
    <col min="9194" max="9194" width="13.875" customWidth="1"/>
    <col min="9195" max="9195" width="1.625" customWidth="1"/>
    <col min="9196" max="9196" width="13.875" customWidth="1"/>
    <col min="9197" max="9197" width="1.625" customWidth="1"/>
    <col min="9198" max="9198" width="13.875" customWidth="1"/>
    <col min="9200" max="9200" width="16.75" bestFit="1" customWidth="1"/>
    <col min="9201" max="9201" width="12.625" bestFit="1" customWidth="1"/>
    <col min="9445" max="9445" width="40.75" customWidth="1"/>
    <col min="9446" max="9446" width="8.125" customWidth="1"/>
    <col min="9447" max="9447" width="1.75" customWidth="1"/>
    <col min="9448" max="9448" width="13.875" customWidth="1"/>
    <col min="9449" max="9449" width="1.625" customWidth="1"/>
    <col min="9450" max="9450" width="13.875" customWidth="1"/>
    <col min="9451" max="9451" width="1.625" customWidth="1"/>
    <col min="9452" max="9452" width="13.875" customWidth="1"/>
    <col min="9453" max="9453" width="1.625" customWidth="1"/>
    <col min="9454" max="9454" width="13.875" customWidth="1"/>
    <col min="9456" max="9456" width="16.75" bestFit="1" customWidth="1"/>
    <col min="9457" max="9457" width="12.625" bestFit="1" customWidth="1"/>
    <col min="9701" max="9701" width="40.75" customWidth="1"/>
    <col min="9702" max="9702" width="8.125" customWidth="1"/>
    <col min="9703" max="9703" width="1.75" customWidth="1"/>
    <col min="9704" max="9704" width="13.875" customWidth="1"/>
    <col min="9705" max="9705" width="1.625" customWidth="1"/>
    <col min="9706" max="9706" width="13.875" customWidth="1"/>
    <col min="9707" max="9707" width="1.625" customWidth="1"/>
    <col min="9708" max="9708" width="13.875" customWidth="1"/>
    <col min="9709" max="9709" width="1.625" customWidth="1"/>
    <col min="9710" max="9710" width="13.875" customWidth="1"/>
    <col min="9712" max="9712" width="16.75" bestFit="1" customWidth="1"/>
    <col min="9713" max="9713" width="12.625" bestFit="1" customWidth="1"/>
    <col min="9957" max="9957" width="40.75" customWidth="1"/>
    <col min="9958" max="9958" width="8.125" customWidth="1"/>
    <col min="9959" max="9959" width="1.75" customWidth="1"/>
    <col min="9960" max="9960" width="13.875" customWidth="1"/>
    <col min="9961" max="9961" width="1.625" customWidth="1"/>
    <col min="9962" max="9962" width="13.875" customWidth="1"/>
    <col min="9963" max="9963" width="1.625" customWidth="1"/>
    <col min="9964" max="9964" width="13.875" customWidth="1"/>
    <col min="9965" max="9965" width="1.625" customWidth="1"/>
    <col min="9966" max="9966" width="13.875" customWidth="1"/>
    <col min="9968" max="9968" width="16.75" bestFit="1" customWidth="1"/>
    <col min="9969" max="9969" width="12.625" bestFit="1" customWidth="1"/>
    <col min="10213" max="10213" width="40.75" customWidth="1"/>
    <col min="10214" max="10214" width="8.125" customWidth="1"/>
    <col min="10215" max="10215" width="1.75" customWidth="1"/>
    <col min="10216" max="10216" width="13.875" customWidth="1"/>
    <col min="10217" max="10217" width="1.625" customWidth="1"/>
    <col min="10218" max="10218" width="13.875" customWidth="1"/>
    <col min="10219" max="10219" width="1.625" customWidth="1"/>
    <col min="10220" max="10220" width="13.875" customWidth="1"/>
    <col min="10221" max="10221" width="1.625" customWidth="1"/>
    <col min="10222" max="10222" width="13.875" customWidth="1"/>
    <col min="10224" max="10224" width="16.75" bestFit="1" customWidth="1"/>
    <col min="10225" max="10225" width="12.625" bestFit="1" customWidth="1"/>
    <col min="10469" max="10469" width="40.75" customWidth="1"/>
    <col min="10470" max="10470" width="8.125" customWidth="1"/>
    <col min="10471" max="10471" width="1.75" customWidth="1"/>
    <col min="10472" max="10472" width="13.875" customWidth="1"/>
    <col min="10473" max="10473" width="1.625" customWidth="1"/>
    <col min="10474" max="10474" width="13.875" customWidth="1"/>
    <col min="10475" max="10475" width="1.625" customWidth="1"/>
    <col min="10476" max="10476" width="13.875" customWidth="1"/>
    <col min="10477" max="10477" width="1.625" customWidth="1"/>
    <col min="10478" max="10478" width="13.875" customWidth="1"/>
    <col min="10480" max="10480" width="16.75" bestFit="1" customWidth="1"/>
    <col min="10481" max="10481" width="12.625" bestFit="1" customWidth="1"/>
    <col min="10725" max="10725" width="40.75" customWidth="1"/>
    <col min="10726" max="10726" width="8.125" customWidth="1"/>
    <col min="10727" max="10727" width="1.75" customWidth="1"/>
    <col min="10728" max="10728" width="13.875" customWidth="1"/>
    <col min="10729" max="10729" width="1.625" customWidth="1"/>
    <col min="10730" max="10730" width="13.875" customWidth="1"/>
    <col min="10731" max="10731" width="1.625" customWidth="1"/>
    <col min="10732" max="10732" width="13.875" customWidth="1"/>
    <col min="10733" max="10733" width="1.625" customWidth="1"/>
    <col min="10734" max="10734" width="13.875" customWidth="1"/>
    <col min="10736" max="10736" width="16.75" bestFit="1" customWidth="1"/>
    <col min="10737" max="10737" width="12.625" bestFit="1" customWidth="1"/>
    <col min="10981" max="10981" width="40.75" customWidth="1"/>
    <col min="10982" max="10982" width="8.125" customWidth="1"/>
    <col min="10983" max="10983" width="1.75" customWidth="1"/>
    <col min="10984" max="10984" width="13.875" customWidth="1"/>
    <col min="10985" max="10985" width="1.625" customWidth="1"/>
    <col min="10986" max="10986" width="13.875" customWidth="1"/>
    <col min="10987" max="10987" width="1.625" customWidth="1"/>
    <col min="10988" max="10988" width="13.875" customWidth="1"/>
    <col min="10989" max="10989" width="1.625" customWidth="1"/>
    <col min="10990" max="10990" width="13.875" customWidth="1"/>
    <col min="10992" max="10992" width="16.75" bestFit="1" customWidth="1"/>
    <col min="10993" max="10993" width="12.625" bestFit="1" customWidth="1"/>
    <col min="11237" max="11237" width="40.75" customWidth="1"/>
    <col min="11238" max="11238" width="8.125" customWidth="1"/>
    <col min="11239" max="11239" width="1.75" customWidth="1"/>
    <col min="11240" max="11240" width="13.875" customWidth="1"/>
    <col min="11241" max="11241" width="1.625" customWidth="1"/>
    <col min="11242" max="11242" width="13.875" customWidth="1"/>
    <col min="11243" max="11243" width="1.625" customWidth="1"/>
    <col min="11244" max="11244" width="13.875" customWidth="1"/>
    <col min="11245" max="11245" width="1.625" customWidth="1"/>
    <col min="11246" max="11246" width="13.875" customWidth="1"/>
    <col min="11248" max="11248" width="16.75" bestFit="1" customWidth="1"/>
    <col min="11249" max="11249" width="12.625" bestFit="1" customWidth="1"/>
    <col min="11493" max="11493" width="40.75" customWidth="1"/>
    <col min="11494" max="11494" width="8.125" customWidth="1"/>
    <col min="11495" max="11495" width="1.75" customWidth="1"/>
    <col min="11496" max="11496" width="13.875" customWidth="1"/>
    <col min="11497" max="11497" width="1.625" customWidth="1"/>
    <col min="11498" max="11498" width="13.875" customWidth="1"/>
    <col min="11499" max="11499" width="1.625" customWidth="1"/>
    <col min="11500" max="11500" width="13.875" customWidth="1"/>
    <col min="11501" max="11501" width="1.625" customWidth="1"/>
    <col min="11502" max="11502" width="13.875" customWidth="1"/>
    <col min="11504" max="11504" width="16.75" bestFit="1" customWidth="1"/>
    <col min="11505" max="11505" width="12.625" bestFit="1" customWidth="1"/>
    <col min="11749" max="11749" width="40.75" customWidth="1"/>
    <col min="11750" max="11750" width="8.125" customWidth="1"/>
    <col min="11751" max="11751" width="1.75" customWidth="1"/>
    <col min="11752" max="11752" width="13.875" customWidth="1"/>
    <col min="11753" max="11753" width="1.625" customWidth="1"/>
    <col min="11754" max="11754" width="13.875" customWidth="1"/>
    <col min="11755" max="11755" width="1.625" customWidth="1"/>
    <col min="11756" max="11756" width="13.875" customWidth="1"/>
    <col min="11757" max="11757" width="1.625" customWidth="1"/>
    <col min="11758" max="11758" width="13.875" customWidth="1"/>
    <col min="11760" max="11760" width="16.75" bestFit="1" customWidth="1"/>
    <col min="11761" max="11761" width="12.625" bestFit="1" customWidth="1"/>
    <col min="12005" max="12005" width="40.75" customWidth="1"/>
    <col min="12006" max="12006" width="8.125" customWidth="1"/>
    <col min="12007" max="12007" width="1.75" customWidth="1"/>
    <col min="12008" max="12008" width="13.875" customWidth="1"/>
    <col min="12009" max="12009" width="1.625" customWidth="1"/>
    <col min="12010" max="12010" width="13.875" customWidth="1"/>
    <col min="12011" max="12011" width="1.625" customWidth="1"/>
    <col min="12012" max="12012" width="13.875" customWidth="1"/>
    <col min="12013" max="12013" width="1.625" customWidth="1"/>
    <col min="12014" max="12014" width="13.875" customWidth="1"/>
    <col min="12016" max="12016" width="16.75" bestFit="1" customWidth="1"/>
    <col min="12017" max="12017" width="12.625" bestFit="1" customWidth="1"/>
    <col min="12261" max="12261" width="40.75" customWidth="1"/>
    <col min="12262" max="12262" width="8.125" customWidth="1"/>
    <col min="12263" max="12263" width="1.75" customWidth="1"/>
    <col min="12264" max="12264" width="13.875" customWidth="1"/>
    <col min="12265" max="12265" width="1.625" customWidth="1"/>
    <col min="12266" max="12266" width="13.875" customWidth="1"/>
    <col min="12267" max="12267" width="1.625" customWidth="1"/>
    <col min="12268" max="12268" width="13.875" customWidth="1"/>
    <col min="12269" max="12269" width="1.625" customWidth="1"/>
    <col min="12270" max="12270" width="13.875" customWidth="1"/>
    <col min="12272" max="12272" width="16.75" bestFit="1" customWidth="1"/>
    <col min="12273" max="12273" width="12.625" bestFit="1" customWidth="1"/>
    <col min="12517" max="12517" width="40.75" customWidth="1"/>
    <col min="12518" max="12518" width="8.125" customWidth="1"/>
    <col min="12519" max="12519" width="1.75" customWidth="1"/>
    <col min="12520" max="12520" width="13.875" customWidth="1"/>
    <col min="12521" max="12521" width="1.625" customWidth="1"/>
    <col min="12522" max="12522" width="13.875" customWidth="1"/>
    <col min="12523" max="12523" width="1.625" customWidth="1"/>
    <col min="12524" max="12524" width="13.875" customWidth="1"/>
    <col min="12525" max="12525" width="1.625" customWidth="1"/>
    <col min="12526" max="12526" width="13.875" customWidth="1"/>
    <col min="12528" max="12528" width="16.75" bestFit="1" customWidth="1"/>
    <col min="12529" max="12529" width="12.625" bestFit="1" customWidth="1"/>
    <col min="12773" max="12773" width="40.75" customWidth="1"/>
    <col min="12774" max="12774" width="8.125" customWidth="1"/>
    <col min="12775" max="12775" width="1.75" customWidth="1"/>
    <col min="12776" max="12776" width="13.875" customWidth="1"/>
    <col min="12777" max="12777" width="1.625" customWidth="1"/>
    <col min="12778" max="12778" width="13.875" customWidth="1"/>
    <col min="12779" max="12779" width="1.625" customWidth="1"/>
    <col min="12780" max="12780" width="13.875" customWidth="1"/>
    <col min="12781" max="12781" width="1.625" customWidth="1"/>
    <col min="12782" max="12782" width="13.875" customWidth="1"/>
    <col min="12784" max="12784" width="16.75" bestFit="1" customWidth="1"/>
    <col min="12785" max="12785" width="12.625" bestFit="1" customWidth="1"/>
    <col min="13029" max="13029" width="40.75" customWidth="1"/>
    <col min="13030" max="13030" width="8.125" customWidth="1"/>
    <col min="13031" max="13031" width="1.75" customWidth="1"/>
    <col min="13032" max="13032" width="13.875" customWidth="1"/>
    <col min="13033" max="13033" width="1.625" customWidth="1"/>
    <col min="13034" max="13034" width="13.875" customWidth="1"/>
    <col min="13035" max="13035" width="1.625" customWidth="1"/>
    <col min="13036" max="13036" width="13.875" customWidth="1"/>
    <col min="13037" max="13037" width="1.625" customWidth="1"/>
    <col min="13038" max="13038" width="13.875" customWidth="1"/>
    <col min="13040" max="13040" width="16.75" bestFit="1" customWidth="1"/>
    <col min="13041" max="13041" width="12.625" bestFit="1" customWidth="1"/>
    <col min="13285" max="13285" width="40.75" customWidth="1"/>
    <col min="13286" max="13286" width="8.125" customWidth="1"/>
    <col min="13287" max="13287" width="1.75" customWidth="1"/>
    <col min="13288" max="13288" width="13.875" customWidth="1"/>
    <col min="13289" max="13289" width="1.625" customWidth="1"/>
    <col min="13290" max="13290" width="13.875" customWidth="1"/>
    <col min="13291" max="13291" width="1.625" customWidth="1"/>
    <col min="13292" max="13292" width="13.875" customWidth="1"/>
    <col min="13293" max="13293" width="1.625" customWidth="1"/>
    <col min="13294" max="13294" width="13.875" customWidth="1"/>
    <col min="13296" max="13296" width="16.75" bestFit="1" customWidth="1"/>
    <col min="13297" max="13297" width="12.625" bestFit="1" customWidth="1"/>
    <col min="13541" max="13541" width="40.75" customWidth="1"/>
    <col min="13542" max="13542" width="8.125" customWidth="1"/>
    <col min="13543" max="13543" width="1.75" customWidth="1"/>
    <col min="13544" max="13544" width="13.875" customWidth="1"/>
    <col min="13545" max="13545" width="1.625" customWidth="1"/>
    <col min="13546" max="13546" width="13.875" customWidth="1"/>
    <col min="13547" max="13547" width="1.625" customWidth="1"/>
    <col min="13548" max="13548" width="13.875" customWidth="1"/>
    <col min="13549" max="13549" width="1.625" customWidth="1"/>
    <col min="13550" max="13550" width="13.875" customWidth="1"/>
    <col min="13552" max="13552" width="16.75" bestFit="1" customWidth="1"/>
    <col min="13553" max="13553" width="12.625" bestFit="1" customWidth="1"/>
    <col min="13797" max="13797" width="40.75" customWidth="1"/>
    <col min="13798" max="13798" width="8.125" customWidth="1"/>
    <col min="13799" max="13799" width="1.75" customWidth="1"/>
    <col min="13800" max="13800" width="13.875" customWidth="1"/>
    <col min="13801" max="13801" width="1.625" customWidth="1"/>
    <col min="13802" max="13802" width="13.875" customWidth="1"/>
    <col min="13803" max="13803" width="1.625" customWidth="1"/>
    <col min="13804" max="13804" width="13.875" customWidth="1"/>
    <col min="13805" max="13805" width="1.625" customWidth="1"/>
    <col min="13806" max="13806" width="13.875" customWidth="1"/>
    <col min="13808" max="13808" width="16.75" bestFit="1" customWidth="1"/>
    <col min="13809" max="13809" width="12.625" bestFit="1" customWidth="1"/>
    <col min="14053" max="14053" width="40.75" customWidth="1"/>
    <col min="14054" max="14054" width="8.125" customWidth="1"/>
    <col min="14055" max="14055" width="1.75" customWidth="1"/>
    <col min="14056" max="14056" width="13.875" customWidth="1"/>
    <col min="14057" max="14057" width="1.625" customWidth="1"/>
    <col min="14058" max="14058" width="13.875" customWidth="1"/>
    <col min="14059" max="14059" width="1.625" customWidth="1"/>
    <col min="14060" max="14060" width="13.875" customWidth="1"/>
    <col min="14061" max="14061" width="1.625" customWidth="1"/>
    <col min="14062" max="14062" width="13.875" customWidth="1"/>
    <col min="14064" max="14064" width="16.75" bestFit="1" customWidth="1"/>
    <col min="14065" max="14065" width="12.625" bestFit="1" customWidth="1"/>
    <col min="14309" max="14309" width="40.75" customWidth="1"/>
    <col min="14310" max="14310" width="8.125" customWidth="1"/>
    <col min="14311" max="14311" width="1.75" customWidth="1"/>
    <col min="14312" max="14312" width="13.875" customWidth="1"/>
    <col min="14313" max="14313" width="1.625" customWidth="1"/>
    <col min="14314" max="14314" width="13.875" customWidth="1"/>
    <col min="14315" max="14315" width="1.625" customWidth="1"/>
    <col min="14316" max="14316" width="13.875" customWidth="1"/>
    <col min="14317" max="14317" width="1.625" customWidth="1"/>
    <col min="14318" max="14318" width="13.875" customWidth="1"/>
    <col min="14320" max="14320" width="16.75" bestFit="1" customWidth="1"/>
    <col min="14321" max="14321" width="12.625" bestFit="1" customWidth="1"/>
    <col min="14565" max="14565" width="40.75" customWidth="1"/>
    <col min="14566" max="14566" width="8.125" customWidth="1"/>
    <col min="14567" max="14567" width="1.75" customWidth="1"/>
    <col min="14568" max="14568" width="13.875" customWidth="1"/>
    <col min="14569" max="14569" width="1.625" customWidth="1"/>
    <col min="14570" max="14570" width="13.875" customWidth="1"/>
    <col min="14571" max="14571" width="1.625" customWidth="1"/>
    <col min="14572" max="14572" width="13.875" customWidth="1"/>
    <col min="14573" max="14573" width="1.625" customWidth="1"/>
    <col min="14574" max="14574" width="13.875" customWidth="1"/>
    <col min="14576" max="14576" width="16.75" bestFit="1" customWidth="1"/>
    <col min="14577" max="14577" width="12.625" bestFit="1" customWidth="1"/>
    <col min="14821" max="14821" width="40.75" customWidth="1"/>
    <col min="14822" max="14822" width="8.125" customWidth="1"/>
    <col min="14823" max="14823" width="1.75" customWidth="1"/>
    <col min="14824" max="14824" width="13.875" customWidth="1"/>
    <col min="14825" max="14825" width="1.625" customWidth="1"/>
    <col min="14826" max="14826" width="13.875" customWidth="1"/>
    <col min="14827" max="14827" width="1.625" customWidth="1"/>
    <col min="14828" max="14828" width="13.875" customWidth="1"/>
    <col min="14829" max="14829" width="1.625" customWidth="1"/>
    <col min="14830" max="14830" width="13.875" customWidth="1"/>
    <col min="14832" max="14832" width="16.75" bestFit="1" customWidth="1"/>
    <col min="14833" max="14833" width="12.625" bestFit="1" customWidth="1"/>
    <col min="15077" max="15077" width="40.75" customWidth="1"/>
    <col min="15078" max="15078" width="8.125" customWidth="1"/>
    <col min="15079" max="15079" width="1.75" customWidth="1"/>
    <col min="15080" max="15080" width="13.875" customWidth="1"/>
    <col min="15081" max="15081" width="1.625" customWidth="1"/>
    <col min="15082" max="15082" width="13.875" customWidth="1"/>
    <col min="15083" max="15083" width="1.625" customWidth="1"/>
    <col min="15084" max="15084" width="13.875" customWidth="1"/>
    <col min="15085" max="15085" width="1.625" customWidth="1"/>
    <col min="15086" max="15086" width="13.875" customWidth="1"/>
    <col min="15088" max="15088" width="16.75" bestFit="1" customWidth="1"/>
    <col min="15089" max="15089" width="12.625" bestFit="1" customWidth="1"/>
    <col min="15333" max="15333" width="40.75" customWidth="1"/>
    <col min="15334" max="15334" width="8.125" customWidth="1"/>
    <col min="15335" max="15335" width="1.75" customWidth="1"/>
    <col min="15336" max="15336" width="13.875" customWidth="1"/>
    <col min="15337" max="15337" width="1.625" customWidth="1"/>
    <col min="15338" max="15338" width="13.875" customWidth="1"/>
    <col min="15339" max="15339" width="1.625" customWidth="1"/>
    <col min="15340" max="15340" width="13.875" customWidth="1"/>
    <col min="15341" max="15341" width="1.625" customWidth="1"/>
    <col min="15342" max="15342" width="13.875" customWidth="1"/>
    <col min="15344" max="15344" width="16.75" bestFit="1" customWidth="1"/>
    <col min="15345" max="15345" width="12.625" bestFit="1" customWidth="1"/>
    <col min="15589" max="15589" width="40.75" customWidth="1"/>
    <col min="15590" max="15590" width="8.125" customWidth="1"/>
    <col min="15591" max="15591" width="1.75" customWidth="1"/>
    <col min="15592" max="15592" width="13.875" customWidth="1"/>
    <col min="15593" max="15593" width="1.625" customWidth="1"/>
    <col min="15594" max="15594" width="13.875" customWidth="1"/>
    <col min="15595" max="15595" width="1.625" customWidth="1"/>
    <col min="15596" max="15596" width="13.875" customWidth="1"/>
    <col min="15597" max="15597" width="1.625" customWidth="1"/>
    <col min="15598" max="15598" width="13.875" customWidth="1"/>
    <col min="15600" max="15600" width="16.75" bestFit="1" customWidth="1"/>
    <col min="15601" max="15601" width="12.625" bestFit="1" customWidth="1"/>
    <col min="15845" max="15845" width="40.75" customWidth="1"/>
    <col min="15846" max="15846" width="8.125" customWidth="1"/>
    <col min="15847" max="15847" width="1.75" customWidth="1"/>
    <col min="15848" max="15848" width="13.875" customWidth="1"/>
    <col min="15849" max="15849" width="1.625" customWidth="1"/>
    <col min="15850" max="15850" width="13.875" customWidth="1"/>
    <col min="15851" max="15851" width="1.625" customWidth="1"/>
    <col min="15852" max="15852" width="13.875" customWidth="1"/>
    <col min="15853" max="15853" width="1.625" customWidth="1"/>
    <col min="15854" max="15854" width="13.875" customWidth="1"/>
    <col min="15856" max="15856" width="16.75" bestFit="1" customWidth="1"/>
    <col min="15857" max="15857" width="12.625" bestFit="1" customWidth="1"/>
    <col min="16101" max="16101" width="40.75" customWidth="1"/>
    <col min="16102" max="16102" width="8.125" customWidth="1"/>
    <col min="16103" max="16103" width="1.75" customWidth="1"/>
    <col min="16104" max="16104" width="13.875" customWidth="1"/>
    <col min="16105" max="16105" width="1.625" customWidth="1"/>
    <col min="16106" max="16106" width="13.875" customWidth="1"/>
    <col min="16107" max="16107" width="1.625" customWidth="1"/>
    <col min="16108" max="16108" width="13.875" customWidth="1"/>
    <col min="16109" max="16109" width="1.625" customWidth="1"/>
    <col min="16110" max="16110" width="13.875" customWidth="1"/>
    <col min="16112" max="16112" width="16.75" bestFit="1" customWidth="1"/>
    <col min="16113" max="16113" width="12.625" bestFit="1" customWidth="1"/>
    <col min="16357" max="16384" width="9.125" customWidth="1"/>
  </cols>
  <sheetData>
    <row r="1" spans="1:13" s="3" customFormat="1" ht="23.55" customHeight="1">
      <c r="A1" s="3" t="s">
        <v>152</v>
      </c>
      <c r="B1" s="2"/>
      <c r="D1" s="121"/>
      <c r="F1" s="121"/>
    </row>
    <row r="2" spans="1:13" s="3" customFormat="1" ht="23.55" customHeight="1">
      <c r="A2" s="34" t="s">
        <v>54</v>
      </c>
      <c r="B2" s="2"/>
      <c r="D2" s="121"/>
      <c r="F2" s="121"/>
    </row>
    <row r="3" spans="1:13" ht="23.1" customHeight="1">
      <c r="A3" s="34"/>
    </row>
    <row r="4" spans="1:13" ht="21.45" customHeight="1">
      <c r="C4" s="7"/>
      <c r="D4" s="177" t="s">
        <v>55</v>
      </c>
      <c r="E4" s="177"/>
      <c r="F4" s="177"/>
      <c r="G4" s="172"/>
      <c r="H4" s="177" t="s">
        <v>56</v>
      </c>
      <c r="I4" s="177"/>
      <c r="J4" s="177"/>
    </row>
    <row r="5" spans="1:13" ht="21.45" customHeight="1">
      <c r="C5" s="7"/>
      <c r="D5" s="178" t="s">
        <v>57</v>
      </c>
      <c r="E5" s="178"/>
      <c r="F5" s="178"/>
      <c r="G5" s="172"/>
      <c r="H5" s="178" t="s">
        <v>57</v>
      </c>
      <c r="I5" s="178"/>
      <c r="J5" s="178"/>
    </row>
    <row r="6" spans="1:13" ht="21.45" customHeight="1">
      <c r="C6" s="7"/>
      <c r="D6" s="179" t="s">
        <v>169</v>
      </c>
      <c r="E6" s="178"/>
      <c r="F6" s="178"/>
      <c r="G6" s="172"/>
      <c r="H6" s="179" t="s">
        <v>169</v>
      </c>
      <c r="I6" s="178"/>
      <c r="J6" s="178"/>
    </row>
    <row r="7" spans="1:13" ht="21.45" customHeight="1">
      <c r="B7" s="6" t="s">
        <v>4</v>
      </c>
      <c r="C7" s="7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</row>
    <row r="8" spans="1:13" ht="21.45" customHeight="1">
      <c r="C8" s="7"/>
      <c r="D8" s="176" t="s">
        <v>6</v>
      </c>
      <c r="E8" s="176"/>
      <c r="F8" s="176"/>
      <c r="G8" s="176"/>
      <c r="H8" s="176"/>
      <c r="I8" s="176"/>
      <c r="J8" s="176"/>
    </row>
    <row r="9" spans="1:13" ht="21.45" customHeight="1">
      <c r="A9" s="35" t="s">
        <v>58</v>
      </c>
      <c r="D9" s="115"/>
      <c r="E9" s="115"/>
      <c r="F9" s="115"/>
      <c r="G9" s="115"/>
      <c r="H9" s="115"/>
      <c r="I9" s="115"/>
      <c r="J9" s="115"/>
    </row>
    <row r="10" spans="1:13" ht="21.45" customHeight="1">
      <c r="A10" t="s">
        <v>59</v>
      </c>
      <c r="B10" s="6">
        <v>9</v>
      </c>
      <c r="D10" s="13">
        <v>20459573</v>
      </c>
      <c r="E10" s="25"/>
      <c r="F10" s="13">
        <v>57207025</v>
      </c>
      <c r="G10" s="25"/>
      <c r="H10" s="13">
        <v>20459573</v>
      </c>
      <c r="I10" s="25"/>
      <c r="J10" s="13">
        <v>57207025</v>
      </c>
      <c r="L10" s="14"/>
      <c r="M10" s="14"/>
    </row>
    <row r="11" spans="1:13" ht="21.45" customHeight="1">
      <c r="A11" t="s">
        <v>60</v>
      </c>
      <c r="B11" s="6" t="s">
        <v>162</v>
      </c>
      <c r="D11" s="13">
        <v>20075447</v>
      </c>
      <c r="E11" s="25"/>
      <c r="F11" s="13">
        <v>26480092</v>
      </c>
      <c r="G11" s="25"/>
      <c r="H11" s="13">
        <v>15837844</v>
      </c>
      <c r="I11" s="25"/>
      <c r="J11" s="13">
        <v>11773453</v>
      </c>
      <c r="L11" s="14"/>
      <c r="M11" s="14"/>
    </row>
    <row r="12" spans="1:13" ht="21.45" customHeight="1">
      <c r="A12" t="s">
        <v>136</v>
      </c>
      <c r="B12" s="6" t="s">
        <v>162</v>
      </c>
      <c r="D12" s="13">
        <v>4362685</v>
      </c>
      <c r="E12" s="25"/>
      <c r="F12" s="13">
        <v>44643969</v>
      </c>
      <c r="G12" s="25"/>
      <c r="H12" s="13">
        <v>4362685</v>
      </c>
      <c r="I12" s="25"/>
      <c r="J12" s="13">
        <v>44643969</v>
      </c>
      <c r="L12" s="14"/>
      <c r="M12" s="14"/>
    </row>
    <row r="13" spans="1:13" ht="21.45" customHeight="1">
      <c r="A13" t="s">
        <v>61</v>
      </c>
      <c r="B13" s="6">
        <v>9</v>
      </c>
      <c r="D13" s="13">
        <v>6275647</v>
      </c>
      <c r="E13" s="25"/>
      <c r="F13" s="13">
        <v>6980176</v>
      </c>
      <c r="G13" s="25"/>
      <c r="H13" s="13">
        <v>6275647</v>
      </c>
      <c r="I13" s="25"/>
      <c r="J13" s="13">
        <v>6980176</v>
      </c>
      <c r="L13" s="14"/>
      <c r="M13" s="14"/>
    </row>
    <row r="14" spans="1:13" s="22" customFormat="1" ht="21.45" customHeight="1">
      <c r="A14" s="22" t="s">
        <v>62</v>
      </c>
      <c r="B14" s="6">
        <v>9</v>
      </c>
      <c r="D14" s="16">
        <f>SUM(D10:D13)</f>
        <v>51173352</v>
      </c>
      <c r="E14" s="62"/>
      <c r="F14" s="16">
        <f>SUM(F10:F13)</f>
        <v>135311262</v>
      </c>
      <c r="G14" s="62"/>
      <c r="H14" s="16">
        <f>SUM(H10:H13)</f>
        <v>46935749</v>
      </c>
      <c r="I14" s="62">
        <f t="shared" ref="I14" si="0">SUM(I10:I13)</f>
        <v>0</v>
      </c>
      <c r="J14" s="16">
        <f>SUM(J10:J13)</f>
        <v>120604623</v>
      </c>
      <c r="L14" s="14"/>
      <c r="M14" s="14"/>
    </row>
    <row r="15" spans="1:13" ht="21.45" customHeight="1">
      <c r="D15" s="13"/>
      <c r="E15" s="25"/>
      <c r="F15" s="13"/>
      <c r="G15" s="25"/>
      <c r="H15" s="13"/>
      <c r="I15" s="25"/>
      <c r="J15" s="13"/>
      <c r="L15" s="14"/>
      <c r="M15" s="14"/>
    </row>
    <row r="16" spans="1:13" ht="21.45" customHeight="1">
      <c r="A16" s="35" t="s">
        <v>63</v>
      </c>
      <c r="D16" s="13"/>
      <c r="E16" s="25"/>
      <c r="F16" s="13"/>
      <c r="G16" s="25"/>
      <c r="H16" s="13"/>
      <c r="I16" s="25"/>
      <c r="J16" s="13"/>
      <c r="L16" s="14"/>
      <c r="M16" s="14"/>
    </row>
    <row r="17" spans="1:13" ht="21.45" customHeight="1">
      <c r="A17" t="s">
        <v>64</v>
      </c>
      <c r="B17" s="6">
        <v>3</v>
      </c>
      <c r="D17" s="13">
        <v>17768137</v>
      </c>
      <c r="E17" s="25"/>
      <c r="F17" s="13">
        <v>49853104</v>
      </c>
      <c r="G17" s="25"/>
      <c r="H17" s="13">
        <v>17768137</v>
      </c>
      <c r="I17" s="25"/>
      <c r="J17" s="13">
        <v>49853104</v>
      </c>
      <c r="L17" s="14"/>
      <c r="M17" s="14"/>
    </row>
    <row r="18" spans="1:13" ht="21.45" customHeight="1">
      <c r="A18" t="s">
        <v>65</v>
      </c>
      <c r="D18" s="13">
        <v>17098538</v>
      </c>
      <c r="E18" s="25"/>
      <c r="F18" s="13">
        <v>20721098</v>
      </c>
      <c r="G18" s="25"/>
      <c r="H18" s="13">
        <v>11848554</v>
      </c>
      <c r="I18" s="25"/>
      <c r="J18" s="13">
        <v>7704330</v>
      </c>
      <c r="L18" s="14"/>
      <c r="M18" s="14"/>
    </row>
    <row r="19" spans="1:13" ht="21.45" customHeight="1">
      <c r="A19" t="s">
        <v>137</v>
      </c>
      <c r="D19" s="13">
        <v>135000</v>
      </c>
      <c r="E19" s="25"/>
      <c r="F19" s="13">
        <v>32508621</v>
      </c>
      <c r="G19" s="25"/>
      <c r="H19" s="13">
        <v>135000</v>
      </c>
      <c r="I19" s="25"/>
      <c r="J19" s="13">
        <v>32508621</v>
      </c>
      <c r="L19" s="14"/>
      <c r="M19" s="14"/>
    </row>
    <row r="20" spans="1:13" ht="21.45" customHeight="1">
      <c r="A20" t="s">
        <v>66</v>
      </c>
      <c r="D20" s="13">
        <v>10682346</v>
      </c>
      <c r="E20" s="25"/>
      <c r="F20" s="13">
        <v>11631784</v>
      </c>
      <c r="G20" s="25"/>
      <c r="H20" s="13">
        <v>10682346</v>
      </c>
      <c r="I20" s="25"/>
      <c r="J20" s="13">
        <v>11631784</v>
      </c>
      <c r="L20" s="14"/>
      <c r="M20" s="14"/>
    </row>
    <row r="21" spans="1:13" ht="21.45" customHeight="1">
      <c r="A21" s="22" t="s">
        <v>67</v>
      </c>
      <c r="B21" s="21"/>
      <c r="C21" s="22"/>
      <c r="D21" s="16">
        <f>SUM(D17:D20)</f>
        <v>45684021</v>
      </c>
      <c r="E21" s="62"/>
      <c r="F21" s="16">
        <f>SUM(F17:F20)</f>
        <v>114714607</v>
      </c>
      <c r="G21" s="62"/>
      <c r="H21" s="16">
        <f>SUM(H17:H20)</f>
        <v>40434037</v>
      </c>
      <c r="I21" s="62"/>
      <c r="J21" s="16">
        <f>SUM(J17:J20)</f>
        <v>101697839</v>
      </c>
      <c r="L21" s="14"/>
      <c r="M21" s="14"/>
    </row>
    <row r="22" spans="1:13" ht="21.45" customHeight="1">
      <c r="D22" s="13"/>
      <c r="E22" s="25"/>
      <c r="F22" s="13"/>
      <c r="G22" s="25"/>
      <c r="H22" s="13"/>
      <c r="I22" s="25"/>
      <c r="J22" s="13"/>
      <c r="L22" s="14"/>
      <c r="M22" s="14"/>
    </row>
    <row r="23" spans="1:13" ht="21.45" customHeight="1">
      <c r="A23" s="22" t="s">
        <v>68</v>
      </c>
      <c r="B23" s="21"/>
      <c r="C23" s="22"/>
      <c r="D23" s="28">
        <f>D14-D21</f>
        <v>5489331</v>
      </c>
      <c r="E23" s="62"/>
      <c r="F23" s="28">
        <f>F14-F21</f>
        <v>20596655</v>
      </c>
      <c r="G23" s="62"/>
      <c r="H23" s="28">
        <f>H14-H21</f>
        <v>6501712</v>
      </c>
      <c r="I23" s="62"/>
      <c r="J23" s="28">
        <f>J14-J21</f>
        <v>18906784</v>
      </c>
      <c r="L23" s="14"/>
      <c r="M23" s="14"/>
    </row>
    <row r="24" spans="1:13" ht="21.45" customHeight="1">
      <c r="A24" t="s">
        <v>69</v>
      </c>
      <c r="D24" s="13">
        <v>548817</v>
      </c>
      <c r="E24" s="25"/>
      <c r="F24" s="13">
        <v>386014</v>
      </c>
      <c r="G24" s="25"/>
      <c r="H24" s="13">
        <v>3206216</v>
      </c>
      <c r="I24" s="25"/>
      <c r="J24" s="13">
        <v>2230722</v>
      </c>
      <c r="L24" s="14"/>
      <c r="M24" s="14"/>
    </row>
    <row r="25" spans="1:13" s="22" customFormat="1" ht="21.45" customHeight="1">
      <c r="A25" s="22" t="s">
        <v>70</v>
      </c>
      <c r="B25" s="21"/>
      <c r="D25" s="16">
        <f>D23+D24</f>
        <v>6038148</v>
      </c>
      <c r="E25" s="62"/>
      <c r="F25" s="16">
        <f>F23+F24</f>
        <v>20982669</v>
      </c>
      <c r="G25" s="62"/>
      <c r="H25" s="16">
        <f>H23+H24</f>
        <v>9707928</v>
      </c>
      <c r="I25" s="62"/>
      <c r="J25" s="16">
        <f>J23+J24</f>
        <v>21137506</v>
      </c>
      <c r="K25"/>
      <c r="L25" s="14"/>
      <c r="M25" s="14"/>
    </row>
    <row r="26" spans="1:13" ht="21.45" customHeight="1">
      <c r="D26" s="13"/>
      <c r="E26" s="25"/>
      <c r="F26" s="13"/>
      <c r="G26" s="25"/>
      <c r="H26" s="13"/>
      <c r="I26" s="25"/>
      <c r="J26" s="13"/>
      <c r="K26" s="22"/>
      <c r="L26" s="14"/>
      <c r="M26" s="14"/>
    </row>
    <row r="27" spans="1:13" ht="21.45" customHeight="1">
      <c r="A27" t="s">
        <v>71</v>
      </c>
      <c r="D27" s="13">
        <v>1195872</v>
      </c>
      <c r="E27" s="25"/>
      <c r="F27" s="13">
        <v>2064972</v>
      </c>
      <c r="G27" s="25"/>
      <c r="H27" s="13">
        <v>1195872</v>
      </c>
      <c r="I27" s="25"/>
      <c r="J27" s="13">
        <v>2064972</v>
      </c>
      <c r="L27" s="14"/>
      <c r="M27" s="14"/>
    </row>
    <row r="28" spans="1:13" ht="21.45" customHeight="1">
      <c r="A28" t="s">
        <v>72</v>
      </c>
      <c r="B28" s="6">
        <v>3</v>
      </c>
      <c r="D28" s="13">
        <v>16719365</v>
      </c>
      <c r="E28" s="25"/>
      <c r="F28" s="13">
        <v>9045150</v>
      </c>
      <c r="G28" s="25"/>
      <c r="H28" s="13">
        <v>15026024</v>
      </c>
      <c r="I28" s="25"/>
      <c r="J28" s="13">
        <v>8401260</v>
      </c>
      <c r="L28" s="14"/>
      <c r="M28" s="14"/>
    </row>
    <row r="29" spans="1:13" ht="21.45" customHeight="1">
      <c r="A29" s="22" t="s">
        <v>73</v>
      </c>
      <c r="B29" s="21"/>
      <c r="C29" s="22"/>
      <c r="D29" s="16">
        <f>SUM(D27:D28)</f>
        <v>17915237</v>
      </c>
      <c r="E29" s="62"/>
      <c r="F29" s="16">
        <f>SUM(F27:F28)</f>
        <v>11110122</v>
      </c>
      <c r="G29" s="62"/>
      <c r="H29" s="16">
        <f>SUM(H27:H28)</f>
        <v>16221896</v>
      </c>
      <c r="I29" s="62"/>
      <c r="J29" s="16">
        <f>SUM(J27:J28)</f>
        <v>10466232</v>
      </c>
      <c r="L29" s="14"/>
      <c r="M29" s="14"/>
    </row>
    <row r="30" spans="1:13" ht="21.45" customHeight="1">
      <c r="A30" s="22"/>
      <c r="B30" s="21"/>
      <c r="C30" s="22"/>
      <c r="D30" s="28"/>
      <c r="E30" s="62"/>
      <c r="F30" s="28"/>
      <c r="G30" s="62"/>
      <c r="H30" s="28"/>
      <c r="I30" s="62"/>
      <c r="J30" s="28"/>
      <c r="L30" s="14"/>
      <c r="M30" s="14"/>
    </row>
    <row r="31" spans="1:13" ht="21.45" customHeight="1">
      <c r="A31" s="22" t="s">
        <v>138</v>
      </c>
      <c r="B31" s="21"/>
      <c r="C31" s="22"/>
      <c r="D31" s="28">
        <f>D25-D29</f>
        <v>-11877089</v>
      </c>
      <c r="E31" s="62"/>
      <c r="F31" s="28">
        <f>F25-F29</f>
        <v>9872547</v>
      </c>
      <c r="G31" s="62"/>
      <c r="H31" s="28">
        <f>H25-H29</f>
        <v>-6513968</v>
      </c>
      <c r="I31" s="62"/>
      <c r="J31" s="28">
        <f>J25-J29</f>
        <v>10671274</v>
      </c>
      <c r="L31" s="14"/>
      <c r="M31" s="14"/>
    </row>
    <row r="32" spans="1:13" ht="21.45" customHeight="1">
      <c r="A32" t="s">
        <v>74</v>
      </c>
      <c r="B32" s="6">
        <v>3</v>
      </c>
      <c r="D32" s="13">
        <v>-7963978</v>
      </c>
      <c r="E32" s="25"/>
      <c r="F32" s="13">
        <v>-8043610</v>
      </c>
      <c r="G32" s="25"/>
      <c r="H32" s="13">
        <v>-9122279</v>
      </c>
      <c r="I32" s="25"/>
      <c r="J32" s="13">
        <v>-8124638</v>
      </c>
      <c r="L32" s="14"/>
      <c r="M32" s="14"/>
    </row>
    <row r="33" spans="1:13" ht="21.45" customHeight="1">
      <c r="A33" s="22" t="s">
        <v>177</v>
      </c>
      <c r="D33" s="132">
        <f>SUM(D31:D32)</f>
        <v>-19841067</v>
      </c>
      <c r="E33" s="62"/>
      <c r="F33" s="132">
        <f>SUM(F31:F32)</f>
        <v>1828937</v>
      </c>
      <c r="G33" s="25"/>
      <c r="H33" s="132">
        <f>SUM(H31:H32)</f>
        <v>-15636247</v>
      </c>
      <c r="I33" s="25"/>
      <c r="J33" s="132">
        <f>SUM(J31:J32)</f>
        <v>2546636</v>
      </c>
      <c r="L33" s="14"/>
      <c r="M33" s="14"/>
    </row>
    <row r="34" spans="1:13" ht="21.45" customHeight="1">
      <c r="A34" t="s">
        <v>180</v>
      </c>
      <c r="D34" s="13">
        <v>-8402</v>
      </c>
      <c r="E34" s="25"/>
      <c r="F34" s="13">
        <v>24943.45</v>
      </c>
      <c r="G34" s="25"/>
      <c r="H34" s="13">
        <v>0</v>
      </c>
      <c r="I34" s="25"/>
      <c r="J34" s="13">
        <v>0</v>
      </c>
      <c r="L34" s="14"/>
      <c r="M34" s="14"/>
    </row>
    <row r="35" spans="1:13" ht="21.45" customHeight="1" thickBot="1">
      <c r="A35" s="22" t="s">
        <v>178</v>
      </c>
      <c r="D35" s="133">
        <f>SUM(D33:D34)</f>
        <v>-19849469</v>
      </c>
      <c r="E35" s="62"/>
      <c r="F35" s="133">
        <f>SUM(F33:F34)</f>
        <v>1853880.45</v>
      </c>
      <c r="G35" s="25"/>
      <c r="H35" s="133">
        <f>SUM(H33:H34)</f>
        <v>-15636247</v>
      </c>
      <c r="I35" s="25"/>
      <c r="J35" s="133">
        <f>J33-J34</f>
        <v>2546636</v>
      </c>
      <c r="L35" s="14"/>
      <c r="M35" s="14"/>
    </row>
    <row r="36" spans="1:13" ht="21.45" customHeight="1" thickTop="1">
      <c r="A36" s="8"/>
      <c r="B36" s="36"/>
      <c r="C36" s="36"/>
      <c r="D36" s="165"/>
      <c r="E36" s="150"/>
      <c r="F36" s="165"/>
      <c r="G36" s="150"/>
      <c r="H36" s="134"/>
      <c r="I36" s="150"/>
      <c r="J36" s="134"/>
      <c r="L36" s="14"/>
      <c r="M36" s="14"/>
    </row>
    <row r="37" spans="1:13" ht="21.45" customHeight="1">
      <c r="A37" s="8" t="s">
        <v>77</v>
      </c>
      <c r="B37" s="36"/>
      <c r="C37" s="36"/>
      <c r="D37" s="166">
        <v>0</v>
      </c>
      <c r="E37" s="150"/>
      <c r="F37" s="166">
        <v>0</v>
      </c>
      <c r="G37" s="150"/>
      <c r="H37" s="13">
        <v>0</v>
      </c>
      <c r="I37" s="150"/>
      <c r="J37" s="166">
        <v>0</v>
      </c>
      <c r="L37" s="14"/>
      <c r="M37" s="14"/>
    </row>
    <row r="38" spans="1:13" ht="21.45" customHeight="1" thickBot="1">
      <c r="A38" s="8" t="s">
        <v>78</v>
      </c>
      <c r="B38" s="36"/>
      <c r="C38" s="36"/>
      <c r="D38" s="20">
        <f>D35</f>
        <v>-19849469</v>
      </c>
      <c r="E38" s="25"/>
      <c r="F38" s="20">
        <f>F35</f>
        <v>1853880.45</v>
      </c>
      <c r="G38" s="25"/>
      <c r="H38" s="133">
        <f>H35</f>
        <v>-15636247</v>
      </c>
      <c r="I38" s="25"/>
      <c r="J38" s="20">
        <f>J35</f>
        <v>2546636</v>
      </c>
      <c r="L38" s="14"/>
      <c r="M38" s="14"/>
    </row>
    <row r="39" spans="1:13" ht="23.1" customHeight="1" thickTop="1">
      <c r="A39" s="8"/>
      <c r="B39" s="36"/>
      <c r="C39" s="36"/>
      <c r="D39" s="125"/>
      <c r="E39" s="167"/>
      <c r="F39" s="125"/>
      <c r="G39" s="167"/>
      <c r="H39" s="125"/>
      <c r="I39" s="167"/>
      <c r="J39" s="125"/>
      <c r="L39" s="14"/>
      <c r="M39" s="14"/>
    </row>
    <row r="40" spans="1:13" s="3" customFormat="1" ht="23.1" customHeight="1">
      <c r="A40" s="3" t="s">
        <v>152</v>
      </c>
      <c r="B40" s="2"/>
      <c r="D40" s="121"/>
      <c r="F40" s="121"/>
      <c r="L40" s="14"/>
      <c r="M40" s="14"/>
    </row>
    <row r="41" spans="1:13" s="3" customFormat="1" ht="23.1" customHeight="1">
      <c r="A41" s="34" t="s">
        <v>54</v>
      </c>
      <c r="B41" s="2"/>
      <c r="D41" s="121"/>
      <c r="F41" s="121"/>
      <c r="L41" s="14"/>
      <c r="M41" s="14"/>
    </row>
    <row r="42" spans="1:13" ht="23.1" customHeight="1">
      <c r="A42" s="34"/>
      <c r="L42" s="14"/>
      <c r="M42" s="14"/>
    </row>
    <row r="43" spans="1:13" ht="23.1" customHeight="1">
      <c r="C43" s="7"/>
      <c r="D43" s="177" t="s">
        <v>55</v>
      </c>
      <c r="E43" s="177"/>
      <c r="F43" s="177"/>
      <c r="G43" s="172"/>
      <c r="H43" s="177" t="s">
        <v>56</v>
      </c>
      <c r="I43" s="177"/>
      <c r="J43" s="177"/>
      <c r="L43" s="14"/>
      <c r="M43" s="14"/>
    </row>
    <row r="44" spans="1:13" ht="23.1" customHeight="1">
      <c r="C44" s="7"/>
      <c r="D44" s="179" t="s">
        <v>57</v>
      </c>
      <c r="E44" s="178"/>
      <c r="F44" s="178"/>
      <c r="G44" s="172"/>
      <c r="H44" s="178" t="s">
        <v>57</v>
      </c>
      <c r="I44" s="178"/>
      <c r="J44" s="178"/>
      <c r="L44" s="14"/>
      <c r="M44" s="14"/>
    </row>
    <row r="45" spans="1:13" ht="23.1" customHeight="1">
      <c r="C45" s="7"/>
      <c r="D45" s="179" t="s">
        <v>169</v>
      </c>
      <c r="E45" s="178"/>
      <c r="F45" s="178"/>
      <c r="G45" s="172"/>
      <c r="H45" s="179" t="s">
        <v>169</v>
      </c>
      <c r="I45" s="178"/>
      <c r="J45" s="178"/>
      <c r="L45" s="14"/>
      <c r="M45" s="14"/>
    </row>
    <row r="46" spans="1:13" ht="23.1" customHeight="1">
      <c r="C46" s="7"/>
      <c r="D46" s="9">
        <v>2567</v>
      </c>
      <c r="E46" s="9"/>
      <c r="F46" s="9">
        <v>2566</v>
      </c>
      <c r="G46" s="9"/>
      <c r="H46" s="9">
        <v>2567</v>
      </c>
      <c r="I46" s="9"/>
      <c r="J46" s="9">
        <v>2566</v>
      </c>
      <c r="L46" s="14"/>
      <c r="M46" s="14"/>
    </row>
    <row r="47" spans="1:13" ht="23.1" customHeight="1">
      <c r="C47" s="7"/>
      <c r="D47" s="176" t="s">
        <v>6</v>
      </c>
      <c r="E47" s="176"/>
      <c r="F47" s="176"/>
      <c r="G47" s="176"/>
      <c r="H47" s="176"/>
      <c r="I47" s="176"/>
      <c r="J47" s="176"/>
      <c r="L47" s="14"/>
      <c r="M47" s="14"/>
    </row>
    <row r="48" spans="1:13" ht="22.5" customHeight="1">
      <c r="A48" s="8" t="s">
        <v>179</v>
      </c>
      <c r="B48" s="36"/>
      <c r="C48" s="36"/>
      <c r="E48" s="161"/>
      <c r="G48" s="161"/>
      <c r="H48" s="12"/>
      <c r="I48" s="161"/>
      <c r="J48" s="12"/>
      <c r="L48" s="14"/>
      <c r="M48" s="14"/>
    </row>
    <row r="49" spans="1:13" ht="22.5" customHeight="1">
      <c r="A49" s="5" t="s">
        <v>80</v>
      </c>
      <c r="B49" s="36"/>
      <c r="C49" s="36"/>
      <c r="D49" s="43">
        <f>D38</f>
        <v>-19849469</v>
      </c>
      <c r="E49" s="168"/>
      <c r="F49" s="13">
        <f>F38</f>
        <v>1853880.45</v>
      </c>
      <c r="G49" s="168"/>
      <c r="H49" s="43">
        <f>H38</f>
        <v>-15636247</v>
      </c>
      <c r="I49" s="168"/>
      <c r="J49" s="13">
        <f>J38</f>
        <v>2546636</v>
      </c>
      <c r="L49" s="14"/>
      <c r="M49" s="14"/>
    </row>
    <row r="50" spans="1:13" ht="22.5" customHeight="1">
      <c r="A50" s="5" t="s">
        <v>81</v>
      </c>
      <c r="B50" s="36"/>
      <c r="C50" s="36"/>
      <c r="D50" s="145">
        <v>0</v>
      </c>
      <c r="E50" s="33"/>
      <c r="F50" s="13">
        <v>0</v>
      </c>
      <c r="G50" s="33"/>
      <c r="H50" s="145">
        <v>0</v>
      </c>
      <c r="I50" s="33"/>
      <c r="J50" s="13">
        <v>0</v>
      </c>
      <c r="L50" s="14"/>
      <c r="M50" s="14"/>
    </row>
    <row r="51" spans="1:13" ht="22.5" customHeight="1" thickBot="1">
      <c r="A51" s="38" t="s">
        <v>178</v>
      </c>
      <c r="B51" s="39"/>
      <c r="C51" s="39"/>
      <c r="D51" s="133">
        <f>SUM(D49:D50)</f>
        <v>-19849469</v>
      </c>
      <c r="E51" s="169"/>
      <c r="F51" s="133">
        <f>SUM(F49:F50)</f>
        <v>1853880.45</v>
      </c>
      <c r="G51" s="169"/>
      <c r="H51" s="133">
        <f>SUM(H49:H50)</f>
        <v>-15636247</v>
      </c>
      <c r="I51" s="169"/>
      <c r="J51" s="133">
        <f>SUM(J49:J50)</f>
        <v>2546636</v>
      </c>
      <c r="L51" s="14"/>
      <c r="M51" s="14"/>
    </row>
    <row r="52" spans="1:13" ht="22.5" customHeight="1" thickTop="1">
      <c r="A52" s="8"/>
      <c r="B52" s="36"/>
      <c r="C52" s="36"/>
      <c r="D52" s="163"/>
      <c r="E52" s="161"/>
      <c r="F52" s="163"/>
      <c r="G52" s="161"/>
      <c r="H52" s="163"/>
      <c r="I52" s="161"/>
      <c r="J52" s="163"/>
      <c r="L52" s="14"/>
      <c r="M52" s="14"/>
    </row>
    <row r="53" spans="1:13" ht="22.5" customHeight="1">
      <c r="A53" s="8" t="s">
        <v>82</v>
      </c>
      <c r="B53" s="36"/>
      <c r="C53" s="36"/>
      <c r="D53" s="164"/>
      <c r="E53" s="161"/>
      <c r="F53" s="161"/>
      <c r="G53" s="161"/>
      <c r="H53" s="164"/>
      <c r="I53" s="161"/>
      <c r="J53" s="161"/>
      <c r="L53" s="14"/>
      <c r="M53" s="14"/>
    </row>
    <row r="54" spans="1:13" ht="22.5" customHeight="1">
      <c r="A54" s="5" t="s">
        <v>80</v>
      </c>
      <c r="B54" s="36"/>
      <c r="C54" s="36"/>
      <c r="D54" s="43">
        <f>D51</f>
        <v>-19849469</v>
      </c>
      <c r="E54" s="168"/>
      <c r="F54" s="13">
        <f>F51</f>
        <v>1853880.45</v>
      </c>
      <c r="G54" s="168"/>
      <c r="H54" s="43">
        <f>H51</f>
        <v>-15636247</v>
      </c>
      <c r="I54" s="168"/>
      <c r="J54" s="13">
        <f>J51</f>
        <v>2546636</v>
      </c>
      <c r="L54" s="14"/>
      <c r="M54" s="14"/>
    </row>
    <row r="55" spans="1:13" ht="22.5" customHeight="1">
      <c r="A55" s="5" t="s">
        <v>81</v>
      </c>
      <c r="B55" s="36"/>
      <c r="C55" s="36"/>
      <c r="D55" s="145">
        <v>0</v>
      </c>
      <c r="E55" s="33"/>
      <c r="F55" s="13">
        <v>0</v>
      </c>
      <c r="G55" s="33"/>
      <c r="H55" s="145">
        <v>0</v>
      </c>
      <c r="I55" s="33"/>
      <c r="J55" s="13">
        <v>0</v>
      </c>
      <c r="L55" s="14"/>
      <c r="M55" s="14"/>
    </row>
    <row r="56" spans="1:13" ht="22.5" customHeight="1" thickBot="1">
      <c r="A56" s="38" t="s">
        <v>78</v>
      </c>
      <c r="B56" s="39"/>
      <c r="C56" s="39"/>
      <c r="D56" s="133">
        <f>SUM(D54:D55)</f>
        <v>-19849469</v>
      </c>
      <c r="E56" s="169"/>
      <c r="F56" s="133">
        <f>SUM(F54:F55)</f>
        <v>1853880.45</v>
      </c>
      <c r="G56" s="169"/>
      <c r="H56" s="133">
        <f>SUM(H54:H55)</f>
        <v>-15636247</v>
      </c>
      <c r="I56" s="169"/>
      <c r="J56" s="133">
        <f>SUM(J54:J55)</f>
        <v>2546636</v>
      </c>
      <c r="L56" s="14"/>
      <c r="M56" s="14"/>
    </row>
    <row r="57" spans="1:13" ht="22.5" customHeight="1" thickTop="1">
      <c r="A57" s="22"/>
      <c r="D57" s="126"/>
      <c r="E57" s="115"/>
      <c r="F57" s="126"/>
      <c r="G57" s="116"/>
      <c r="H57" s="144"/>
      <c r="I57" s="116"/>
      <c r="J57" s="144"/>
      <c r="L57" s="14"/>
      <c r="M57" s="14"/>
    </row>
    <row r="58" spans="1:13" ht="22.5" customHeight="1" thickBot="1">
      <c r="A58" s="22" t="s">
        <v>181</v>
      </c>
      <c r="D58" s="148">
        <v>-1.5406897213913246E-2</v>
      </c>
      <c r="E58" s="143"/>
      <c r="F58" s="146">
        <v>1.6188273727243392E-3</v>
      </c>
      <c r="G58" s="143"/>
      <c r="H58" s="148">
        <v>-1.213664961719426E-2</v>
      </c>
      <c r="I58" s="143"/>
      <c r="J58" s="146">
        <v>2.2237486053457334E-3</v>
      </c>
      <c r="L58" s="14"/>
      <c r="M58" s="14"/>
    </row>
    <row r="59" spans="1:13" ht="22.5" customHeight="1" thickTop="1">
      <c r="A59" s="22"/>
      <c r="D59" s="40"/>
      <c r="E59" s="12"/>
      <c r="F59" s="40"/>
      <c r="G59" s="116"/>
      <c r="H59" s="41"/>
      <c r="I59" s="116"/>
      <c r="J59" s="41"/>
      <c r="L59" s="14"/>
      <c r="M59" s="14"/>
    </row>
    <row r="60" spans="1:13" ht="22.5" customHeight="1">
      <c r="A60" s="3" t="s">
        <v>152</v>
      </c>
      <c r="B60" s="2"/>
      <c r="C60" s="3"/>
      <c r="D60" s="121"/>
      <c r="E60" s="3"/>
      <c r="F60" s="121"/>
      <c r="G60" s="3"/>
      <c r="H60" s="3"/>
      <c r="I60" s="3"/>
      <c r="J60" s="3"/>
      <c r="K60" s="3"/>
      <c r="L60" s="14"/>
      <c r="M60" s="14"/>
    </row>
    <row r="61" spans="1:13" ht="22.5" customHeight="1">
      <c r="A61" s="34" t="s">
        <v>54</v>
      </c>
      <c r="B61" s="2"/>
      <c r="C61" s="3"/>
      <c r="D61" s="121"/>
      <c r="E61" s="3"/>
      <c r="F61" s="121"/>
      <c r="G61" s="3"/>
      <c r="H61" s="3"/>
      <c r="I61" s="3"/>
      <c r="J61" s="3"/>
      <c r="L61" s="14"/>
      <c r="M61" s="14"/>
    </row>
    <row r="62" spans="1:13" ht="22.5" customHeight="1">
      <c r="A62" s="34"/>
      <c r="L62" s="14"/>
      <c r="M62" s="14"/>
    </row>
    <row r="63" spans="1:13" ht="21" customHeight="1">
      <c r="C63" s="7"/>
      <c r="D63" s="177" t="s">
        <v>55</v>
      </c>
      <c r="E63" s="177"/>
      <c r="F63" s="177"/>
      <c r="G63" s="172"/>
      <c r="H63" s="177" t="s">
        <v>56</v>
      </c>
      <c r="I63" s="177"/>
      <c r="J63" s="177"/>
      <c r="L63" s="14"/>
      <c r="M63" s="14"/>
    </row>
    <row r="64" spans="1:13" ht="21" customHeight="1">
      <c r="C64" s="7"/>
      <c r="D64" s="179" t="s">
        <v>170</v>
      </c>
      <c r="E64" s="178"/>
      <c r="F64" s="178"/>
      <c r="G64" s="172"/>
      <c r="H64" s="179" t="s">
        <v>170</v>
      </c>
      <c r="I64" s="178"/>
      <c r="J64" s="178"/>
      <c r="L64" s="14"/>
      <c r="M64" s="14"/>
    </row>
    <row r="65" spans="1:13" ht="21" customHeight="1">
      <c r="C65" s="7"/>
      <c r="D65" s="179" t="s">
        <v>169</v>
      </c>
      <c r="E65" s="178"/>
      <c r="F65" s="178"/>
      <c r="G65" s="172"/>
      <c r="H65" s="179" t="s">
        <v>169</v>
      </c>
      <c r="I65" s="178"/>
      <c r="J65" s="178"/>
      <c r="L65" s="14"/>
      <c r="M65" s="14"/>
    </row>
    <row r="66" spans="1:13" ht="21" customHeight="1">
      <c r="B66" s="6" t="s">
        <v>4</v>
      </c>
      <c r="C66" s="7"/>
      <c r="D66" s="9">
        <v>2567</v>
      </c>
      <c r="E66" s="9"/>
      <c r="F66" s="9">
        <v>2566</v>
      </c>
      <c r="G66" s="9"/>
      <c r="H66" s="9">
        <v>2567</v>
      </c>
      <c r="I66" s="9"/>
      <c r="J66" s="9">
        <v>2566</v>
      </c>
      <c r="L66" s="14"/>
      <c r="M66" s="14"/>
    </row>
    <row r="67" spans="1:13" ht="21" customHeight="1">
      <c r="C67" s="7"/>
      <c r="D67" s="176" t="s">
        <v>6</v>
      </c>
      <c r="E67" s="176"/>
      <c r="F67" s="176"/>
      <c r="G67" s="176"/>
      <c r="H67" s="176"/>
      <c r="I67" s="176"/>
      <c r="J67" s="176"/>
      <c r="L67" s="14"/>
      <c r="M67" s="14"/>
    </row>
    <row r="68" spans="1:13" ht="21" customHeight="1">
      <c r="A68" s="35" t="s">
        <v>58</v>
      </c>
      <c r="D68" s="115"/>
      <c r="E68" s="115"/>
      <c r="F68" s="115"/>
      <c r="G68" s="115"/>
      <c r="H68" s="115"/>
      <c r="I68" s="115"/>
      <c r="J68" s="115"/>
      <c r="L68" s="14"/>
      <c r="M68" s="14"/>
    </row>
    <row r="69" spans="1:13" ht="21" customHeight="1">
      <c r="A69" t="s">
        <v>59</v>
      </c>
      <c r="B69" s="6">
        <v>9</v>
      </c>
      <c r="D69" s="151">
        <v>76596557</v>
      </c>
      <c r="E69" s="115"/>
      <c r="F69" s="151">
        <v>124272239</v>
      </c>
      <c r="G69" s="115"/>
      <c r="H69" s="151">
        <v>76596557</v>
      </c>
      <c r="I69" s="115"/>
      <c r="J69" s="151">
        <v>124272239</v>
      </c>
      <c r="L69" s="14"/>
      <c r="M69" s="14"/>
    </row>
    <row r="70" spans="1:13" ht="21" customHeight="1">
      <c r="A70" t="s">
        <v>60</v>
      </c>
      <c r="B70" s="6" t="s">
        <v>162</v>
      </c>
      <c r="D70" s="151">
        <v>42600462</v>
      </c>
      <c r="E70" s="115"/>
      <c r="F70" s="151">
        <v>61099602</v>
      </c>
      <c r="G70" s="115"/>
      <c r="H70" s="152">
        <v>28909732</v>
      </c>
      <c r="I70" s="115"/>
      <c r="J70" s="151">
        <v>23711894</v>
      </c>
      <c r="L70" s="14"/>
      <c r="M70" s="14"/>
    </row>
    <row r="71" spans="1:13" ht="21" customHeight="1">
      <c r="A71" t="s">
        <v>136</v>
      </c>
      <c r="B71" s="6" t="s">
        <v>162</v>
      </c>
      <c r="D71" s="151">
        <v>61363411</v>
      </c>
      <c r="E71" s="115"/>
      <c r="F71" s="151">
        <v>45917201</v>
      </c>
      <c r="G71" s="115"/>
      <c r="H71" s="151">
        <v>61363411</v>
      </c>
      <c r="I71" s="115"/>
      <c r="J71" s="151">
        <v>45917201</v>
      </c>
      <c r="K71" s="22"/>
      <c r="L71" s="14"/>
      <c r="M71" s="14"/>
    </row>
    <row r="72" spans="1:13" ht="21" customHeight="1">
      <c r="A72" t="s">
        <v>61</v>
      </c>
      <c r="B72" s="6">
        <v>9</v>
      </c>
      <c r="D72" s="151">
        <v>15412287</v>
      </c>
      <c r="E72" s="115"/>
      <c r="F72" s="151">
        <v>12040308</v>
      </c>
      <c r="G72" s="115"/>
      <c r="H72" s="151">
        <v>15412287</v>
      </c>
      <c r="I72" s="115"/>
      <c r="J72" s="151">
        <v>12040307</v>
      </c>
      <c r="L72" s="14"/>
      <c r="M72" s="14"/>
    </row>
    <row r="73" spans="1:13" ht="21" customHeight="1">
      <c r="A73" s="22" t="s">
        <v>62</v>
      </c>
      <c r="B73" s="6">
        <v>9</v>
      </c>
      <c r="C73" s="22"/>
      <c r="D73" s="153">
        <f>SUM(D69:D72)</f>
        <v>195972717</v>
      </c>
      <c r="E73" s="116"/>
      <c r="F73" s="122">
        <f>SUM(F69:F72)</f>
        <v>243329350</v>
      </c>
      <c r="G73" s="116"/>
      <c r="H73" s="153">
        <f>SUM(H69:H72)</f>
        <v>182281987</v>
      </c>
      <c r="I73" s="116"/>
      <c r="J73" s="122">
        <f>SUM(J69:J72)</f>
        <v>205941641</v>
      </c>
      <c r="L73" s="14"/>
      <c r="M73" s="14"/>
    </row>
    <row r="74" spans="1:13" ht="21" customHeight="1">
      <c r="D74" s="151"/>
      <c r="E74" s="115"/>
      <c r="F74" s="115"/>
      <c r="G74" s="115"/>
      <c r="H74" s="154"/>
      <c r="I74" s="115"/>
      <c r="J74" s="154"/>
      <c r="L74" s="14"/>
      <c r="M74" s="14"/>
    </row>
    <row r="75" spans="1:13" ht="21" customHeight="1">
      <c r="A75" s="35" t="s">
        <v>63</v>
      </c>
      <c r="D75" s="151"/>
      <c r="E75" s="115"/>
      <c r="F75" s="115"/>
      <c r="G75" s="115"/>
      <c r="H75" s="154"/>
      <c r="I75" s="115"/>
      <c r="J75" s="154"/>
      <c r="L75" s="14"/>
      <c r="M75" s="14"/>
    </row>
    <row r="76" spans="1:13" ht="21" customHeight="1">
      <c r="A76" t="s">
        <v>64</v>
      </c>
      <c r="B76" s="6">
        <v>3</v>
      </c>
      <c r="D76" s="151">
        <v>67174444</v>
      </c>
      <c r="E76" s="115"/>
      <c r="F76" s="151">
        <v>110832855</v>
      </c>
      <c r="G76" s="115"/>
      <c r="H76" s="152">
        <v>67174444</v>
      </c>
      <c r="I76" s="115"/>
      <c r="J76" s="152">
        <v>110832855</v>
      </c>
      <c r="L76" s="14"/>
      <c r="M76" s="14"/>
    </row>
    <row r="77" spans="1:13" ht="21" customHeight="1">
      <c r="A77" t="s">
        <v>65</v>
      </c>
      <c r="D77" s="151">
        <v>35637993</v>
      </c>
      <c r="E77" s="115"/>
      <c r="F77" s="151">
        <v>48000839</v>
      </c>
      <c r="G77" s="115"/>
      <c r="H77" s="152">
        <v>20905487</v>
      </c>
      <c r="I77" s="115"/>
      <c r="J77" s="152">
        <v>14697477</v>
      </c>
      <c r="L77" s="14"/>
      <c r="M77" s="14"/>
    </row>
    <row r="78" spans="1:13" ht="21" customHeight="1">
      <c r="A78" t="s">
        <v>137</v>
      </c>
      <c r="D78" s="151">
        <v>48296698</v>
      </c>
      <c r="E78" s="115"/>
      <c r="F78" s="151">
        <v>32568621</v>
      </c>
      <c r="G78" s="115"/>
      <c r="H78" s="151">
        <v>48296698</v>
      </c>
      <c r="I78" s="115"/>
      <c r="J78" s="151">
        <v>32568621</v>
      </c>
      <c r="L78" s="14"/>
      <c r="M78" s="14"/>
    </row>
    <row r="79" spans="1:13" ht="21" customHeight="1">
      <c r="A79" t="s">
        <v>66</v>
      </c>
      <c r="D79" s="151">
        <v>22238919</v>
      </c>
      <c r="E79" s="115"/>
      <c r="F79" s="151">
        <v>23203634</v>
      </c>
      <c r="G79" s="115"/>
      <c r="H79" s="151">
        <v>22238919</v>
      </c>
      <c r="I79" s="115"/>
      <c r="J79" s="151">
        <v>23203634</v>
      </c>
      <c r="L79" s="14"/>
      <c r="M79" s="14"/>
    </row>
    <row r="80" spans="1:13" ht="21" customHeight="1">
      <c r="A80" s="22" t="s">
        <v>67</v>
      </c>
      <c r="B80" s="21"/>
      <c r="C80" s="22"/>
      <c r="D80" s="153">
        <f>SUM(D76:D79)</f>
        <v>173348054</v>
      </c>
      <c r="E80" s="116"/>
      <c r="F80" s="122">
        <f>SUM(F76:F79)</f>
        <v>214605949</v>
      </c>
      <c r="G80" s="116"/>
      <c r="H80" s="153">
        <f>SUM(H76:H79)</f>
        <v>158615548</v>
      </c>
      <c r="I80" s="116"/>
      <c r="J80" s="122">
        <f>SUM(J76:J79)</f>
        <v>181302587</v>
      </c>
      <c r="L80" s="14"/>
      <c r="M80" s="14"/>
    </row>
    <row r="81" spans="1:13" ht="21" customHeight="1">
      <c r="D81" s="151"/>
      <c r="E81" s="115"/>
      <c r="F81" s="115"/>
      <c r="G81" s="115"/>
      <c r="H81" s="33"/>
      <c r="I81" s="115"/>
      <c r="J81" s="154"/>
      <c r="L81" s="14"/>
      <c r="M81" s="14"/>
    </row>
    <row r="82" spans="1:13" ht="21.45" customHeight="1">
      <c r="A82" s="22" t="s">
        <v>68</v>
      </c>
      <c r="B82" s="21"/>
      <c r="C82" s="22"/>
      <c r="D82" s="155">
        <f>D73-D80</f>
        <v>22624663</v>
      </c>
      <c r="E82" s="116"/>
      <c r="F82" s="116">
        <f>F73-F80</f>
        <v>28723401</v>
      </c>
      <c r="G82" s="116"/>
      <c r="H82" s="155">
        <f>H73-H80</f>
        <v>23666439</v>
      </c>
      <c r="I82" s="116"/>
      <c r="J82" s="116">
        <f>J73-J80</f>
        <v>24639054</v>
      </c>
      <c r="L82" s="14"/>
      <c r="M82" s="14"/>
    </row>
    <row r="83" spans="1:13" ht="21" customHeight="1">
      <c r="A83" t="s">
        <v>69</v>
      </c>
      <c r="D83" s="151">
        <v>591752</v>
      </c>
      <c r="E83" s="115"/>
      <c r="F83" s="151">
        <v>1116849</v>
      </c>
      <c r="G83" s="115"/>
      <c r="H83" s="151">
        <v>5777438</v>
      </c>
      <c r="I83" s="115"/>
      <c r="J83" s="151">
        <v>4736320</v>
      </c>
      <c r="K83" s="22"/>
      <c r="L83" s="14"/>
      <c r="M83" s="14"/>
    </row>
    <row r="84" spans="1:13" ht="21" customHeight="1">
      <c r="A84" s="22" t="s">
        <v>70</v>
      </c>
      <c r="B84" s="21"/>
      <c r="C84" s="22"/>
      <c r="D84" s="153">
        <f>D82+D83</f>
        <v>23216415</v>
      </c>
      <c r="E84" s="116"/>
      <c r="F84" s="122">
        <f>F82+F83</f>
        <v>29840250</v>
      </c>
      <c r="G84" s="116"/>
      <c r="H84" s="153">
        <f>H82+H83</f>
        <v>29443877</v>
      </c>
      <c r="I84" s="116"/>
      <c r="J84" s="122">
        <f>J82+J83</f>
        <v>29375374</v>
      </c>
      <c r="L84" s="14"/>
      <c r="M84" s="14"/>
    </row>
    <row r="85" spans="1:13" ht="21" customHeight="1">
      <c r="D85" s="151"/>
      <c r="E85" s="115"/>
      <c r="F85" s="115"/>
      <c r="G85" s="115"/>
      <c r="H85" s="154"/>
      <c r="I85" s="115"/>
      <c r="J85" s="154"/>
      <c r="L85" s="14"/>
      <c r="M85" s="14"/>
    </row>
    <row r="86" spans="1:13" ht="21" customHeight="1">
      <c r="A86" t="s">
        <v>71</v>
      </c>
      <c r="D86" s="151">
        <v>3200381</v>
      </c>
      <c r="E86" s="115"/>
      <c r="F86" s="151">
        <v>4314814</v>
      </c>
      <c r="G86" s="115"/>
      <c r="H86" s="151">
        <v>3200381</v>
      </c>
      <c r="I86" s="115"/>
      <c r="J86" s="151">
        <v>4314814</v>
      </c>
      <c r="L86" s="14"/>
      <c r="M86" s="14"/>
    </row>
    <row r="87" spans="1:13" ht="21" customHeight="1">
      <c r="A87" t="s">
        <v>72</v>
      </c>
      <c r="B87" s="6">
        <v>3</v>
      </c>
      <c r="D87" s="151">
        <v>26586987</v>
      </c>
      <c r="E87" s="115"/>
      <c r="F87" s="151">
        <v>17098558</v>
      </c>
      <c r="G87" s="115"/>
      <c r="H87" s="156">
        <v>24078681</v>
      </c>
      <c r="I87" s="115"/>
      <c r="J87" s="151">
        <v>15823018</v>
      </c>
      <c r="L87" s="14"/>
      <c r="M87" s="14"/>
    </row>
    <row r="88" spans="1:13" ht="21" customHeight="1">
      <c r="A88" s="22" t="s">
        <v>73</v>
      </c>
      <c r="B88" s="21"/>
      <c r="C88" s="22"/>
      <c r="D88" s="153">
        <f>SUM(D86:D87)</f>
        <v>29787368</v>
      </c>
      <c r="E88" s="116"/>
      <c r="F88" s="122">
        <f>SUM(F86:F87)</f>
        <v>21413372</v>
      </c>
      <c r="G88" s="116"/>
      <c r="H88" s="153">
        <f>SUM(H86:H87)</f>
        <v>27279062</v>
      </c>
      <c r="I88" s="116"/>
      <c r="J88" s="122">
        <f>SUM(J86:J87)</f>
        <v>20137832</v>
      </c>
      <c r="L88" s="14"/>
      <c r="M88" s="14"/>
    </row>
    <row r="89" spans="1:13" ht="21" customHeight="1">
      <c r="A89" s="22"/>
      <c r="B89" s="21"/>
      <c r="C89" s="22"/>
      <c r="D89" s="155"/>
      <c r="E89" s="116"/>
      <c r="F89" s="116"/>
      <c r="G89" s="116"/>
      <c r="H89" s="157"/>
      <c r="I89" s="116"/>
      <c r="J89" s="157"/>
      <c r="L89" s="14"/>
      <c r="M89" s="14"/>
    </row>
    <row r="90" spans="1:13" ht="21" customHeight="1">
      <c r="A90" s="22" t="s">
        <v>138</v>
      </c>
      <c r="B90" s="21"/>
      <c r="C90" s="22"/>
      <c r="D90" s="155">
        <f>D84-D88</f>
        <v>-6570953</v>
      </c>
      <c r="E90" s="116"/>
      <c r="F90" s="116">
        <f>F84-F88</f>
        <v>8426878</v>
      </c>
      <c r="G90" s="116"/>
      <c r="H90" s="155">
        <f>H84-H88</f>
        <v>2164815</v>
      </c>
      <c r="I90" s="116"/>
      <c r="J90" s="116">
        <f>J84-J88</f>
        <v>9237542</v>
      </c>
      <c r="L90" s="14"/>
      <c r="M90" s="14"/>
    </row>
    <row r="91" spans="1:13" ht="21" customHeight="1">
      <c r="A91" t="s">
        <v>74</v>
      </c>
      <c r="B91" s="6">
        <v>3</v>
      </c>
      <c r="D91" s="151">
        <v>-15739804</v>
      </c>
      <c r="E91" s="115"/>
      <c r="F91" s="156">
        <v>-15287355</v>
      </c>
      <c r="G91" s="115"/>
      <c r="H91" s="156">
        <v>-18061595</v>
      </c>
      <c r="I91" s="115"/>
      <c r="J91" s="156">
        <v>-15448521</v>
      </c>
      <c r="L91" s="14"/>
      <c r="M91" s="14"/>
    </row>
    <row r="92" spans="1:13" ht="21" customHeight="1">
      <c r="A92" s="22" t="s">
        <v>75</v>
      </c>
      <c r="D92" s="158">
        <f>SUM(D90:D91)</f>
        <v>-22310757</v>
      </c>
      <c r="E92" s="115"/>
      <c r="F92" s="123">
        <f>SUM(F90:F91)</f>
        <v>-6860477</v>
      </c>
      <c r="G92" s="115"/>
      <c r="H92" s="158">
        <f>SUM(H90:H91)</f>
        <v>-15896780</v>
      </c>
      <c r="I92" s="115"/>
      <c r="J92" s="123">
        <f>SUM(J90:J91)</f>
        <v>-6210979</v>
      </c>
      <c r="L92" s="14"/>
      <c r="M92" s="14"/>
    </row>
    <row r="93" spans="1:13" ht="21" customHeight="1">
      <c r="A93" t="s">
        <v>182</v>
      </c>
      <c r="D93" s="152">
        <v>-16558</v>
      </c>
      <c r="E93" s="115"/>
      <c r="F93" s="151">
        <v>-198447</v>
      </c>
      <c r="G93" s="115"/>
      <c r="H93" s="103">
        <v>0</v>
      </c>
      <c r="I93" s="33"/>
      <c r="J93" s="103">
        <v>0</v>
      </c>
      <c r="L93" s="14"/>
      <c r="M93" s="14"/>
    </row>
    <row r="94" spans="1:13" ht="21" customHeight="1" thickBot="1">
      <c r="A94" s="22" t="s">
        <v>76</v>
      </c>
      <c r="D94" s="159">
        <f>SUM(D92:D93)</f>
        <v>-22327315</v>
      </c>
      <c r="E94" s="115"/>
      <c r="F94" s="124">
        <f>SUM(F92:F93)</f>
        <v>-7058924</v>
      </c>
      <c r="G94" s="115"/>
      <c r="H94" s="159">
        <f>SUM(H92:H93)</f>
        <v>-15896780</v>
      </c>
      <c r="I94" s="115"/>
      <c r="J94" s="124">
        <f>SUM(J92:J93)</f>
        <v>-6210979</v>
      </c>
      <c r="L94" s="14"/>
      <c r="M94" s="14"/>
    </row>
    <row r="95" spans="1:13" ht="21" customHeight="1" thickTop="1">
      <c r="A95" s="8"/>
      <c r="B95" s="36"/>
      <c r="C95" s="36"/>
      <c r="D95" s="160"/>
      <c r="E95" s="161"/>
      <c r="F95" s="127"/>
      <c r="G95" s="161"/>
      <c r="H95" s="162"/>
      <c r="I95" s="161"/>
      <c r="J95" s="162"/>
      <c r="L95" s="14"/>
      <c r="M95" s="14"/>
    </row>
    <row r="96" spans="1:13" ht="21" customHeight="1">
      <c r="A96" s="8" t="s">
        <v>77</v>
      </c>
      <c r="B96" s="36"/>
      <c r="C96" s="36"/>
      <c r="D96" s="173">
        <v>0</v>
      </c>
      <c r="E96" s="161"/>
      <c r="F96" s="173">
        <v>0</v>
      </c>
      <c r="G96" s="161"/>
      <c r="H96" s="173">
        <v>0</v>
      </c>
      <c r="I96" s="161"/>
      <c r="J96" s="173">
        <v>0</v>
      </c>
      <c r="L96" s="14"/>
      <c r="M96" s="14"/>
    </row>
    <row r="97" spans="1:13" ht="21" customHeight="1" thickBot="1">
      <c r="A97" s="8" t="s">
        <v>154</v>
      </c>
      <c r="B97" s="36"/>
      <c r="C97" s="36"/>
      <c r="D97" s="159">
        <f>D94</f>
        <v>-22327315</v>
      </c>
      <c r="E97" s="115"/>
      <c r="F97" s="124">
        <f>F94</f>
        <v>-7058924</v>
      </c>
      <c r="G97" s="115"/>
      <c r="H97" s="159">
        <f>H94</f>
        <v>-15896780</v>
      </c>
      <c r="I97" s="115"/>
      <c r="J97" s="124">
        <f>J94</f>
        <v>-6210979</v>
      </c>
      <c r="L97" s="14"/>
      <c r="M97" s="14"/>
    </row>
    <row r="98" spans="1:13" thickTop="1">
      <c r="A98" s="8"/>
      <c r="B98" s="36"/>
      <c r="C98" s="36"/>
      <c r="D98" s="116"/>
      <c r="E98" s="115"/>
      <c r="F98" s="116"/>
      <c r="G98" s="115"/>
      <c r="H98" s="42"/>
      <c r="I98" s="115"/>
      <c r="J98" s="42"/>
      <c r="K98" s="3"/>
      <c r="L98" s="14"/>
      <c r="M98" s="14"/>
    </row>
    <row r="99" spans="1:13" ht="24" customHeight="1">
      <c r="A99" s="3" t="s">
        <v>152</v>
      </c>
      <c r="B99" s="2"/>
      <c r="C99" s="3"/>
      <c r="D99" s="121"/>
      <c r="E99" s="3"/>
      <c r="F99" s="121"/>
      <c r="G99" s="3"/>
      <c r="H99" s="3"/>
      <c r="I99" s="3"/>
      <c r="J99" s="3"/>
      <c r="K99" s="3"/>
      <c r="L99" s="14"/>
      <c r="M99" s="14"/>
    </row>
    <row r="100" spans="1:13" ht="24" customHeight="1">
      <c r="A100" s="34" t="s">
        <v>54</v>
      </c>
      <c r="B100" s="2"/>
      <c r="C100" s="3"/>
      <c r="D100" s="121"/>
      <c r="E100" s="3"/>
      <c r="F100" s="121"/>
      <c r="G100" s="3"/>
      <c r="H100" s="3"/>
      <c r="I100" s="3"/>
      <c r="J100" s="3"/>
      <c r="K100" s="3"/>
      <c r="L100" s="14"/>
      <c r="M100" s="14"/>
    </row>
    <row r="101" spans="1:13" ht="24" customHeight="1">
      <c r="A101" s="34"/>
      <c r="K101" s="3"/>
      <c r="L101" s="14"/>
      <c r="M101" s="14"/>
    </row>
    <row r="102" spans="1:13" ht="24" customHeight="1">
      <c r="C102" s="7"/>
      <c r="D102" s="177" t="s">
        <v>55</v>
      </c>
      <c r="E102" s="177"/>
      <c r="F102" s="177"/>
      <c r="G102" s="172"/>
      <c r="H102" s="177" t="s">
        <v>56</v>
      </c>
      <c r="I102" s="177"/>
      <c r="J102" s="177"/>
      <c r="L102" s="14"/>
      <c r="M102" s="14"/>
    </row>
    <row r="103" spans="1:13" ht="24" customHeight="1">
      <c r="C103" s="7"/>
      <c r="D103" s="179" t="s">
        <v>170</v>
      </c>
      <c r="E103" s="178"/>
      <c r="F103" s="178"/>
      <c r="G103" s="172"/>
      <c r="H103" s="179" t="s">
        <v>170</v>
      </c>
      <c r="I103" s="178"/>
      <c r="J103" s="178"/>
      <c r="L103" s="14"/>
      <c r="M103" s="14"/>
    </row>
    <row r="104" spans="1:13" ht="24" customHeight="1">
      <c r="C104" s="7"/>
      <c r="D104" s="179" t="s">
        <v>169</v>
      </c>
      <c r="E104" s="178"/>
      <c r="F104" s="178"/>
      <c r="G104" s="172"/>
      <c r="H104" s="179" t="s">
        <v>169</v>
      </c>
      <c r="I104" s="178"/>
      <c r="J104" s="178"/>
      <c r="L104" s="14"/>
      <c r="M104" s="14"/>
    </row>
    <row r="105" spans="1:13" ht="24" customHeight="1">
      <c r="C105" s="7"/>
      <c r="D105" s="9">
        <v>2567</v>
      </c>
      <c r="E105" s="9"/>
      <c r="F105" s="9">
        <v>2566</v>
      </c>
      <c r="G105" s="9"/>
      <c r="H105" s="9">
        <v>2567</v>
      </c>
      <c r="I105" s="9"/>
      <c r="J105" s="9">
        <v>2566</v>
      </c>
      <c r="L105" s="14"/>
      <c r="M105" s="14"/>
    </row>
    <row r="106" spans="1:13" ht="24" customHeight="1">
      <c r="C106" s="7"/>
      <c r="D106" s="176" t="s">
        <v>6</v>
      </c>
      <c r="E106" s="176"/>
      <c r="F106" s="176"/>
      <c r="G106" s="176"/>
      <c r="H106" s="176"/>
      <c r="I106" s="176"/>
      <c r="J106" s="176"/>
      <c r="L106" s="14"/>
      <c r="M106" s="14"/>
    </row>
    <row r="107" spans="1:13" ht="24" customHeight="1">
      <c r="A107" s="8" t="s">
        <v>79</v>
      </c>
      <c r="B107" s="36"/>
      <c r="C107" s="36"/>
      <c r="E107" s="167"/>
      <c r="G107" s="167"/>
      <c r="I107" s="167"/>
      <c r="L107" s="14"/>
      <c r="M107" s="14"/>
    </row>
    <row r="108" spans="1:13" ht="24" customHeight="1">
      <c r="A108" s="5" t="s">
        <v>80</v>
      </c>
      <c r="B108" s="36"/>
      <c r="C108" s="36"/>
      <c r="D108" s="37">
        <f>D97</f>
        <v>-22327315</v>
      </c>
      <c r="E108" s="149"/>
      <c r="F108" s="37">
        <f>F97</f>
        <v>-7058924</v>
      </c>
      <c r="G108" s="149"/>
      <c r="H108" s="37">
        <f>H97</f>
        <v>-15896780</v>
      </c>
      <c r="I108" s="149"/>
      <c r="J108" s="37">
        <f>J97</f>
        <v>-6210979</v>
      </c>
      <c r="L108" s="14"/>
      <c r="M108" s="14"/>
    </row>
    <row r="109" spans="1:13" ht="24" customHeight="1">
      <c r="A109" s="5" t="s">
        <v>81</v>
      </c>
      <c r="B109" s="36"/>
      <c r="C109" s="36"/>
      <c r="D109" s="27">
        <v>0</v>
      </c>
      <c r="E109" s="25"/>
      <c r="F109" s="27">
        <v>0</v>
      </c>
      <c r="G109" s="25"/>
      <c r="H109" s="27">
        <v>0</v>
      </c>
      <c r="I109" s="25"/>
      <c r="J109" s="27">
        <v>0</v>
      </c>
      <c r="L109" s="14"/>
      <c r="M109" s="14"/>
    </row>
    <row r="110" spans="1:13" ht="24" customHeight="1" thickBot="1">
      <c r="A110" s="8" t="s">
        <v>76</v>
      </c>
      <c r="B110" s="36"/>
      <c r="C110" s="36"/>
      <c r="D110" s="133">
        <f>SUM(D108:D109)</f>
        <v>-22327315</v>
      </c>
      <c r="E110" s="62"/>
      <c r="F110" s="133">
        <f>SUM(F108:F109)</f>
        <v>-7058924</v>
      </c>
      <c r="G110" s="62"/>
      <c r="H110" s="133">
        <f>SUM(H108:H109)</f>
        <v>-15896780</v>
      </c>
      <c r="I110" s="62"/>
      <c r="J110" s="133">
        <f>SUM(J108:J109)</f>
        <v>-6210979</v>
      </c>
      <c r="L110" s="14"/>
      <c r="M110" s="14"/>
    </row>
    <row r="111" spans="1:13" ht="24" customHeight="1" thickTop="1">
      <c r="A111" s="8"/>
      <c r="B111" s="36"/>
      <c r="C111" s="36"/>
      <c r="D111" s="13"/>
      <c r="E111" s="149"/>
      <c r="F111" s="149"/>
      <c r="G111" s="149"/>
      <c r="H111" s="25"/>
      <c r="I111" s="149"/>
      <c r="J111" s="25"/>
      <c r="L111" s="14"/>
      <c r="M111" s="14"/>
    </row>
    <row r="112" spans="1:13" ht="24" customHeight="1">
      <c r="A112" s="8" t="s">
        <v>183</v>
      </c>
      <c r="B112" s="36"/>
      <c r="C112" s="36"/>
      <c r="D112" s="13"/>
      <c r="E112" s="149"/>
      <c r="F112" s="149"/>
      <c r="G112" s="149"/>
      <c r="H112" s="13"/>
      <c r="I112" s="149"/>
      <c r="J112" s="149"/>
      <c r="L112" s="14"/>
      <c r="M112" s="14"/>
    </row>
    <row r="113" spans="1:13" ht="24" customHeight="1">
      <c r="A113" s="5" t="s">
        <v>80</v>
      </c>
      <c r="B113" s="36"/>
      <c r="C113" s="36"/>
      <c r="D113" s="37">
        <f>D110</f>
        <v>-22327315</v>
      </c>
      <c r="E113" s="149"/>
      <c r="F113" s="37">
        <f>F110</f>
        <v>-7058924</v>
      </c>
      <c r="G113" s="149"/>
      <c r="H113" s="37">
        <f>H110</f>
        <v>-15896780</v>
      </c>
      <c r="I113" s="149"/>
      <c r="J113" s="37">
        <f>J110</f>
        <v>-6210979</v>
      </c>
      <c r="L113" s="14"/>
      <c r="M113" s="14"/>
    </row>
    <row r="114" spans="1:13" ht="24" customHeight="1">
      <c r="A114" s="5" t="s">
        <v>81</v>
      </c>
      <c r="B114" s="36"/>
      <c r="C114" s="36"/>
      <c r="D114" s="30">
        <v>0</v>
      </c>
      <c r="E114" s="150"/>
      <c r="F114" s="30">
        <v>0</v>
      </c>
      <c r="G114" s="150"/>
      <c r="H114" s="30">
        <v>0</v>
      </c>
      <c r="I114" s="150"/>
      <c r="J114" s="30">
        <v>0</v>
      </c>
      <c r="L114" s="14"/>
      <c r="M114" s="14"/>
    </row>
    <row r="115" spans="1:13" ht="24" customHeight="1" thickBot="1">
      <c r="A115" s="8" t="s">
        <v>154</v>
      </c>
      <c r="B115" s="36"/>
      <c r="C115" s="36"/>
      <c r="D115" s="133">
        <f>SUM(D113:D114)</f>
        <v>-22327315</v>
      </c>
      <c r="E115" s="170"/>
      <c r="F115" s="133">
        <f>SUM(F113:F114)</f>
        <v>-7058924</v>
      </c>
      <c r="G115" s="170"/>
      <c r="H115" s="133">
        <f>SUM(H113:H114)</f>
        <v>-15896780</v>
      </c>
      <c r="I115" s="170"/>
      <c r="J115" s="133">
        <f>SUM(J113:J114)</f>
        <v>-6210979</v>
      </c>
      <c r="L115" s="14"/>
      <c r="M115" s="14"/>
    </row>
    <row r="116" spans="1:13" ht="24" customHeight="1" thickTop="1">
      <c r="A116" s="22"/>
      <c r="D116" s="126"/>
      <c r="E116" s="12"/>
      <c r="F116" s="126"/>
      <c r="G116" s="116"/>
      <c r="H116" s="116"/>
      <c r="I116" s="116"/>
      <c r="J116" s="116"/>
      <c r="L116" s="14"/>
      <c r="M116" s="14"/>
    </row>
    <row r="117" spans="1:13" ht="24" customHeight="1" thickBot="1">
      <c r="A117" s="22" t="s">
        <v>83</v>
      </c>
      <c r="D117" s="128">
        <v>-1.7330168744950476E-2</v>
      </c>
      <c r="E117" s="44"/>
      <c r="F117" s="128">
        <v>-6.1639246442135916E-3</v>
      </c>
      <c r="G117" s="44"/>
      <c r="H117" s="128">
        <v>-1.2338871910991261E-2</v>
      </c>
      <c r="I117" s="44"/>
      <c r="J117" s="128">
        <v>-5.4234903963823796E-3</v>
      </c>
      <c r="L117" s="14"/>
      <c r="M117" s="14"/>
    </row>
    <row r="118" spans="1:13" ht="24" customHeight="1" thickTop="1">
      <c r="A118" s="22"/>
      <c r="D118" s="129"/>
      <c r="E118" s="171"/>
      <c r="F118" s="129"/>
      <c r="G118" s="171"/>
      <c r="H118" s="130"/>
      <c r="L118" s="14"/>
      <c r="M118" s="14"/>
    </row>
    <row r="119" spans="1:13" ht="24" customHeight="1">
      <c r="H119" s="130"/>
    </row>
    <row r="120" spans="1:13" ht="24" customHeight="1">
      <c r="F120"/>
    </row>
  </sheetData>
  <mergeCells count="28">
    <mergeCell ref="D106:J106"/>
    <mergeCell ref="D67:J67"/>
    <mergeCell ref="D102:F102"/>
    <mergeCell ref="H102:J102"/>
    <mergeCell ref="D103:F103"/>
    <mergeCell ref="H103:J103"/>
    <mergeCell ref="D104:F104"/>
    <mergeCell ref="H104:J104"/>
    <mergeCell ref="D65:F65"/>
    <mergeCell ref="H65:J65"/>
    <mergeCell ref="D8:J8"/>
    <mergeCell ref="D43:F43"/>
    <mergeCell ref="H43:J43"/>
    <mergeCell ref="D44:F44"/>
    <mergeCell ref="H44:J44"/>
    <mergeCell ref="D45:F45"/>
    <mergeCell ref="H45:J45"/>
    <mergeCell ref="D47:J47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</mergeCells>
  <conditionalFormatting sqref="D7">
    <cfRule type="expression" priority="74" stopIfTrue="1">
      <formula>"if(E11&gt;0,#,##0;(#,##0),"-")"</formula>
    </cfRule>
  </conditionalFormatting>
  <conditionalFormatting sqref="D36:D37">
    <cfRule type="expression" priority="77" stopIfTrue="1">
      <formula>"if(E11&gt;0,#,##0;(#,##0),"-")"</formula>
    </cfRule>
  </conditionalFormatting>
  <conditionalFormatting sqref="D39:D40">
    <cfRule type="expression" priority="78" stopIfTrue="1">
      <formula>"if(E11&gt;0,#,##0;(#,##0),"-")"</formula>
    </cfRule>
  </conditionalFormatting>
  <conditionalFormatting sqref="D42:D43 H42:H43 E50 G50 I50 E55 G55 I55 E58 G58 I58 D59 H59 H99">
    <cfRule type="expression" priority="85" stopIfTrue="1">
      <formula>"if(E11&gt;0,#,##0;(#,##0),"-")"</formula>
    </cfRule>
  </conditionalFormatting>
  <conditionalFormatting sqref="D46:D49">
    <cfRule type="expression" priority="10" stopIfTrue="1">
      <formula>"if(E11&gt;0,#,##0;(#,##0),"-")"</formula>
    </cfRule>
  </conditionalFormatting>
  <conditionalFormatting sqref="D52:D54">
    <cfRule type="expression" priority="7" stopIfTrue="1">
      <formula>"if(E11&gt;0,#,##0;(#,##0),"-")"</formula>
    </cfRule>
  </conditionalFormatting>
  <conditionalFormatting sqref="D57">
    <cfRule type="expression" priority="75" stopIfTrue="1">
      <formula>"if(E11&gt;0,#,##0;(#,##0),"-")"</formula>
    </cfRule>
  </conditionalFormatting>
  <conditionalFormatting sqref="D66">
    <cfRule type="expression" priority="19" stopIfTrue="1">
      <formula>"if(E11&gt;0,#,##0;(#,##0),"-")"</formula>
    </cfRule>
  </conditionalFormatting>
  <conditionalFormatting sqref="D95:D96">
    <cfRule type="expression" priority="6" stopIfTrue="1">
      <formula>"if(E11&gt;0,#,##0;(#,##0),"-")"</formula>
    </cfRule>
  </conditionalFormatting>
  <conditionalFormatting sqref="D99">
    <cfRule type="expression" priority="83" stopIfTrue="1">
      <formula>"if(E11&gt;0,#,##0;(#,##0),"-")"</formula>
    </cfRule>
  </conditionalFormatting>
  <conditionalFormatting sqref="D101:D102 H101:H102 E109 G109 I109 E114 G114 I114 H116 E117 G117 I117">
    <cfRule type="expression" priority="84" stopIfTrue="1">
      <formula>"if(E11&gt;0,#,##0;(#,##0),"-")"</formula>
    </cfRule>
  </conditionalFormatting>
  <conditionalFormatting sqref="D105:D109">
    <cfRule type="expression" priority="13" stopIfTrue="1">
      <formula>"if(E11&gt;0,#,##0;(#,##0),"-")"</formula>
    </cfRule>
  </conditionalFormatting>
  <conditionalFormatting sqref="D111:D113">
    <cfRule type="expression" priority="8" stopIfTrue="1">
      <formula>"if(E11&gt;0,#,##0;(#,##0),"-")"</formula>
    </cfRule>
  </conditionalFormatting>
  <conditionalFormatting sqref="D116">
    <cfRule type="expression" priority="81" stopIfTrue="1">
      <formula>"if(E11&gt;0,#,##0;(#,##0),"-")"</formula>
    </cfRule>
  </conditionalFormatting>
  <conditionalFormatting sqref="F7">
    <cfRule type="expression" priority="58" stopIfTrue="1">
      <formula>"if(E11&gt;0,#,##0;(#,##0),"-")"</formula>
    </cfRule>
  </conditionalFormatting>
  <conditionalFormatting sqref="F36:F37">
    <cfRule type="expression" priority="33" stopIfTrue="1">
      <formula>"if(E11&gt;0,#,##0;(#,##0),"-")"</formula>
    </cfRule>
  </conditionalFormatting>
  <conditionalFormatting sqref="F39:F40">
    <cfRule type="expression" priority="61" stopIfTrue="1">
      <formula>"if(E11&gt;0,#,##0;(#,##0),"-")"</formula>
    </cfRule>
  </conditionalFormatting>
  <conditionalFormatting sqref="F42:F43 F59">
    <cfRule type="expression" priority="66" stopIfTrue="1">
      <formula>"if(E11&gt;0,#,##0;(#,##0),"-")"</formula>
    </cfRule>
  </conditionalFormatting>
  <conditionalFormatting sqref="F46:F48 F52:F53 F57">
    <cfRule type="expression" priority="31" stopIfTrue="1">
      <formula>"if(E11&gt;0,#,##0;(#,##0),"-")"</formula>
    </cfRule>
  </conditionalFormatting>
  <conditionalFormatting sqref="F66">
    <cfRule type="expression" priority="21" stopIfTrue="1">
      <formula>"if(E11&gt;0,#,##0;(#,##0),"-")"</formula>
    </cfRule>
  </conditionalFormatting>
  <conditionalFormatting sqref="F95:F96">
    <cfRule type="expression" priority="5" stopIfTrue="1">
      <formula>"if(E11&gt;0,#,##0;(#,##0),"-")"</formula>
    </cfRule>
  </conditionalFormatting>
  <conditionalFormatting sqref="F99">
    <cfRule type="expression" priority="64" stopIfTrue="1">
      <formula>"if(E11&gt;0,#,##0;(#,##0),"-")"</formula>
    </cfRule>
  </conditionalFormatting>
  <conditionalFormatting sqref="F101:F102">
    <cfRule type="expression" priority="65" stopIfTrue="1">
      <formula>"if(E11&gt;0,#,##0;(#,##0),"-")"</formula>
    </cfRule>
  </conditionalFormatting>
  <conditionalFormatting sqref="F105:F109">
    <cfRule type="expression" priority="17" stopIfTrue="1">
      <formula>"if(E11&gt;0,#,##0;(#,##0),"-")"</formula>
    </cfRule>
  </conditionalFormatting>
  <conditionalFormatting sqref="F111:F113 F116">
    <cfRule type="expression" priority="27" stopIfTrue="1">
      <formula>"if(E11&gt;0,#,##0;(#,##0),"-")"</formula>
    </cfRule>
  </conditionalFormatting>
  <conditionalFormatting sqref="H7">
    <cfRule type="expression" priority="73" stopIfTrue="1">
      <formula>"if(E11&gt;0,#,##0;(#,##0),"-")"</formula>
    </cfRule>
  </conditionalFormatting>
  <conditionalFormatting sqref="H36">
    <cfRule type="expression" priority="79" stopIfTrue="1">
      <formula>"if(E11&gt;0,#,##0;(#,##0),"-")"</formula>
    </cfRule>
  </conditionalFormatting>
  <conditionalFormatting sqref="H39:H40">
    <cfRule type="expression" priority="80" stopIfTrue="1">
      <formula>"if(E11&gt;0,#,##0;(#,##0),"-")"</formula>
    </cfRule>
  </conditionalFormatting>
  <conditionalFormatting sqref="H46:H49">
    <cfRule type="expression" priority="11" stopIfTrue="1">
      <formula>"if(E11&gt;0,#,##0;(#,##0),"-")"</formula>
    </cfRule>
  </conditionalFormatting>
  <conditionalFormatting sqref="H52:H54">
    <cfRule type="expression" priority="1" stopIfTrue="1">
      <formula>"if(E11&gt;0,#,##0;(#,##0),"-")"</formula>
    </cfRule>
  </conditionalFormatting>
  <conditionalFormatting sqref="H57">
    <cfRule type="expression" priority="76" stopIfTrue="1">
      <formula>"if(E11&gt;0,#,##0;(#,##0),"-")"</formula>
    </cfRule>
  </conditionalFormatting>
  <conditionalFormatting sqref="H66">
    <cfRule type="expression" priority="40" stopIfTrue="1">
      <formula>"if(E11&gt;0,#,##0;(#,##0),"-")"</formula>
    </cfRule>
  </conditionalFormatting>
  <conditionalFormatting sqref="H95:H96">
    <cfRule type="expression" priority="4" stopIfTrue="1">
      <formula>"if(E11&gt;0,#,##0;(#,##0),"-")"</formula>
    </cfRule>
  </conditionalFormatting>
  <conditionalFormatting sqref="H105:H108">
    <cfRule type="expression" priority="14" stopIfTrue="1">
      <formula>"if(E11&gt;0,#,##0;(#,##0),"-")"</formula>
    </cfRule>
  </conditionalFormatting>
  <conditionalFormatting sqref="H111:H113">
    <cfRule type="expression" priority="12" stopIfTrue="1">
      <formula>"if(E11&gt;0,#,##0;(#,##0),"-")"</formula>
    </cfRule>
  </conditionalFormatting>
  <conditionalFormatting sqref="J7">
    <cfRule type="expression" priority="49" stopIfTrue="1">
      <formula>"if(E11&gt;0,#,##0;(#,##0),"-")"</formula>
    </cfRule>
  </conditionalFormatting>
  <conditionalFormatting sqref="J36:J37">
    <cfRule type="expression" priority="32" stopIfTrue="1">
      <formula>"if(E11&gt;0,#,##0;(#,##0),"-")"</formula>
    </cfRule>
  </conditionalFormatting>
  <conditionalFormatting sqref="J39:J40">
    <cfRule type="expression" priority="52" stopIfTrue="1">
      <formula>"if(E11&gt;0,#,##0;(#,##0),"-")"</formula>
    </cfRule>
  </conditionalFormatting>
  <conditionalFormatting sqref="J42:J43 J59 J99">
    <cfRule type="expression" priority="54" stopIfTrue="1">
      <formula>"if(E11&gt;0,#,##0;(#,##0),"-")"</formula>
    </cfRule>
  </conditionalFormatting>
  <conditionalFormatting sqref="J46:J48 J52:J53 J57">
    <cfRule type="expression" priority="30" stopIfTrue="1">
      <formula>"if(E11&gt;0,#,##0;(#,##0),"-")"</formula>
    </cfRule>
  </conditionalFormatting>
  <conditionalFormatting sqref="J66">
    <cfRule type="expression" priority="20" stopIfTrue="1">
      <formula>"if(E11&gt;0,#,##0;(#,##0),"-")"</formula>
    </cfRule>
  </conditionalFormatting>
  <conditionalFormatting sqref="J95:J96">
    <cfRule type="expression" priority="3" stopIfTrue="1">
      <formula>"if(E11&gt;0,#,##0;(#,##0),"-")"</formula>
    </cfRule>
  </conditionalFormatting>
  <conditionalFormatting sqref="J101:J102">
    <cfRule type="expression" priority="53" stopIfTrue="1">
      <formula>"if(E11&gt;0,#,##0;(#,##0),"-")"</formula>
    </cfRule>
  </conditionalFormatting>
  <conditionalFormatting sqref="J105:J108">
    <cfRule type="expression" priority="16" stopIfTrue="1">
      <formula>"if(E11&gt;0,#,##0;(#,##0),"-")"</formula>
    </cfRule>
  </conditionalFormatting>
  <conditionalFormatting sqref="J111:J113 J116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9" max="16383" man="1"/>
    <brk id="59" max="16383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99"/>
  <sheetViews>
    <sheetView tabSelected="1" view="pageBreakPreview" topLeftCell="A3" zoomScale="80" zoomScaleNormal="100" zoomScaleSheetLayoutView="80" workbookViewId="0">
      <selection activeCell="D82" sqref="D82"/>
    </sheetView>
  </sheetViews>
  <sheetFormatPr defaultRowHeight="21.6"/>
  <cols>
    <col min="1" max="1" width="52.75" customWidth="1"/>
    <col min="2" max="2" width="5.25" style="6" customWidth="1"/>
    <col min="3" max="3" width="2.75" style="7" customWidth="1"/>
    <col min="4" max="4" width="14.875" customWidth="1"/>
    <col min="5" max="5" width="1.75" customWidth="1"/>
    <col min="6" max="6" width="14.875" customWidth="1"/>
    <col min="7" max="7" width="1.75" customWidth="1"/>
    <col min="8" max="8" width="14.875" customWidth="1"/>
    <col min="9" max="9" width="1.75" customWidth="1"/>
    <col min="10" max="10" width="14.875" customWidth="1"/>
    <col min="11" max="11" width="1.75" customWidth="1"/>
    <col min="12" max="12" width="14.875" customWidth="1"/>
    <col min="13" max="13" width="1.75" customWidth="1"/>
    <col min="14" max="14" width="14.875" customWidth="1"/>
    <col min="15" max="15" width="1.75" customWidth="1"/>
    <col min="16" max="16" width="14.875" customWidth="1"/>
    <col min="17" max="17" width="13.625" bestFit="1" customWidth="1"/>
    <col min="18" max="18" width="9.87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30" max="30" width="9.875" bestFit="1" customWidth="1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</cols>
  <sheetData>
    <row r="1" spans="1:16" ht="23.4">
      <c r="A1" s="3" t="s">
        <v>152</v>
      </c>
      <c r="B1" s="21"/>
      <c r="C1" s="45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46"/>
    </row>
    <row r="2" spans="1:16" ht="23.4">
      <c r="A2" s="3" t="s">
        <v>148</v>
      </c>
      <c r="B2" s="21"/>
      <c r="C2" s="4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46"/>
    </row>
    <row r="3" spans="1:16" ht="23.4">
      <c r="A3" s="34"/>
    </row>
    <row r="4" spans="1:16" ht="22.2">
      <c r="D4" s="180" t="s">
        <v>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>
      <c r="F5" s="7"/>
      <c r="G5" s="7"/>
      <c r="H5" s="181" t="s">
        <v>47</v>
      </c>
      <c r="I5" s="181"/>
      <c r="J5" s="181"/>
      <c r="K5" s="7"/>
    </row>
    <row r="6" spans="1:16">
      <c r="D6" s="7" t="s">
        <v>155</v>
      </c>
      <c r="E6" s="7"/>
      <c r="F6" s="7" t="s">
        <v>84</v>
      </c>
      <c r="G6" s="7"/>
      <c r="H6" s="7" t="s">
        <v>85</v>
      </c>
      <c r="I6" s="7"/>
      <c r="J6" s="7"/>
      <c r="K6" s="7"/>
      <c r="L6" s="7" t="s">
        <v>87</v>
      </c>
      <c r="M6" s="7"/>
      <c r="N6" s="7" t="s">
        <v>86</v>
      </c>
      <c r="O6" s="7"/>
      <c r="P6" s="7" t="s">
        <v>87</v>
      </c>
    </row>
    <row r="7" spans="1:16">
      <c r="D7" s="7" t="s">
        <v>88</v>
      </c>
      <c r="E7" s="7"/>
      <c r="F7" s="7" t="s">
        <v>89</v>
      </c>
      <c r="G7" s="7"/>
      <c r="H7" s="7" t="s">
        <v>90</v>
      </c>
      <c r="I7" s="7"/>
      <c r="J7" s="7" t="s">
        <v>91</v>
      </c>
      <c r="K7" s="7"/>
      <c r="L7" s="7" t="s">
        <v>92</v>
      </c>
      <c r="M7" s="7"/>
      <c r="N7" s="7" t="s">
        <v>93</v>
      </c>
      <c r="O7" s="7"/>
      <c r="P7" s="7" t="s">
        <v>94</v>
      </c>
    </row>
    <row r="8" spans="1:16">
      <c r="D8" s="176" t="s">
        <v>6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</row>
    <row r="9" spans="1:16" ht="22.2">
      <c r="A9" s="22" t="s">
        <v>171</v>
      </c>
      <c r="D9" s="47"/>
      <c r="E9" s="47"/>
      <c r="F9" s="47"/>
      <c r="G9" s="48"/>
      <c r="H9" s="47"/>
      <c r="I9" s="49"/>
      <c r="J9" s="47"/>
      <c r="K9" s="49"/>
      <c r="L9" s="47"/>
      <c r="M9" s="49"/>
      <c r="N9" s="47"/>
      <c r="O9" s="47"/>
      <c r="P9" s="47"/>
    </row>
    <row r="10" spans="1:16" ht="22.2">
      <c r="A10" s="50" t="s">
        <v>135</v>
      </c>
      <c r="D10" s="47">
        <v>572599797</v>
      </c>
      <c r="E10" s="47"/>
      <c r="F10" s="47">
        <v>465419213</v>
      </c>
      <c r="G10" s="48"/>
      <c r="H10" s="47">
        <v>10500000</v>
      </c>
      <c r="I10" s="49"/>
      <c r="J10" s="47">
        <v>-946279673</v>
      </c>
      <c r="K10" s="49"/>
      <c r="L10" s="105">
        <f>SUM(D10:J10)</f>
        <v>102239337</v>
      </c>
      <c r="M10" s="106"/>
      <c r="N10" s="105">
        <v>-8</v>
      </c>
      <c r="O10" s="106"/>
      <c r="P10" s="105">
        <f>SUM(L10:N10)</f>
        <v>102239329</v>
      </c>
    </row>
    <row r="11" spans="1:16" ht="22.2">
      <c r="A11" s="50"/>
      <c r="D11" s="47"/>
      <c r="E11" s="47"/>
      <c r="F11" s="47"/>
      <c r="G11" s="48"/>
      <c r="H11" s="47"/>
      <c r="I11" s="49"/>
      <c r="J11" s="47"/>
      <c r="K11" s="49"/>
      <c r="L11" s="47"/>
      <c r="M11" s="49"/>
      <c r="N11" s="47"/>
      <c r="O11" s="47"/>
      <c r="P11" s="47"/>
    </row>
    <row r="12" spans="1:16" ht="22.2">
      <c r="A12" s="50" t="s">
        <v>95</v>
      </c>
      <c r="D12" s="47"/>
      <c r="E12" s="47"/>
      <c r="F12" s="47"/>
      <c r="G12" s="48"/>
      <c r="H12" s="47"/>
      <c r="I12" s="49"/>
      <c r="J12" s="47"/>
      <c r="K12" s="49"/>
      <c r="L12" s="47"/>
      <c r="M12" s="49"/>
      <c r="N12" s="47"/>
      <c r="O12" s="47"/>
      <c r="P12" s="47"/>
    </row>
    <row r="13" spans="1:16" ht="22.2">
      <c r="A13" s="51" t="s">
        <v>96</v>
      </c>
      <c r="D13" s="47"/>
      <c r="E13" s="47"/>
      <c r="F13" s="47"/>
      <c r="G13" s="48"/>
      <c r="H13" s="47"/>
      <c r="I13" s="49"/>
      <c r="J13" s="47"/>
      <c r="K13" s="49"/>
      <c r="L13" s="47"/>
      <c r="M13" s="49"/>
      <c r="N13" s="47"/>
      <c r="O13" s="47"/>
      <c r="P13" s="47"/>
    </row>
    <row r="14" spans="1:16" ht="22.2">
      <c r="A14" s="52" t="s">
        <v>156</v>
      </c>
      <c r="D14" s="47"/>
      <c r="E14" s="47"/>
      <c r="F14" s="47"/>
      <c r="G14" s="48"/>
      <c r="H14" s="47"/>
      <c r="I14" s="49"/>
      <c r="J14" s="47"/>
      <c r="K14" s="49"/>
      <c r="L14" s="47"/>
      <c r="M14" s="49"/>
      <c r="N14" s="47"/>
      <c r="O14" s="47"/>
      <c r="P14" s="47"/>
    </row>
    <row r="15" spans="1:16">
      <c r="A15" s="52" t="s">
        <v>163</v>
      </c>
      <c r="D15" s="53">
        <v>0</v>
      </c>
      <c r="E15" s="53"/>
      <c r="F15" s="53">
        <v>0</v>
      </c>
      <c r="G15" s="53"/>
      <c r="H15" s="53">
        <v>0</v>
      </c>
      <c r="I15" s="53"/>
      <c r="J15" s="53">
        <v>0</v>
      </c>
      <c r="K15" s="53"/>
      <c r="L15" s="53">
        <v>0</v>
      </c>
      <c r="M15" s="53"/>
      <c r="N15" s="53">
        <v>23</v>
      </c>
      <c r="O15" s="53"/>
      <c r="P15" s="136">
        <f>SUM(L15:N15)</f>
        <v>23</v>
      </c>
    </row>
    <row r="16" spans="1:16" ht="22.2">
      <c r="A16" s="54" t="s">
        <v>98</v>
      </c>
      <c r="D16" s="55">
        <f>D15</f>
        <v>0</v>
      </c>
      <c r="E16" s="47"/>
      <c r="F16" s="55">
        <f>F15</f>
        <v>0</v>
      </c>
      <c r="G16" s="47"/>
      <c r="H16" s="55">
        <f>H15</f>
        <v>0</v>
      </c>
      <c r="I16" s="47"/>
      <c r="J16" s="55">
        <f>J15</f>
        <v>0</v>
      </c>
      <c r="K16" s="47"/>
      <c r="L16" s="55">
        <f>L15</f>
        <v>0</v>
      </c>
      <c r="M16" s="47"/>
      <c r="N16" s="55">
        <f>N15</f>
        <v>23</v>
      </c>
      <c r="O16" s="47"/>
      <c r="P16" s="55">
        <f>SUM(L16:O16)</f>
        <v>23</v>
      </c>
    </row>
    <row r="17" spans="1:18" ht="11.55" customHeight="1">
      <c r="A17" s="54"/>
      <c r="D17" s="47"/>
      <c r="E17" s="47"/>
      <c r="F17" s="47"/>
      <c r="G17" s="48"/>
      <c r="H17" s="47"/>
      <c r="I17" s="49"/>
      <c r="J17" s="47"/>
      <c r="K17" s="49"/>
      <c r="L17" s="47"/>
      <c r="M17" s="49"/>
      <c r="N17" s="47"/>
      <c r="O17" s="47"/>
      <c r="P17" s="47"/>
    </row>
    <row r="18" spans="1:18" ht="22.2">
      <c r="A18" s="50" t="s">
        <v>159</v>
      </c>
      <c r="D18" s="137">
        <f>D16</f>
        <v>0</v>
      </c>
      <c r="E18" s="47"/>
      <c r="F18" s="137">
        <f>F16</f>
        <v>0</v>
      </c>
      <c r="G18" s="48"/>
      <c r="H18" s="137">
        <f>H16</f>
        <v>0</v>
      </c>
      <c r="I18" s="49"/>
      <c r="J18" s="137">
        <f>J16</f>
        <v>0</v>
      </c>
      <c r="K18" s="49"/>
      <c r="L18" s="137">
        <f>L16</f>
        <v>0</v>
      </c>
      <c r="M18" s="49"/>
      <c r="N18" s="137">
        <f>N16</f>
        <v>23</v>
      </c>
      <c r="O18" s="47"/>
      <c r="P18" s="137">
        <f>P16</f>
        <v>23</v>
      </c>
    </row>
    <row r="19" spans="1:18" ht="11.55" customHeight="1">
      <c r="A19" s="54"/>
      <c r="D19" s="47"/>
      <c r="E19" s="47"/>
      <c r="F19" s="47"/>
      <c r="G19" s="48"/>
      <c r="H19" s="47"/>
      <c r="I19" s="49"/>
      <c r="J19" s="47"/>
      <c r="K19" s="49"/>
      <c r="L19" s="47"/>
      <c r="M19" s="49"/>
      <c r="N19" s="47"/>
      <c r="O19" s="47"/>
      <c r="P19" s="47"/>
    </row>
    <row r="20" spans="1:18" ht="22.2">
      <c r="A20" s="50" t="s">
        <v>158</v>
      </c>
      <c r="D20" s="56"/>
      <c r="E20" s="56"/>
      <c r="F20" s="56"/>
      <c r="G20" s="57"/>
      <c r="H20" s="56"/>
      <c r="I20" s="25"/>
      <c r="J20" s="56"/>
      <c r="K20" s="25"/>
      <c r="L20" s="56"/>
      <c r="M20" s="25"/>
      <c r="N20" s="56"/>
      <c r="O20" s="25"/>
      <c r="P20" s="56"/>
    </row>
    <row r="21" spans="1:18">
      <c r="A21" s="58" t="s">
        <v>99</v>
      </c>
      <c r="D21" s="57">
        <v>0</v>
      </c>
      <c r="E21" s="48"/>
      <c r="F21" s="57">
        <v>0</v>
      </c>
      <c r="G21" s="48"/>
      <c r="H21" s="57">
        <v>0</v>
      </c>
      <c r="I21" s="25"/>
      <c r="J21" s="53">
        <v>-7058924</v>
      </c>
      <c r="K21" s="25"/>
      <c r="L21" s="53">
        <f>SUM(D21:J21)</f>
        <v>-7058924</v>
      </c>
      <c r="M21" s="25"/>
      <c r="N21" s="48">
        <v>0</v>
      </c>
      <c r="O21" s="25"/>
      <c r="P21" s="53">
        <f>SUM(L21:N21)</f>
        <v>-7058924</v>
      </c>
    </row>
    <row r="22" spans="1:18" ht="22.2">
      <c r="A22" s="22" t="s">
        <v>157</v>
      </c>
      <c r="D22" s="59">
        <f>SUM(D21:D21)</f>
        <v>0</v>
      </c>
      <c r="E22" s="60"/>
      <c r="F22" s="59">
        <f>SUM(F21:F21)</f>
        <v>0</v>
      </c>
      <c r="G22" s="61"/>
      <c r="H22" s="59">
        <f>SUM(H21:H21)</f>
        <v>0</v>
      </c>
      <c r="I22" s="62"/>
      <c r="J22" s="59">
        <f>SUM(J21:J21)</f>
        <v>-7058924</v>
      </c>
      <c r="K22" s="62"/>
      <c r="L22" s="63">
        <f>SUM(L21:L21)</f>
        <v>-7058924</v>
      </c>
      <c r="M22" s="62"/>
      <c r="N22" s="59">
        <f>SUM(N21:N21)</f>
        <v>0</v>
      </c>
      <c r="O22" s="62"/>
      <c r="P22" s="59">
        <f>SUM(P21:P21)</f>
        <v>-7058924</v>
      </c>
    </row>
    <row r="23" spans="1:18" ht="9.4499999999999993" customHeight="1">
      <c r="A23" s="22"/>
      <c r="D23" s="56"/>
      <c r="E23" s="56"/>
      <c r="F23" s="56"/>
      <c r="G23" s="57"/>
      <c r="H23" s="56"/>
      <c r="I23" s="25"/>
      <c r="J23" s="56"/>
      <c r="K23" s="25"/>
      <c r="L23" s="56"/>
      <c r="M23" s="25"/>
      <c r="N23" s="56"/>
      <c r="O23" s="25"/>
      <c r="P23" s="56"/>
    </row>
    <row r="24" spans="1:18" ht="22.8" thickBot="1">
      <c r="A24" s="64" t="s">
        <v>173</v>
      </c>
      <c r="D24" s="65">
        <f>D10+D22</f>
        <v>572599797</v>
      </c>
      <c r="E24" s="66"/>
      <c r="F24" s="65">
        <f>F10+F22</f>
        <v>465419213</v>
      </c>
      <c r="G24" s="67"/>
      <c r="H24" s="65">
        <f>H10+H22</f>
        <v>10500000</v>
      </c>
      <c r="I24" s="67"/>
      <c r="J24" s="65">
        <f>J10+J22</f>
        <v>-953338597</v>
      </c>
      <c r="K24" s="67"/>
      <c r="L24" s="65">
        <f>L10+L22</f>
        <v>95180413</v>
      </c>
      <c r="M24" s="67"/>
      <c r="N24" s="65">
        <f>N10+N22+N18</f>
        <v>15</v>
      </c>
      <c r="O24" s="25"/>
      <c r="P24" s="65">
        <f>P10+P22+P18</f>
        <v>95180428</v>
      </c>
      <c r="Q24" s="14"/>
      <c r="R24" s="14"/>
    </row>
    <row r="25" spans="1:18" ht="22.2" thickTop="1"/>
    <row r="26" spans="1:18" ht="23.4">
      <c r="A26" s="3" t="s">
        <v>152</v>
      </c>
      <c r="B26" s="21"/>
      <c r="C26" s="45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46"/>
    </row>
    <row r="27" spans="1:18" ht="23.4">
      <c r="A27" s="3" t="s">
        <v>148</v>
      </c>
      <c r="B27" s="21"/>
      <c r="C27" s="4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46"/>
    </row>
    <row r="28" spans="1:18" ht="23.4">
      <c r="A28" s="34"/>
    </row>
    <row r="29" spans="1:18" ht="22.2">
      <c r="D29" s="180" t="s">
        <v>0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</row>
    <row r="30" spans="1:18">
      <c r="F30" s="7"/>
      <c r="G30" s="7"/>
      <c r="H30" s="181" t="s">
        <v>47</v>
      </c>
      <c r="I30" s="181"/>
      <c r="J30" s="181"/>
      <c r="K30" s="7"/>
    </row>
    <row r="31" spans="1:18">
      <c r="D31" s="7" t="s">
        <v>155</v>
      </c>
      <c r="E31" s="7"/>
      <c r="F31" s="7" t="s">
        <v>84</v>
      </c>
      <c r="G31" s="7"/>
      <c r="H31" s="7" t="s">
        <v>85</v>
      </c>
      <c r="I31" s="7"/>
      <c r="J31" s="7"/>
      <c r="K31" s="7"/>
      <c r="L31" s="7" t="s">
        <v>87</v>
      </c>
      <c r="M31" s="7"/>
      <c r="N31" s="7" t="s">
        <v>86</v>
      </c>
      <c r="O31" s="7"/>
      <c r="P31" s="7" t="s">
        <v>87</v>
      </c>
    </row>
    <row r="32" spans="1:18">
      <c r="D32" s="7" t="s">
        <v>88</v>
      </c>
      <c r="E32" s="7"/>
      <c r="F32" s="7" t="s">
        <v>89</v>
      </c>
      <c r="G32" s="7"/>
      <c r="H32" s="7" t="s">
        <v>90</v>
      </c>
      <c r="I32" s="7"/>
      <c r="J32" s="7" t="s">
        <v>91</v>
      </c>
      <c r="K32" s="7"/>
      <c r="L32" s="7" t="s">
        <v>92</v>
      </c>
      <c r="M32" s="7"/>
      <c r="N32" s="7" t="s">
        <v>93</v>
      </c>
      <c r="O32" s="7"/>
      <c r="P32" s="7" t="s">
        <v>94</v>
      </c>
    </row>
    <row r="33" spans="1:18">
      <c r="D33" s="176" t="s">
        <v>6</v>
      </c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</row>
    <row r="34" spans="1:18" ht="22.2">
      <c r="A34" s="22" t="s">
        <v>172</v>
      </c>
      <c r="D34" s="47"/>
      <c r="E34" s="47"/>
      <c r="F34" s="47"/>
      <c r="G34" s="48"/>
      <c r="H34" s="47"/>
      <c r="I34" s="49"/>
      <c r="J34" s="47"/>
      <c r="K34" s="49"/>
      <c r="L34" s="47"/>
      <c r="M34" s="49"/>
      <c r="N34" s="47"/>
      <c r="O34" s="47"/>
      <c r="P34" s="47"/>
    </row>
    <row r="35" spans="1:18" ht="22.2">
      <c r="A35" s="50" t="s">
        <v>146</v>
      </c>
      <c r="D35" s="47">
        <v>644174772</v>
      </c>
      <c r="E35" s="47"/>
      <c r="F35" s="47">
        <v>593893282</v>
      </c>
      <c r="G35" s="48"/>
      <c r="H35" s="47">
        <v>10500000</v>
      </c>
      <c r="I35" s="49"/>
      <c r="J35" s="47">
        <v>-982213731</v>
      </c>
      <c r="K35" s="49"/>
      <c r="L35" s="47">
        <f>SUM(D35:J35)</f>
        <v>266354323</v>
      </c>
      <c r="M35" s="49"/>
      <c r="N35" s="47">
        <v>15</v>
      </c>
      <c r="O35" s="47"/>
      <c r="P35" s="47">
        <f>SUM(L35:O35)</f>
        <v>266354338</v>
      </c>
    </row>
    <row r="36" spans="1:18" ht="22.2" hidden="1">
      <c r="A36" s="50"/>
      <c r="D36" s="47"/>
      <c r="E36" s="47"/>
      <c r="F36" s="47"/>
      <c r="G36" s="48"/>
      <c r="H36" s="47"/>
      <c r="I36" s="49"/>
      <c r="J36" s="47"/>
      <c r="K36" s="49"/>
      <c r="L36" s="47"/>
      <c r="M36" s="49"/>
      <c r="N36" s="47"/>
      <c r="O36" s="47"/>
      <c r="P36" s="47"/>
    </row>
    <row r="37" spans="1:18" ht="22.2" hidden="1">
      <c r="A37" s="50" t="s">
        <v>95</v>
      </c>
      <c r="D37" s="47"/>
      <c r="E37" s="47"/>
      <c r="F37" s="47"/>
      <c r="G37" s="48"/>
      <c r="H37" s="47"/>
      <c r="I37" s="49"/>
      <c r="J37" s="47"/>
      <c r="K37" s="49"/>
      <c r="L37" s="47"/>
      <c r="M37" s="49"/>
      <c r="N37" s="47"/>
      <c r="O37" s="47"/>
      <c r="P37" s="47"/>
    </row>
    <row r="38" spans="1:18" ht="22.2" hidden="1">
      <c r="A38" s="51" t="s">
        <v>96</v>
      </c>
      <c r="D38" s="47"/>
      <c r="E38" s="47"/>
      <c r="F38" s="47"/>
      <c r="G38" s="48"/>
      <c r="H38" s="47"/>
      <c r="I38" s="49"/>
      <c r="J38" s="47"/>
      <c r="K38" s="49"/>
      <c r="L38" s="47"/>
      <c r="M38" s="49"/>
      <c r="N38" s="47"/>
      <c r="O38" s="47"/>
      <c r="P38" s="47"/>
    </row>
    <row r="39" spans="1:18" hidden="1">
      <c r="A39" s="52" t="s">
        <v>97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</row>
    <row r="40" spans="1:18" ht="22.2" hidden="1">
      <c r="A40" s="54" t="s">
        <v>98</v>
      </c>
      <c r="D40" s="55">
        <f>D39</f>
        <v>0</v>
      </c>
      <c r="E40" s="47"/>
      <c r="F40" s="55">
        <f>F39</f>
        <v>0</v>
      </c>
      <c r="G40" s="47"/>
      <c r="H40" s="55">
        <f>H39</f>
        <v>0</v>
      </c>
      <c r="I40" s="47"/>
      <c r="J40" s="55">
        <f>J39</f>
        <v>0</v>
      </c>
      <c r="K40" s="47"/>
      <c r="L40" s="55">
        <f>L39</f>
        <v>0</v>
      </c>
      <c r="M40" s="47"/>
      <c r="N40" s="55">
        <f>N39</f>
        <v>0</v>
      </c>
      <c r="O40" s="47"/>
      <c r="P40" s="55">
        <f>SUM(L40:O40)</f>
        <v>0</v>
      </c>
    </row>
    <row r="41" spans="1:18" ht="22.2" hidden="1">
      <c r="A41" s="54"/>
      <c r="D41" s="47"/>
      <c r="E41" s="47"/>
      <c r="F41" s="47"/>
      <c r="G41" s="48"/>
      <c r="H41" s="47"/>
      <c r="I41" s="49"/>
      <c r="J41" s="47"/>
      <c r="K41" s="49"/>
      <c r="L41" s="47"/>
      <c r="M41" s="49"/>
      <c r="N41" s="47"/>
      <c r="O41" s="47"/>
      <c r="P41" s="47"/>
    </row>
    <row r="42" spans="1:18" ht="22.2">
      <c r="A42" s="50" t="s">
        <v>158</v>
      </c>
      <c r="D42" s="56"/>
      <c r="E42" s="56"/>
      <c r="F42" s="56"/>
      <c r="G42" s="57"/>
      <c r="H42" s="56"/>
      <c r="I42" s="25"/>
      <c r="J42" s="56"/>
      <c r="K42" s="25"/>
      <c r="L42" s="56"/>
      <c r="M42" s="25"/>
      <c r="N42" s="56"/>
      <c r="O42" s="25"/>
      <c r="P42" s="56"/>
    </row>
    <row r="43" spans="1:18">
      <c r="A43" s="58" t="s">
        <v>99</v>
      </c>
      <c r="D43" s="57">
        <v>0</v>
      </c>
      <c r="E43" s="48"/>
      <c r="F43" s="57">
        <v>0</v>
      </c>
      <c r="G43" s="48"/>
      <c r="H43" s="57">
        <v>0</v>
      </c>
      <c r="I43" s="25"/>
      <c r="J43" s="53">
        <v>-22327315</v>
      </c>
      <c r="K43" s="25"/>
      <c r="L43" s="53">
        <f>SUM(D43:J43)</f>
        <v>-22327315</v>
      </c>
      <c r="M43" s="25"/>
      <c r="N43" s="48">
        <v>0</v>
      </c>
      <c r="O43" s="25"/>
      <c r="P43" s="53">
        <f>SUM(L43:N43)</f>
        <v>-22327315</v>
      </c>
    </row>
    <row r="44" spans="1:18" ht="22.2">
      <c r="A44" s="22" t="s">
        <v>157</v>
      </c>
      <c r="D44" s="59">
        <f>SUM(D43:D43)</f>
        <v>0</v>
      </c>
      <c r="E44" s="60"/>
      <c r="F44" s="59">
        <f>SUM(F43:F43)</f>
        <v>0</v>
      </c>
      <c r="G44" s="61"/>
      <c r="H44" s="59">
        <f>SUM(H43:H43)</f>
        <v>0</v>
      </c>
      <c r="I44" s="62"/>
      <c r="J44" s="59">
        <f>SUM(J43:J43)</f>
        <v>-22327315</v>
      </c>
      <c r="K44" s="62"/>
      <c r="L44" s="63">
        <f>SUM(L43:L43)</f>
        <v>-22327315</v>
      </c>
      <c r="M44" s="62"/>
      <c r="N44" s="59">
        <f>SUM(N43:N43)</f>
        <v>0</v>
      </c>
      <c r="O44" s="62"/>
      <c r="P44" s="59">
        <f>SUM(P43:P43)</f>
        <v>-22327315</v>
      </c>
    </row>
    <row r="45" spans="1:18" ht="9.4499999999999993" customHeight="1">
      <c r="A45" s="22"/>
      <c r="D45" s="56"/>
      <c r="E45" s="56"/>
      <c r="F45" s="56"/>
      <c r="G45" s="57"/>
      <c r="H45" s="56"/>
      <c r="I45" s="25"/>
      <c r="J45" s="56"/>
      <c r="K45" s="25"/>
      <c r="L45" s="56"/>
      <c r="M45" s="25"/>
      <c r="N45" s="56"/>
      <c r="O45" s="25"/>
      <c r="P45" s="56"/>
    </row>
    <row r="46" spans="1:18" ht="22.8" thickBot="1">
      <c r="A46" s="64" t="s">
        <v>174</v>
      </c>
      <c r="D46" s="65">
        <f>D35+D44</f>
        <v>644174772</v>
      </c>
      <c r="E46" s="66"/>
      <c r="F46" s="65">
        <f>F35+F44</f>
        <v>593893282</v>
      </c>
      <c r="G46" s="67"/>
      <c r="H46" s="65">
        <f>H35+H44</f>
        <v>10500000</v>
      </c>
      <c r="I46" s="67"/>
      <c r="J46" s="65">
        <f>J35+J44</f>
        <v>-1004541046</v>
      </c>
      <c r="K46" s="67"/>
      <c r="L46" s="65">
        <f>L35+L44</f>
        <v>244027008</v>
      </c>
      <c r="M46" s="67"/>
      <c r="N46" s="65">
        <f>N35+N44+N40</f>
        <v>15</v>
      </c>
      <c r="O46" s="25"/>
      <c r="P46" s="65">
        <f>P35+P44+P40</f>
        <v>244027023</v>
      </c>
      <c r="Q46" s="14">
        <f>P46-'BS3-5'!D80</f>
        <v>0</v>
      </c>
      <c r="R46" s="14"/>
    </row>
    <row r="47" spans="1:18" ht="22.2" thickTop="1"/>
    <row r="63" ht="19.95" customHeight="1"/>
    <row r="64" ht="19.95" customHeight="1"/>
    <row r="65" ht="19.95" customHeight="1"/>
    <row r="66" ht="19.95" customHeight="1"/>
    <row r="67" ht="19.95" customHeight="1"/>
    <row r="68" ht="19.95" customHeight="1"/>
    <row r="69" ht="19.95" customHeight="1"/>
    <row r="70" ht="19.95" customHeight="1"/>
    <row r="71" ht="19.95" customHeight="1"/>
    <row r="72" ht="19.95" customHeight="1"/>
    <row r="73" ht="19.95" customHeight="1"/>
    <row r="74" ht="19.95" customHeight="1"/>
    <row r="75" ht="19.95" customHeight="1"/>
    <row r="76" ht="19.95" customHeight="1"/>
    <row r="77" ht="19.95" customHeight="1"/>
    <row r="78" ht="19.95" customHeight="1"/>
    <row r="79" ht="19.95" customHeight="1"/>
    <row r="80" ht="19.95" customHeight="1"/>
    <row r="81" ht="19.95" customHeight="1"/>
    <row r="82" ht="19.95" customHeight="1"/>
    <row r="83" ht="19.95" customHeight="1"/>
    <row r="84" ht="19.95" customHeight="1"/>
    <row r="85" ht="19.95" customHeight="1"/>
    <row r="86" ht="19.95" customHeight="1"/>
    <row r="87" ht="19.95" customHeight="1"/>
    <row r="88" ht="19.95" customHeight="1"/>
    <row r="89" ht="19.95" customHeight="1"/>
    <row r="90" ht="19.95" customHeight="1"/>
    <row r="91" ht="19.95" customHeight="1"/>
    <row r="92" ht="19.95" customHeight="1"/>
    <row r="93" ht="19.95" customHeight="1"/>
    <row r="94" ht="19.95" customHeight="1"/>
    <row r="95" ht="19.95" customHeight="1"/>
    <row r="96" ht="19.95" customHeight="1"/>
    <row r="97" ht="19.95" customHeight="1"/>
    <row r="98" ht="19.95" customHeight="1"/>
    <row r="99" ht="19.95" customHeight="1"/>
  </sheetData>
  <mergeCells count="6">
    <mergeCell ref="D29:P29"/>
    <mergeCell ref="H30:J30"/>
    <mergeCell ref="D33:P33"/>
    <mergeCell ref="D8:P8"/>
    <mergeCell ref="D4:P4"/>
    <mergeCell ref="H5:J5"/>
  </mergeCells>
  <conditionalFormatting sqref="D21:D22 F21:F22 H21:H22 N21:N22 J22 D43:D44 F43:F44 H43:H44 N43:N44 J44">
    <cfRule type="expression" priority="231" stopIfTrue="1">
      <formula>"if(E11&gt;0,#,##0;(#,##0),"-")"</formula>
    </cfRule>
  </conditionalFormatting>
  <conditionalFormatting sqref="E21">
    <cfRule type="expression" priority="234" stopIfTrue="1">
      <formula>"if(E11&gt;0,#,##0;(#,##0),"-")"</formula>
    </cfRule>
  </conditionalFormatting>
  <conditionalFormatting sqref="E43">
    <cfRule type="expression" priority="94" stopIfTrue="1">
      <formula>"if(E11&gt;0,#,##0;(#,##0),"-")"</formula>
    </cfRule>
  </conditionalFormatting>
  <conditionalFormatting sqref="P22">
    <cfRule type="expression" priority="236" stopIfTrue="1">
      <formula>"if(E11&gt;0,#,##0;(#,##0),"-")"</formula>
    </cfRule>
  </conditionalFormatting>
  <conditionalFormatting sqref="P44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86"/>
  <sheetViews>
    <sheetView tabSelected="1" view="pageBreakPreview" topLeftCell="B2" zoomScale="80" zoomScaleNormal="100" zoomScaleSheetLayoutView="80" workbookViewId="0">
      <selection activeCell="D82" sqref="D82"/>
    </sheetView>
  </sheetViews>
  <sheetFormatPr defaultRowHeight="22.5" customHeight="1"/>
  <cols>
    <col min="1" max="1" width="51.375" customWidth="1"/>
    <col min="2" max="2" width="4.75" style="6" customWidth="1"/>
    <col min="3" max="3" width="2.25" style="7" customWidth="1"/>
    <col min="4" max="4" width="18.125" customWidth="1"/>
    <col min="5" max="5" width="2" customWidth="1"/>
    <col min="6" max="6" width="18.125" customWidth="1"/>
    <col min="7" max="7" width="2" customWidth="1"/>
    <col min="8" max="8" width="18.125" customWidth="1"/>
    <col min="9" max="9" width="2" customWidth="1"/>
    <col min="10" max="10" width="18.125" customWidth="1"/>
    <col min="11" max="11" width="2" customWidth="1"/>
    <col min="12" max="12" width="19.125" customWidth="1"/>
    <col min="13" max="13" width="8.875" bestFit="1" customWidth="1"/>
    <col min="14" max="14" width="10.125" bestFit="1" customWidth="1"/>
    <col min="16" max="16" width="10.125" bestFit="1" customWidth="1"/>
    <col min="18" max="18" width="9.125" bestFit="1" customWidth="1"/>
    <col min="224" max="224" width="47.875" customWidth="1"/>
    <col min="225" max="225" width="10.375" customWidth="1"/>
    <col min="226" max="226" width="2.125" customWidth="1"/>
    <col min="227" max="227" width="15.375" customWidth="1"/>
    <col min="228" max="228" width="2.125" customWidth="1"/>
    <col min="229" max="229" width="15.375" customWidth="1"/>
    <col min="230" max="230" width="2.125" customWidth="1"/>
    <col min="231" max="231" width="15.375" customWidth="1"/>
    <col min="232" max="232" width="2.125" customWidth="1"/>
    <col min="233" max="233" width="15.375" customWidth="1"/>
    <col min="234" max="234" width="2.125" customWidth="1"/>
    <col min="235" max="235" width="15.375" customWidth="1"/>
    <col min="236" max="239" width="0" hidden="1" customWidth="1"/>
    <col min="480" max="480" width="47.875" customWidth="1"/>
    <col min="481" max="481" width="10.375" customWidth="1"/>
    <col min="482" max="482" width="2.125" customWidth="1"/>
    <col min="483" max="483" width="15.375" customWidth="1"/>
    <col min="484" max="484" width="2.125" customWidth="1"/>
    <col min="485" max="485" width="15.375" customWidth="1"/>
    <col min="486" max="486" width="2.125" customWidth="1"/>
    <col min="487" max="487" width="15.375" customWidth="1"/>
    <col min="488" max="488" width="2.125" customWidth="1"/>
    <col min="489" max="489" width="15.375" customWidth="1"/>
    <col min="490" max="490" width="2.125" customWidth="1"/>
    <col min="491" max="491" width="15.375" customWidth="1"/>
    <col min="492" max="495" width="0" hidden="1" customWidth="1"/>
    <col min="736" max="736" width="47.875" customWidth="1"/>
    <col min="737" max="737" width="10.375" customWidth="1"/>
    <col min="738" max="738" width="2.125" customWidth="1"/>
    <col min="739" max="739" width="15.375" customWidth="1"/>
    <col min="740" max="740" width="2.125" customWidth="1"/>
    <col min="741" max="741" width="15.375" customWidth="1"/>
    <col min="742" max="742" width="2.125" customWidth="1"/>
    <col min="743" max="743" width="15.375" customWidth="1"/>
    <col min="744" max="744" width="2.125" customWidth="1"/>
    <col min="745" max="745" width="15.375" customWidth="1"/>
    <col min="746" max="746" width="2.125" customWidth="1"/>
    <col min="747" max="747" width="15.375" customWidth="1"/>
    <col min="748" max="751" width="0" hidden="1" customWidth="1"/>
    <col min="992" max="992" width="47.875" customWidth="1"/>
    <col min="993" max="993" width="10.375" customWidth="1"/>
    <col min="994" max="994" width="2.125" customWidth="1"/>
    <col min="995" max="995" width="15.375" customWidth="1"/>
    <col min="996" max="996" width="2.125" customWidth="1"/>
    <col min="997" max="997" width="15.375" customWidth="1"/>
    <col min="998" max="998" width="2.125" customWidth="1"/>
    <col min="999" max="999" width="15.375" customWidth="1"/>
    <col min="1000" max="1000" width="2.125" customWidth="1"/>
    <col min="1001" max="1001" width="15.375" customWidth="1"/>
    <col min="1002" max="1002" width="2.125" customWidth="1"/>
    <col min="1003" max="1003" width="15.375" customWidth="1"/>
    <col min="1004" max="1007" width="0" hidden="1" customWidth="1"/>
    <col min="1248" max="1248" width="47.875" customWidth="1"/>
    <col min="1249" max="1249" width="10.375" customWidth="1"/>
    <col min="1250" max="1250" width="2.125" customWidth="1"/>
    <col min="1251" max="1251" width="15.375" customWidth="1"/>
    <col min="1252" max="1252" width="2.125" customWidth="1"/>
    <col min="1253" max="1253" width="15.375" customWidth="1"/>
    <col min="1254" max="1254" width="2.125" customWidth="1"/>
    <col min="1255" max="1255" width="15.375" customWidth="1"/>
    <col min="1256" max="1256" width="2.125" customWidth="1"/>
    <col min="1257" max="1257" width="15.375" customWidth="1"/>
    <col min="1258" max="1258" width="2.125" customWidth="1"/>
    <col min="1259" max="1259" width="15.375" customWidth="1"/>
    <col min="1260" max="1263" width="0" hidden="1" customWidth="1"/>
    <col min="1504" max="1504" width="47.875" customWidth="1"/>
    <col min="1505" max="1505" width="10.375" customWidth="1"/>
    <col min="1506" max="1506" width="2.125" customWidth="1"/>
    <col min="1507" max="1507" width="15.375" customWidth="1"/>
    <col min="1508" max="1508" width="2.125" customWidth="1"/>
    <col min="1509" max="1509" width="15.375" customWidth="1"/>
    <col min="1510" max="1510" width="2.125" customWidth="1"/>
    <col min="1511" max="1511" width="15.375" customWidth="1"/>
    <col min="1512" max="1512" width="2.125" customWidth="1"/>
    <col min="1513" max="1513" width="15.375" customWidth="1"/>
    <col min="1514" max="1514" width="2.125" customWidth="1"/>
    <col min="1515" max="1515" width="15.375" customWidth="1"/>
    <col min="1516" max="1519" width="0" hidden="1" customWidth="1"/>
    <col min="1760" max="1760" width="47.875" customWidth="1"/>
    <col min="1761" max="1761" width="10.375" customWidth="1"/>
    <col min="1762" max="1762" width="2.125" customWidth="1"/>
    <col min="1763" max="1763" width="15.375" customWidth="1"/>
    <col min="1764" max="1764" width="2.125" customWidth="1"/>
    <col min="1765" max="1765" width="15.375" customWidth="1"/>
    <col min="1766" max="1766" width="2.125" customWidth="1"/>
    <col min="1767" max="1767" width="15.375" customWidth="1"/>
    <col min="1768" max="1768" width="2.125" customWidth="1"/>
    <col min="1769" max="1769" width="15.375" customWidth="1"/>
    <col min="1770" max="1770" width="2.125" customWidth="1"/>
    <col min="1771" max="1771" width="15.375" customWidth="1"/>
    <col min="1772" max="1775" width="0" hidden="1" customWidth="1"/>
    <col min="2016" max="2016" width="47.875" customWidth="1"/>
    <col min="2017" max="2017" width="10.375" customWidth="1"/>
    <col min="2018" max="2018" width="2.125" customWidth="1"/>
    <col min="2019" max="2019" width="15.375" customWidth="1"/>
    <col min="2020" max="2020" width="2.125" customWidth="1"/>
    <col min="2021" max="2021" width="15.375" customWidth="1"/>
    <col min="2022" max="2022" width="2.125" customWidth="1"/>
    <col min="2023" max="2023" width="15.375" customWidth="1"/>
    <col min="2024" max="2024" width="2.125" customWidth="1"/>
    <col min="2025" max="2025" width="15.375" customWidth="1"/>
    <col min="2026" max="2026" width="2.125" customWidth="1"/>
    <col min="2027" max="2027" width="15.375" customWidth="1"/>
    <col min="2028" max="2031" width="0" hidden="1" customWidth="1"/>
    <col min="2272" max="2272" width="47.875" customWidth="1"/>
    <col min="2273" max="2273" width="10.375" customWidth="1"/>
    <col min="2274" max="2274" width="2.125" customWidth="1"/>
    <col min="2275" max="2275" width="15.375" customWidth="1"/>
    <col min="2276" max="2276" width="2.125" customWidth="1"/>
    <col min="2277" max="2277" width="15.375" customWidth="1"/>
    <col min="2278" max="2278" width="2.125" customWidth="1"/>
    <col min="2279" max="2279" width="15.375" customWidth="1"/>
    <col min="2280" max="2280" width="2.125" customWidth="1"/>
    <col min="2281" max="2281" width="15.375" customWidth="1"/>
    <col min="2282" max="2282" width="2.125" customWidth="1"/>
    <col min="2283" max="2283" width="15.375" customWidth="1"/>
    <col min="2284" max="2287" width="0" hidden="1" customWidth="1"/>
    <col min="2528" max="2528" width="47.875" customWidth="1"/>
    <col min="2529" max="2529" width="10.375" customWidth="1"/>
    <col min="2530" max="2530" width="2.125" customWidth="1"/>
    <col min="2531" max="2531" width="15.375" customWidth="1"/>
    <col min="2532" max="2532" width="2.125" customWidth="1"/>
    <col min="2533" max="2533" width="15.375" customWidth="1"/>
    <col min="2534" max="2534" width="2.125" customWidth="1"/>
    <col min="2535" max="2535" width="15.375" customWidth="1"/>
    <col min="2536" max="2536" width="2.125" customWidth="1"/>
    <col min="2537" max="2537" width="15.375" customWidth="1"/>
    <col min="2538" max="2538" width="2.125" customWidth="1"/>
    <col min="2539" max="2539" width="15.375" customWidth="1"/>
    <col min="2540" max="2543" width="0" hidden="1" customWidth="1"/>
    <col min="2784" max="2784" width="47.875" customWidth="1"/>
    <col min="2785" max="2785" width="10.375" customWidth="1"/>
    <col min="2786" max="2786" width="2.125" customWidth="1"/>
    <col min="2787" max="2787" width="15.375" customWidth="1"/>
    <col min="2788" max="2788" width="2.125" customWidth="1"/>
    <col min="2789" max="2789" width="15.375" customWidth="1"/>
    <col min="2790" max="2790" width="2.125" customWidth="1"/>
    <col min="2791" max="2791" width="15.375" customWidth="1"/>
    <col min="2792" max="2792" width="2.125" customWidth="1"/>
    <col min="2793" max="2793" width="15.375" customWidth="1"/>
    <col min="2794" max="2794" width="2.125" customWidth="1"/>
    <col min="2795" max="2795" width="15.375" customWidth="1"/>
    <col min="2796" max="2799" width="0" hidden="1" customWidth="1"/>
    <col min="3040" max="3040" width="47.875" customWidth="1"/>
    <col min="3041" max="3041" width="10.375" customWidth="1"/>
    <col min="3042" max="3042" width="2.125" customWidth="1"/>
    <col min="3043" max="3043" width="15.375" customWidth="1"/>
    <col min="3044" max="3044" width="2.125" customWidth="1"/>
    <col min="3045" max="3045" width="15.375" customWidth="1"/>
    <col min="3046" max="3046" width="2.125" customWidth="1"/>
    <col min="3047" max="3047" width="15.375" customWidth="1"/>
    <col min="3048" max="3048" width="2.125" customWidth="1"/>
    <col min="3049" max="3049" width="15.375" customWidth="1"/>
    <col min="3050" max="3050" width="2.125" customWidth="1"/>
    <col min="3051" max="3051" width="15.375" customWidth="1"/>
    <col min="3052" max="3055" width="0" hidden="1" customWidth="1"/>
    <col min="3296" max="3296" width="47.875" customWidth="1"/>
    <col min="3297" max="3297" width="10.375" customWidth="1"/>
    <col min="3298" max="3298" width="2.125" customWidth="1"/>
    <col min="3299" max="3299" width="15.375" customWidth="1"/>
    <col min="3300" max="3300" width="2.125" customWidth="1"/>
    <col min="3301" max="3301" width="15.375" customWidth="1"/>
    <col min="3302" max="3302" width="2.125" customWidth="1"/>
    <col min="3303" max="3303" width="15.375" customWidth="1"/>
    <col min="3304" max="3304" width="2.125" customWidth="1"/>
    <col min="3305" max="3305" width="15.375" customWidth="1"/>
    <col min="3306" max="3306" width="2.125" customWidth="1"/>
    <col min="3307" max="3307" width="15.375" customWidth="1"/>
    <col min="3308" max="3311" width="0" hidden="1" customWidth="1"/>
    <col min="3552" max="3552" width="47.875" customWidth="1"/>
    <col min="3553" max="3553" width="10.375" customWidth="1"/>
    <col min="3554" max="3554" width="2.125" customWidth="1"/>
    <col min="3555" max="3555" width="15.375" customWidth="1"/>
    <col min="3556" max="3556" width="2.125" customWidth="1"/>
    <col min="3557" max="3557" width="15.375" customWidth="1"/>
    <col min="3558" max="3558" width="2.125" customWidth="1"/>
    <col min="3559" max="3559" width="15.375" customWidth="1"/>
    <col min="3560" max="3560" width="2.125" customWidth="1"/>
    <col min="3561" max="3561" width="15.375" customWidth="1"/>
    <col min="3562" max="3562" width="2.125" customWidth="1"/>
    <col min="3563" max="3563" width="15.375" customWidth="1"/>
    <col min="3564" max="3567" width="0" hidden="1" customWidth="1"/>
    <col min="3808" max="3808" width="47.875" customWidth="1"/>
    <col min="3809" max="3809" width="10.375" customWidth="1"/>
    <col min="3810" max="3810" width="2.125" customWidth="1"/>
    <col min="3811" max="3811" width="15.375" customWidth="1"/>
    <col min="3812" max="3812" width="2.125" customWidth="1"/>
    <col min="3813" max="3813" width="15.375" customWidth="1"/>
    <col min="3814" max="3814" width="2.125" customWidth="1"/>
    <col min="3815" max="3815" width="15.375" customWidth="1"/>
    <col min="3816" max="3816" width="2.125" customWidth="1"/>
    <col min="3817" max="3817" width="15.375" customWidth="1"/>
    <col min="3818" max="3818" width="2.125" customWidth="1"/>
    <col min="3819" max="3819" width="15.375" customWidth="1"/>
    <col min="3820" max="3823" width="0" hidden="1" customWidth="1"/>
    <col min="4064" max="4064" width="47.875" customWidth="1"/>
    <col min="4065" max="4065" width="10.375" customWidth="1"/>
    <col min="4066" max="4066" width="2.125" customWidth="1"/>
    <col min="4067" max="4067" width="15.375" customWidth="1"/>
    <col min="4068" max="4068" width="2.125" customWidth="1"/>
    <col min="4069" max="4069" width="15.375" customWidth="1"/>
    <col min="4070" max="4070" width="2.125" customWidth="1"/>
    <col min="4071" max="4071" width="15.375" customWidth="1"/>
    <col min="4072" max="4072" width="2.125" customWidth="1"/>
    <col min="4073" max="4073" width="15.375" customWidth="1"/>
    <col min="4074" max="4074" width="2.125" customWidth="1"/>
    <col min="4075" max="4075" width="15.375" customWidth="1"/>
    <col min="4076" max="4079" width="0" hidden="1" customWidth="1"/>
    <col min="4320" max="4320" width="47.875" customWidth="1"/>
    <col min="4321" max="4321" width="10.375" customWidth="1"/>
    <col min="4322" max="4322" width="2.125" customWidth="1"/>
    <col min="4323" max="4323" width="15.375" customWidth="1"/>
    <col min="4324" max="4324" width="2.125" customWidth="1"/>
    <col min="4325" max="4325" width="15.375" customWidth="1"/>
    <col min="4326" max="4326" width="2.125" customWidth="1"/>
    <col min="4327" max="4327" width="15.375" customWidth="1"/>
    <col min="4328" max="4328" width="2.125" customWidth="1"/>
    <col min="4329" max="4329" width="15.375" customWidth="1"/>
    <col min="4330" max="4330" width="2.125" customWidth="1"/>
    <col min="4331" max="4331" width="15.375" customWidth="1"/>
    <col min="4332" max="4335" width="0" hidden="1" customWidth="1"/>
    <col min="4576" max="4576" width="47.875" customWidth="1"/>
    <col min="4577" max="4577" width="10.375" customWidth="1"/>
    <col min="4578" max="4578" width="2.125" customWidth="1"/>
    <col min="4579" max="4579" width="15.375" customWidth="1"/>
    <col min="4580" max="4580" width="2.125" customWidth="1"/>
    <col min="4581" max="4581" width="15.375" customWidth="1"/>
    <col min="4582" max="4582" width="2.125" customWidth="1"/>
    <col min="4583" max="4583" width="15.375" customWidth="1"/>
    <col min="4584" max="4584" width="2.125" customWidth="1"/>
    <col min="4585" max="4585" width="15.375" customWidth="1"/>
    <col min="4586" max="4586" width="2.125" customWidth="1"/>
    <col min="4587" max="4587" width="15.375" customWidth="1"/>
    <col min="4588" max="4591" width="0" hidden="1" customWidth="1"/>
    <col min="4832" max="4832" width="47.875" customWidth="1"/>
    <col min="4833" max="4833" width="10.375" customWidth="1"/>
    <col min="4834" max="4834" width="2.125" customWidth="1"/>
    <col min="4835" max="4835" width="15.375" customWidth="1"/>
    <col min="4836" max="4836" width="2.125" customWidth="1"/>
    <col min="4837" max="4837" width="15.375" customWidth="1"/>
    <col min="4838" max="4838" width="2.125" customWidth="1"/>
    <col min="4839" max="4839" width="15.375" customWidth="1"/>
    <col min="4840" max="4840" width="2.125" customWidth="1"/>
    <col min="4841" max="4841" width="15.375" customWidth="1"/>
    <col min="4842" max="4842" width="2.125" customWidth="1"/>
    <col min="4843" max="4843" width="15.375" customWidth="1"/>
    <col min="4844" max="4847" width="0" hidden="1" customWidth="1"/>
    <col min="5088" max="5088" width="47.875" customWidth="1"/>
    <col min="5089" max="5089" width="10.375" customWidth="1"/>
    <col min="5090" max="5090" width="2.125" customWidth="1"/>
    <col min="5091" max="5091" width="15.375" customWidth="1"/>
    <col min="5092" max="5092" width="2.125" customWidth="1"/>
    <col min="5093" max="5093" width="15.375" customWidth="1"/>
    <col min="5094" max="5094" width="2.125" customWidth="1"/>
    <col min="5095" max="5095" width="15.375" customWidth="1"/>
    <col min="5096" max="5096" width="2.125" customWidth="1"/>
    <col min="5097" max="5097" width="15.375" customWidth="1"/>
    <col min="5098" max="5098" width="2.125" customWidth="1"/>
    <col min="5099" max="5099" width="15.375" customWidth="1"/>
    <col min="5100" max="5103" width="0" hidden="1" customWidth="1"/>
    <col min="5344" max="5344" width="47.875" customWidth="1"/>
    <col min="5345" max="5345" width="10.375" customWidth="1"/>
    <col min="5346" max="5346" width="2.125" customWidth="1"/>
    <col min="5347" max="5347" width="15.375" customWidth="1"/>
    <col min="5348" max="5348" width="2.125" customWidth="1"/>
    <col min="5349" max="5349" width="15.375" customWidth="1"/>
    <col min="5350" max="5350" width="2.125" customWidth="1"/>
    <col min="5351" max="5351" width="15.375" customWidth="1"/>
    <col min="5352" max="5352" width="2.125" customWidth="1"/>
    <col min="5353" max="5353" width="15.375" customWidth="1"/>
    <col min="5354" max="5354" width="2.125" customWidth="1"/>
    <col min="5355" max="5355" width="15.375" customWidth="1"/>
    <col min="5356" max="5359" width="0" hidden="1" customWidth="1"/>
    <col min="5600" max="5600" width="47.875" customWidth="1"/>
    <col min="5601" max="5601" width="10.375" customWidth="1"/>
    <col min="5602" max="5602" width="2.125" customWidth="1"/>
    <col min="5603" max="5603" width="15.375" customWidth="1"/>
    <col min="5604" max="5604" width="2.125" customWidth="1"/>
    <col min="5605" max="5605" width="15.375" customWidth="1"/>
    <col min="5606" max="5606" width="2.125" customWidth="1"/>
    <col min="5607" max="5607" width="15.375" customWidth="1"/>
    <col min="5608" max="5608" width="2.125" customWidth="1"/>
    <col min="5609" max="5609" width="15.375" customWidth="1"/>
    <col min="5610" max="5610" width="2.125" customWidth="1"/>
    <col min="5611" max="5611" width="15.375" customWidth="1"/>
    <col min="5612" max="5615" width="0" hidden="1" customWidth="1"/>
    <col min="5856" max="5856" width="47.875" customWidth="1"/>
    <col min="5857" max="5857" width="10.375" customWidth="1"/>
    <col min="5858" max="5858" width="2.125" customWidth="1"/>
    <col min="5859" max="5859" width="15.375" customWidth="1"/>
    <col min="5860" max="5860" width="2.125" customWidth="1"/>
    <col min="5861" max="5861" width="15.375" customWidth="1"/>
    <col min="5862" max="5862" width="2.125" customWidth="1"/>
    <col min="5863" max="5863" width="15.375" customWidth="1"/>
    <col min="5864" max="5864" width="2.125" customWidth="1"/>
    <col min="5865" max="5865" width="15.375" customWidth="1"/>
    <col min="5866" max="5866" width="2.125" customWidth="1"/>
    <col min="5867" max="5867" width="15.375" customWidth="1"/>
    <col min="5868" max="5871" width="0" hidden="1" customWidth="1"/>
    <col min="6112" max="6112" width="47.875" customWidth="1"/>
    <col min="6113" max="6113" width="10.375" customWidth="1"/>
    <col min="6114" max="6114" width="2.125" customWidth="1"/>
    <col min="6115" max="6115" width="15.375" customWidth="1"/>
    <col min="6116" max="6116" width="2.125" customWidth="1"/>
    <col min="6117" max="6117" width="15.375" customWidth="1"/>
    <col min="6118" max="6118" width="2.125" customWidth="1"/>
    <col min="6119" max="6119" width="15.375" customWidth="1"/>
    <col min="6120" max="6120" width="2.125" customWidth="1"/>
    <col min="6121" max="6121" width="15.375" customWidth="1"/>
    <col min="6122" max="6122" width="2.125" customWidth="1"/>
    <col min="6123" max="6123" width="15.375" customWidth="1"/>
    <col min="6124" max="6127" width="0" hidden="1" customWidth="1"/>
    <col min="6368" max="6368" width="47.875" customWidth="1"/>
    <col min="6369" max="6369" width="10.375" customWidth="1"/>
    <col min="6370" max="6370" width="2.125" customWidth="1"/>
    <col min="6371" max="6371" width="15.375" customWidth="1"/>
    <col min="6372" max="6372" width="2.125" customWidth="1"/>
    <col min="6373" max="6373" width="15.375" customWidth="1"/>
    <col min="6374" max="6374" width="2.125" customWidth="1"/>
    <col min="6375" max="6375" width="15.375" customWidth="1"/>
    <col min="6376" max="6376" width="2.125" customWidth="1"/>
    <col min="6377" max="6377" width="15.375" customWidth="1"/>
    <col min="6378" max="6378" width="2.125" customWidth="1"/>
    <col min="6379" max="6379" width="15.375" customWidth="1"/>
    <col min="6380" max="6383" width="0" hidden="1" customWidth="1"/>
    <col min="6624" max="6624" width="47.875" customWidth="1"/>
    <col min="6625" max="6625" width="10.375" customWidth="1"/>
    <col min="6626" max="6626" width="2.125" customWidth="1"/>
    <col min="6627" max="6627" width="15.375" customWidth="1"/>
    <col min="6628" max="6628" width="2.125" customWidth="1"/>
    <col min="6629" max="6629" width="15.375" customWidth="1"/>
    <col min="6630" max="6630" width="2.125" customWidth="1"/>
    <col min="6631" max="6631" width="15.375" customWidth="1"/>
    <col min="6632" max="6632" width="2.125" customWidth="1"/>
    <col min="6633" max="6633" width="15.375" customWidth="1"/>
    <col min="6634" max="6634" width="2.125" customWidth="1"/>
    <col min="6635" max="6635" width="15.375" customWidth="1"/>
    <col min="6636" max="6639" width="0" hidden="1" customWidth="1"/>
    <col min="6880" max="6880" width="47.875" customWidth="1"/>
    <col min="6881" max="6881" width="10.375" customWidth="1"/>
    <col min="6882" max="6882" width="2.125" customWidth="1"/>
    <col min="6883" max="6883" width="15.375" customWidth="1"/>
    <col min="6884" max="6884" width="2.125" customWidth="1"/>
    <col min="6885" max="6885" width="15.375" customWidth="1"/>
    <col min="6886" max="6886" width="2.125" customWidth="1"/>
    <col min="6887" max="6887" width="15.375" customWidth="1"/>
    <col min="6888" max="6888" width="2.125" customWidth="1"/>
    <col min="6889" max="6889" width="15.375" customWidth="1"/>
    <col min="6890" max="6890" width="2.125" customWidth="1"/>
    <col min="6891" max="6891" width="15.375" customWidth="1"/>
    <col min="6892" max="6895" width="0" hidden="1" customWidth="1"/>
    <col min="7136" max="7136" width="47.875" customWidth="1"/>
    <col min="7137" max="7137" width="10.375" customWidth="1"/>
    <col min="7138" max="7138" width="2.125" customWidth="1"/>
    <col min="7139" max="7139" width="15.375" customWidth="1"/>
    <col min="7140" max="7140" width="2.125" customWidth="1"/>
    <col min="7141" max="7141" width="15.375" customWidth="1"/>
    <col min="7142" max="7142" width="2.125" customWidth="1"/>
    <col min="7143" max="7143" width="15.375" customWidth="1"/>
    <col min="7144" max="7144" width="2.125" customWidth="1"/>
    <col min="7145" max="7145" width="15.375" customWidth="1"/>
    <col min="7146" max="7146" width="2.125" customWidth="1"/>
    <col min="7147" max="7147" width="15.375" customWidth="1"/>
    <col min="7148" max="7151" width="0" hidden="1" customWidth="1"/>
    <col min="7392" max="7392" width="47.875" customWidth="1"/>
    <col min="7393" max="7393" width="10.375" customWidth="1"/>
    <col min="7394" max="7394" width="2.125" customWidth="1"/>
    <col min="7395" max="7395" width="15.375" customWidth="1"/>
    <col min="7396" max="7396" width="2.125" customWidth="1"/>
    <col min="7397" max="7397" width="15.375" customWidth="1"/>
    <col min="7398" max="7398" width="2.125" customWidth="1"/>
    <col min="7399" max="7399" width="15.375" customWidth="1"/>
    <col min="7400" max="7400" width="2.125" customWidth="1"/>
    <col min="7401" max="7401" width="15.375" customWidth="1"/>
    <col min="7402" max="7402" width="2.125" customWidth="1"/>
    <col min="7403" max="7403" width="15.375" customWidth="1"/>
    <col min="7404" max="7407" width="0" hidden="1" customWidth="1"/>
    <col min="7648" max="7648" width="47.875" customWidth="1"/>
    <col min="7649" max="7649" width="10.375" customWidth="1"/>
    <col min="7650" max="7650" width="2.125" customWidth="1"/>
    <col min="7651" max="7651" width="15.375" customWidth="1"/>
    <col min="7652" max="7652" width="2.125" customWidth="1"/>
    <col min="7653" max="7653" width="15.375" customWidth="1"/>
    <col min="7654" max="7654" width="2.125" customWidth="1"/>
    <col min="7655" max="7655" width="15.375" customWidth="1"/>
    <col min="7656" max="7656" width="2.125" customWidth="1"/>
    <col min="7657" max="7657" width="15.375" customWidth="1"/>
    <col min="7658" max="7658" width="2.125" customWidth="1"/>
    <col min="7659" max="7659" width="15.375" customWidth="1"/>
    <col min="7660" max="7663" width="0" hidden="1" customWidth="1"/>
    <col min="7904" max="7904" width="47.875" customWidth="1"/>
    <col min="7905" max="7905" width="10.375" customWidth="1"/>
    <col min="7906" max="7906" width="2.125" customWidth="1"/>
    <col min="7907" max="7907" width="15.375" customWidth="1"/>
    <col min="7908" max="7908" width="2.125" customWidth="1"/>
    <col min="7909" max="7909" width="15.375" customWidth="1"/>
    <col min="7910" max="7910" width="2.125" customWidth="1"/>
    <col min="7911" max="7911" width="15.375" customWidth="1"/>
    <col min="7912" max="7912" width="2.125" customWidth="1"/>
    <col min="7913" max="7913" width="15.375" customWidth="1"/>
    <col min="7914" max="7914" width="2.125" customWidth="1"/>
    <col min="7915" max="7915" width="15.375" customWidth="1"/>
    <col min="7916" max="7919" width="0" hidden="1" customWidth="1"/>
    <col min="8160" max="8160" width="47.875" customWidth="1"/>
    <col min="8161" max="8161" width="10.375" customWidth="1"/>
    <col min="8162" max="8162" width="2.125" customWidth="1"/>
    <col min="8163" max="8163" width="15.375" customWidth="1"/>
    <col min="8164" max="8164" width="2.125" customWidth="1"/>
    <col min="8165" max="8165" width="15.375" customWidth="1"/>
    <col min="8166" max="8166" width="2.125" customWidth="1"/>
    <col min="8167" max="8167" width="15.375" customWidth="1"/>
    <col min="8168" max="8168" width="2.125" customWidth="1"/>
    <col min="8169" max="8169" width="15.375" customWidth="1"/>
    <col min="8170" max="8170" width="2.125" customWidth="1"/>
    <col min="8171" max="8171" width="15.375" customWidth="1"/>
    <col min="8172" max="8175" width="0" hidden="1" customWidth="1"/>
    <col min="8416" max="8416" width="47.875" customWidth="1"/>
    <col min="8417" max="8417" width="10.375" customWidth="1"/>
    <col min="8418" max="8418" width="2.125" customWidth="1"/>
    <col min="8419" max="8419" width="15.375" customWidth="1"/>
    <col min="8420" max="8420" width="2.125" customWidth="1"/>
    <col min="8421" max="8421" width="15.375" customWidth="1"/>
    <col min="8422" max="8422" width="2.125" customWidth="1"/>
    <col min="8423" max="8423" width="15.375" customWidth="1"/>
    <col min="8424" max="8424" width="2.125" customWidth="1"/>
    <col min="8425" max="8425" width="15.375" customWidth="1"/>
    <col min="8426" max="8426" width="2.125" customWidth="1"/>
    <col min="8427" max="8427" width="15.375" customWidth="1"/>
    <col min="8428" max="8431" width="0" hidden="1" customWidth="1"/>
    <col min="8672" max="8672" width="47.875" customWidth="1"/>
    <col min="8673" max="8673" width="10.375" customWidth="1"/>
    <col min="8674" max="8674" width="2.125" customWidth="1"/>
    <col min="8675" max="8675" width="15.375" customWidth="1"/>
    <col min="8676" max="8676" width="2.125" customWidth="1"/>
    <col min="8677" max="8677" width="15.375" customWidth="1"/>
    <col min="8678" max="8678" width="2.125" customWidth="1"/>
    <col min="8679" max="8679" width="15.375" customWidth="1"/>
    <col min="8680" max="8680" width="2.125" customWidth="1"/>
    <col min="8681" max="8681" width="15.375" customWidth="1"/>
    <col min="8682" max="8682" width="2.125" customWidth="1"/>
    <col min="8683" max="8683" width="15.375" customWidth="1"/>
    <col min="8684" max="8687" width="0" hidden="1" customWidth="1"/>
    <col min="8928" max="8928" width="47.875" customWidth="1"/>
    <col min="8929" max="8929" width="10.375" customWidth="1"/>
    <col min="8930" max="8930" width="2.125" customWidth="1"/>
    <col min="8931" max="8931" width="15.375" customWidth="1"/>
    <col min="8932" max="8932" width="2.125" customWidth="1"/>
    <col min="8933" max="8933" width="15.375" customWidth="1"/>
    <col min="8934" max="8934" width="2.125" customWidth="1"/>
    <col min="8935" max="8935" width="15.375" customWidth="1"/>
    <col min="8936" max="8936" width="2.125" customWidth="1"/>
    <col min="8937" max="8937" width="15.375" customWidth="1"/>
    <col min="8938" max="8938" width="2.125" customWidth="1"/>
    <col min="8939" max="8939" width="15.375" customWidth="1"/>
    <col min="8940" max="8943" width="0" hidden="1" customWidth="1"/>
    <col min="9184" max="9184" width="47.875" customWidth="1"/>
    <col min="9185" max="9185" width="10.375" customWidth="1"/>
    <col min="9186" max="9186" width="2.125" customWidth="1"/>
    <col min="9187" max="9187" width="15.375" customWidth="1"/>
    <col min="9188" max="9188" width="2.125" customWidth="1"/>
    <col min="9189" max="9189" width="15.375" customWidth="1"/>
    <col min="9190" max="9190" width="2.125" customWidth="1"/>
    <col min="9191" max="9191" width="15.375" customWidth="1"/>
    <col min="9192" max="9192" width="2.125" customWidth="1"/>
    <col min="9193" max="9193" width="15.375" customWidth="1"/>
    <col min="9194" max="9194" width="2.125" customWidth="1"/>
    <col min="9195" max="9195" width="15.375" customWidth="1"/>
    <col min="9196" max="9199" width="0" hidden="1" customWidth="1"/>
    <col min="9440" max="9440" width="47.875" customWidth="1"/>
    <col min="9441" max="9441" width="10.375" customWidth="1"/>
    <col min="9442" max="9442" width="2.125" customWidth="1"/>
    <col min="9443" max="9443" width="15.375" customWidth="1"/>
    <col min="9444" max="9444" width="2.125" customWidth="1"/>
    <col min="9445" max="9445" width="15.375" customWidth="1"/>
    <col min="9446" max="9446" width="2.125" customWidth="1"/>
    <col min="9447" max="9447" width="15.375" customWidth="1"/>
    <col min="9448" max="9448" width="2.125" customWidth="1"/>
    <col min="9449" max="9449" width="15.375" customWidth="1"/>
    <col min="9450" max="9450" width="2.125" customWidth="1"/>
    <col min="9451" max="9451" width="15.375" customWidth="1"/>
    <col min="9452" max="9455" width="0" hidden="1" customWidth="1"/>
    <col min="9696" max="9696" width="47.875" customWidth="1"/>
    <col min="9697" max="9697" width="10.375" customWidth="1"/>
    <col min="9698" max="9698" width="2.125" customWidth="1"/>
    <col min="9699" max="9699" width="15.375" customWidth="1"/>
    <col min="9700" max="9700" width="2.125" customWidth="1"/>
    <col min="9701" max="9701" width="15.375" customWidth="1"/>
    <col min="9702" max="9702" width="2.125" customWidth="1"/>
    <col min="9703" max="9703" width="15.375" customWidth="1"/>
    <col min="9704" max="9704" width="2.125" customWidth="1"/>
    <col min="9705" max="9705" width="15.375" customWidth="1"/>
    <col min="9706" max="9706" width="2.125" customWidth="1"/>
    <col min="9707" max="9707" width="15.375" customWidth="1"/>
    <col min="9708" max="9711" width="0" hidden="1" customWidth="1"/>
    <col min="9952" max="9952" width="47.875" customWidth="1"/>
    <col min="9953" max="9953" width="10.375" customWidth="1"/>
    <col min="9954" max="9954" width="2.125" customWidth="1"/>
    <col min="9955" max="9955" width="15.375" customWidth="1"/>
    <col min="9956" max="9956" width="2.125" customWidth="1"/>
    <col min="9957" max="9957" width="15.375" customWidth="1"/>
    <col min="9958" max="9958" width="2.125" customWidth="1"/>
    <col min="9959" max="9959" width="15.375" customWidth="1"/>
    <col min="9960" max="9960" width="2.125" customWidth="1"/>
    <col min="9961" max="9961" width="15.375" customWidth="1"/>
    <col min="9962" max="9962" width="2.125" customWidth="1"/>
    <col min="9963" max="9963" width="15.375" customWidth="1"/>
    <col min="9964" max="9967" width="0" hidden="1" customWidth="1"/>
    <col min="10208" max="10208" width="47.875" customWidth="1"/>
    <col min="10209" max="10209" width="10.375" customWidth="1"/>
    <col min="10210" max="10210" width="2.125" customWidth="1"/>
    <col min="10211" max="10211" width="15.375" customWidth="1"/>
    <col min="10212" max="10212" width="2.125" customWidth="1"/>
    <col min="10213" max="10213" width="15.375" customWidth="1"/>
    <col min="10214" max="10214" width="2.125" customWidth="1"/>
    <col min="10215" max="10215" width="15.375" customWidth="1"/>
    <col min="10216" max="10216" width="2.125" customWidth="1"/>
    <col min="10217" max="10217" width="15.375" customWidth="1"/>
    <col min="10218" max="10218" width="2.125" customWidth="1"/>
    <col min="10219" max="10219" width="15.375" customWidth="1"/>
    <col min="10220" max="10223" width="0" hidden="1" customWidth="1"/>
    <col min="10464" max="10464" width="47.875" customWidth="1"/>
    <col min="10465" max="10465" width="10.375" customWidth="1"/>
    <col min="10466" max="10466" width="2.125" customWidth="1"/>
    <col min="10467" max="10467" width="15.375" customWidth="1"/>
    <col min="10468" max="10468" width="2.125" customWidth="1"/>
    <col min="10469" max="10469" width="15.375" customWidth="1"/>
    <col min="10470" max="10470" width="2.125" customWidth="1"/>
    <col min="10471" max="10471" width="15.375" customWidth="1"/>
    <col min="10472" max="10472" width="2.125" customWidth="1"/>
    <col min="10473" max="10473" width="15.375" customWidth="1"/>
    <col min="10474" max="10474" width="2.125" customWidth="1"/>
    <col min="10475" max="10475" width="15.375" customWidth="1"/>
    <col min="10476" max="10479" width="0" hidden="1" customWidth="1"/>
    <col min="10720" max="10720" width="47.875" customWidth="1"/>
    <col min="10721" max="10721" width="10.375" customWidth="1"/>
    <col min="10722" max="10722" width="2.125" customWidth="1"/>
    <col min="10723" max="10723" width="15.375" customWidth="1"/>
    <col min="10724" max="10724" width="2.125" customWidth="1"/>
    <col min="10725" max="10725" width="15.375" customWidth="1"/>
    <col min="10726" max="10726" width="2.125" customWidth="1"/>
    <col min="10727" max="10727" width="15.375" customWidth="1"/>
    <col min="10728" max="10728" width="2.125" customWidth="1"/>
    <col min="10729" max="10729" width="15.375" customWidth="1"/>
    <col min="10730" max="10730" width="2.125" customWidth="1"/>
    <col min="10731" max="10731" width="15.375" customWidth="1"/>
    <col min="10732" max="10735" width="0" hidden="1" customWidth="1"/>
    <col min="10976" max="10976" width="47.875" customWidth="1"/>
    <col min="10977" max="10977" width="10.375" customWidth="1"/>
    <col min="10978" max="10978" width="2.125" customWidth="1"/>
    <col min="10979" max="10979" width="15.375" customWidth="1"/>
    <col min="10980" max="10980" width="2.125" customWidth="1"/>
    <col min="10981" max="10981" width="15.375" customWidth="1"/>
    <col min="10982" max="10982" width="2.125" customWidth="1"/>
    <col min="10983" max="10983" width="15.375" customWidth="1"/>
    <col min="10984" max="10984" width="2.125" customWidth="1"/>
    <col min="10985" max="10985" width="15.375" customWidth="1"/>
    <col min="10986" max="10986" width="2.125" customWidth="1"/>
    <col min="10987" max="10987" width="15.375" customWidth="1"/>
    <col min="10988" max="10991" width="0" hidden="1" customWidth="1"/>
    <col min="11232" max="11232" width="47.875" customWidth="1"/>
    <col min="11233" max="11233" width="10.375" customWidth="1"/>
    <col min="11234" max="11234" width="2.125" customWidth="1"/>
    <col min="11235" max="11235" width="15.375" customWidth="1"/>
    <col min="11236" max="11236" width="2.125" customWidth="1"/>
    <col min="11237" max="11237" width="15.375" customWidth="1"/>
    <col min="11238" max="11238" width="2.125" customWidth="1"/>
    <col min="11239" max="11239" width="15.375" customWidth="1"/>
    <col min="11240" max="11240" width="2.125" customWidth="1"/>
    <col min="11241" max="11241" width="15.375" customWidth="1"/>
    <col min="11242" max="11242" width="2.125" customWidth="1"/>
    <col min="11243" max="11243" width="15.375" customWidth="1"/>
    <col min="11244" max="11247" width="0" hidden="1" customWidth="1"/>
    <col min="11488" max="11488" width="47.875" customWidth="1"/>
    <col min="11489" max="11489" width="10.375" customWidth="1"/>
    <col min="11490" max="11490" width="2.125" customWidth="1"/>
    <col min="11491" max="11491" width="15.375" customWidth="1"/>
    <col min="11492" max="11492" width="2.125" customWidth="1"/>
    <col min="11493" max="11493" width="15.375" customWidth="1"/>
    <col min="11494" max="11494" width="2.125" customWidth="1"/>
    <col min="11495" max="11495" width="15.375" customWidth="1"/>
    <col min="11496" max="11496" width="2.125" customWidth="1"/>
    <col min="11497" max="11497" width="15.375" customWidth="1"/>
    <col min="11498" max="11498" width="2.125" customWidth="1"/>
    <col min="11499" max="11499" width="15.375" customWidth="1"/>
    <col min="11500" max="11503" width="0" hidden="1" customWidth="1"/>
    <col min="11744" max="11744" width="47.875" customWidth="1"/>
    <col min="11745" max="11745" width="10.375" customWidth="1"/>
    <col min="11746" max="11746" width="2.125" customWidth="1"/>
    <col min="11747" max="11747" width="15.375" customWidth="1"/>
    <col min="11748" max="11748" width="2.125" customWidth="1"/>
    <col min="11749" max="11749" width="15.375" customWidth="1"/>
    <col min="11750" max="11750" width="2.125" customWidth="1"/>
    <col min="11751" max="11751" width="15.375" customWidth="1"/>
    <col min="11752" max="11752" width="2.125" customWidth="1"/>
    <col min="11753" max="11753" width="15.375" customWidth="1"/>
    <col min="11754" max="11754" width="2.125" customWidth="1"/>
    <col min="11755" max="11755" width="15.375" customWidth="1"/>
    <col min="11756" max="11759" width="0" hidden="1" customWidth="1"/>
    <col min="12000" max="12000" width="47.875" customWidth="1"/>
    <col min="12001" max="12001" width="10.375" customWidth="1"/>
    <col min="12002" max="12002" width="2.125" customWidth="1"/>
    <col min="12003" max="12003" width="15.375" customWidth="1"/>
    <col min="12004" max="12004" width="2.125" customWidth="1"/>
    <col min="12005" max="12005" width="15.375" customWidth="1"/>
    <col min="12006" max="12006" width="2.125" customWidth="1"/>
    <col min="12007" max="12007" width="15.375" customWidth="1"/>
    <col min="12008" max="12008" width="2.125" customWidth="1"/>
    <col min="12009" max="12009" width="15.375" customWidth="1"/>
    <col min="12010" max="12010" width="2.125" customWidth="1"/>
    <col min="12011" max="12011" width="15.375" customWidth="1"/>
    <col min="12012" max="12015" width="0" hidden="1" customWidth="1"/>
    <col min="12256" max="12256" width="47.875" customWidth="1"/>
    <col min="12257" max="12257" width="10.375" customWidth="1"/>
    <col min="12258" max="12258" width="2.125" customWidth="1"/>
    <col min="12259" max="12259" width="15.375" customWidth="1"/>
    <col min="12260" max="12260" width="2.125" customWidth="1"/>
    <col min="12261" max="12261" width="15.375" customWidth="1"/>
    <col min="12262" max="12262" width="2.125" customWidth="1"/>
    <col min="12263" max="12263" width="15.375" customWidth="1"/>
    <col min="12264" max="12264" width="2.125" customWidth="1"/>
    <col min="12265" max="12265" width="15.375" customWidth="1"/>
    <col min="12266" max="12266" width="2.125" customWidth="1"/>
    <col min="12267" max="12267" width="15.375" customWidth="1"/>
    <col min="12268" max="12271" width="0" hidden="1" customWidth="1"/>
    <col min="12512" max="12512" width="47.875" customWidth="1"/>
    <col min="12513" max="12513" width="10.375" customWidth="1"/>
    <col min="12514" max="12514" width="2.125" customWidth="1"/>
    <col min="12515" max="12515" width="15.375" customWidth="1"/>
    <col min="12516" max="12516" width="2.125" customWidth="1"/>
    <col min="12517" max="12517" width="15.375" customWidth="1"/>
    <col min="12518" max="12518" width="2.125" customWidth="1"/>
    <col min="12519" max="12519" width="15.375" customWidth="1"/>
    <col min="12520" max="12520" width="2.125" customWidth="1"/>
    <col min="12521" max="12521" width="15.375" customWidth="1"/>
    <col min="12522" max="12522" width="2.125" customWidth="1"/>
    <col min="12523" max="12523" width="15.375" customWidth="1"/>
    <col min="12524" max="12527" width="0" hidden="1" customWidth="1"/>
    <col min="12768" max="12768" width="47.875" customWidth="1"/>
    <col min="12769" max="12769" width="10.375" customWidth="1"/>
    <col min="12770" max="12770" width="2.125" customWidth="1"/>
    <col min="12771" max="12771" width="15.375" customWidth="1"/>
    <col min="12772" max="12772" width="2.125" customWidth="1"/>
    <col min="12773" max="12773" width="15.375" customWidth="1"/>
    <col min="12774" max="12774" width="2.125" customWidth="1"/>
    <col min="12775" max="12775" width="15.375" customWidth="1"/>
    <col min="12776" max="12776" width="2.125" customWidth="1"/>
    <col min="12777" max="12777" width="15.375" customWidth="1"/>
    <col min="12778" max="12778" width="2.125" customWidth="1"/>
    <col min="12779" max="12779" width="15.375" customWidth="1"/>
    <col min="12780" max="12783" width="0" hidden="1" customWidth="1"/>
    <col min="13024" max="13024" width="47.875" customWidth="1"/>
    <col min="13025" max="13025" width="10.375" customWidth="1"/>
    <col min="13026" max="13026" width="2.125" customWidth="1"/>
    <col min="13027" max="13027" width="15.375" customWidth="1"/>
    <col min="13028" max="13028" width="2.125" customWidth="1"/>
    <col min="13029" max="13029" width="15.375" customWidth="1"/>
    <col min="13030" max="13030" width="2.125" customWidth="1"/>
    <col min="13031" max="13031" width="15.375" customWidth="1"/>
    <col min="13032" max="13032" width="2.125" customWidth="1"/>
    <col min="13033" max="13033" width="15.375" customWidth="1"/>
    <col min="13034" max="13034" width="2.125" customWidth="1"/>
    <col min="13035" max="13035" width="15.375" customWidth="1"/>
    <col min="13036" max="13039" width="0" hidden="1" customWidth="1"/>
    <col min="13280" max="13280" width="47.875" customWidth="1"/>
    <col min="13281" max="13281" width="10.375" customWidth="1"/>
    <col min="13282" max="13282" width="2.125" customWidth="1"/>
    <col min="13283" max="13283" width="15.375" customWidth="1"/>
    <col min="13284" max="13284" width="2.125" customWidth="1"/>
    <col min="13285" max="13285" width="15.375" customWidth="1"/>
    <col min="13286" max="13286" width="2.125" customWidth="1"/>
    <col min="13287" max="13287" width="15.375" customWidth="1"/>
    <col min="13288" max="13288" width="2.125" customWidth="1"/>
    <col min="13289" max="13289" width="15.375" customWidth="1"/>
    <col min="13290" max="13290" width="2.125" customWidth="1"/>
    <col min="13291" max="13291" width="15.375" customWidth="1"/>
    <col min="13292" max="13295" width="0" hidden="1" customWidth="1"/>
    <col min="13536" max="13536" width="47.875" customWidth="1"/>
    <col min="13537" max="13537" width="10.375" customWidth="1"/>
    <col min="13538" max="13538" width="2.125" customWidth="1"/>
    <col min="13539" max="13539" width="15.375" customWidth="1"/>
    <col min="13540" max="13540" width="2.125" customWidth="1"/>
    <col min="13541" max="13541" width="15.375" customWidth="1"/>
    <col min="13542" max="13542" width="2.125" customWidth="1"/>
    <col min="13543" max="13543" width="15.375" customWidth="1"/>
    <col min="13544" max="13544" width="2.125" customWidth="1"/>
    <col min="13545" max="13545" width="15.375" customWidth="1"/>
    <col min="13546" max="13546" width="2.125" customWidth="1"/>
    <col min="13547" max="13547" width="15.375" customWidth="1"/>
    <col min="13548" max="13551" width="0" hidden="1" customWidth="1"/>
    <col min="13792" max="13792" width="47.875" customWidth="1"/>
    <col min="13793" max="13793" width="10.375" customWidth="1"/>
    <col min="13794" max="13794" width="2.125" customWidth="1"/>
    <col min="13795" max="13795" width="15.375" customWidth="1"/>
    <col min="13796" max="13796" width="2.125" customWidth="1"/>
    <col min="13797" max="13797" width="15.375" customWidth="1"/>
    <col min="13798" max="13798" width="2.125" customWidth="1"/>
    <col min="13799" max="13799" width="15.375" customWidth="1"/>
    <col min="13800" max="13800" width="2.125" customWidth="1"/>
    <col min="13801" max="13801" width="15.375" customWidth="1"/>
    <col min="13802" max="13802" width="2.125" customWidth="1"/>
    <col min="13803" max="13803" width="15.375" customWidth="1"/>
    <col min="13804" max="13807" width="0" hidden="1" customWidth="1"/>
    <col min="14048" max="14048" width="47.875" customWidth="1"/>
    <col min="14049" max="14049" width="10.375" customWidth="1"/>
    <col min="14050" max="14050" width="2.125" customWidth="1"/>
    <col min="14051" max="14051" width="15.375" customWidth="1"/>
    <col min="14052" max="14052" width="2.125" customWidth="1"/>
    <col min="14053" max="14053" width="15.375" customWidth="1"/>
    <col min="14054" max="14054" width="2.125" customWidth="1"/>
    <col min="14055" max="14055" width="15.375" customWidth="1"/>
    <col min="14056" max="14056" width="2.125" customWidth="1"/>
    <col min="14057" max="14057" width="15.375" customWidth="1"/>
    <col min="14058" max="14058" width="2.125" customWidth="1"/>
    <col min="14059" max="14059" width="15.375" customWidth="1"/>
    <col min="14060" max="14063" width="0" hidden="1" customWidth="1"/>
    <col min="14304" max="14304" width="47.875" customWidth="1"/>
    <col min="14305" max="14305" width="10.375" customWidth="1"/>
    <col min="14306" max="14306" width="2.125" customWidth="1"/>
    <col min="14307" max="14307" width="15.375" customWidth="1"/>
    <col min="14308" max="14308" width="2.125" customWidth="1"/>
    <col min="14309" max="14309" width="15.375" customWidth="1"/>
    <col min="14310" max="14310" width="2.125" customWidth="1"/>
    <col min="14311" max="14311" width="15.375" customWidth="1"/>
    <col min="14312" max="14312" width="2.125" customWidth="1"/>
    <col min="14313" max="14313" width="15.375" customWidth="1"/>
    <col min="14314" max="14314" width="2.125" customWidth="1"/>
    <col min="14315" max="14315" width="15.375" customWidth="1"/>
    <col min="14316" max="14319" width="0" hidden="1" customWidth="1"/>
    <col min="14560" max="14560" width="47.875" customWidth="1"/>
    <col min="14561" max="14561" width="10.375" customWidth="1"/>
    <col min="14562" max="14562" width="2.125" customWidth="1"/>
    <col min="14563" max="14563" width="15.375" customWidth="1"/>
    <col min="14564" max="14564" width="2.125" customWidth="1"/>
    <col min="14565" max="14565" width="15.375" customWidth="1"/>
    <col min="14566" max="14566" width="2.125" customWidth="1"/>
    <col min="14567" max="14567" width="15.375" customWidth="1"/>
    <col min="14568" max="14568" width="2.125" customWidth="1"/>
    <col min="14569" max="14569" width="15.375" customWidth="1"/>
    <col min="14570" max="14570" width="2.125" customWidth="1"/>
    <col min="14571" max="14571" width="15.375" customWidth="1"/>
    <col min="14572" max="14575" width="0" hidden="1" customWidth="1"/>
    <col min="14816" max="14816" width="47.875" customWidth="1"/>
    <col min="14817" max="14817" width="10.375" customWidth="1"/>
    <col min="14818" max="14818" width="2.125" customWidth="1"/>
    <col min="14819" max="14819" width="15.375" customWidth="1"/>
    <col min="14820" max="14820" width="2.125" customWidth="1"/>
    <col min="14821" max="14821" width="15.375" customWidth="1"/>
    <col min="14822" max="14822" width="2.125" customWidth="1"/>
    <col min="14823" max="14823" width="15.375" customWidth="1"/>
    <col min="14824" max="14824" width="2.125" customWidth="1"/>
    <col min="14825" max="14825" width="15.375" customWidth="1"/>
    <col min="14826" max="14826" width="2.125" customWidth="1"/>
    <col min="14827" max="14827" width="15.375" customWidth="1"/>
    <col min="14828" max="14831" width="0" hidden="1" customWidth="1"/>
    <col min="15072" max="15072" width="47.875" customWidth="1"/>
    <col min="15073" max="15073" width="10.375" customWidth="1"/>
    <col min="15074" max="15074" width="2.125" customWidth="1"/>
    <col min="15075" max="15075" width="15.375" customWidth="1"/>
    <col min="15076" max="15076" width="2.125" customWidth="1"/>
    <col min="15077" max="15077" width="15.375" customWidth="1"/>
    <col min="15078" max="15078" width="2.125" customWidth="1"/>
    <col min="15079" max="15079" width="15.375" customWidth="1"/>
    <col min="15080" max="15080" width="2.125" customWidth="1"/>
    <col min="15081" max="15081" width="15.375" customWidth="1"/>
    <col min="15082" max="15082" width="2.125" customWidth="1"/>
    <col min="15083" max="15083" width="15.375" customWidth="1"/>
    <col min="15084" max="15087" width="0" hidden="1" customWidth="1"/>
    <col min="15328" max="15328" width="47.875" customWidth="1"/>
    <col min="15329" max="15329" width="10.375" customWidth="1"/>
    <col min="15330" max="15330" width="2.125" customWidth="1"/>
    <col min="15331" max="15331" width="15.375" customWidth="1"/>
    <col min="15332" max="15332" width="2.125" customWidth="1"/>
    <col min="15333" max="15333" width="15.375" customWidth="1"/>
    <col min="15334" max="15334" width="2.125" customWidth="1"/>
    <col min="15335" max="15335" width="15.375" customWidth="1"/>
    <col min="15336" max="15336" width="2.125" customWidth="1"/>
    <col min="15337" max="15337" width="15.375" customWidth="1"/>
    <col min="15338" max="15338" width="2.125" customWidth="1"/>
    <col min="15339" max="15339" width="15.375" customWidth="1"/>
    <col min="15340" max="15343" width="0" hidden="1" customWidth="1"/>
    <col min="15584" max="15584" width="47.875" customWidth="1"/>
    <col min="15585" max="15585" width="10.375" customWidth="1"/>
    <col min="15586" max="15586" width="2.125" customWidth="1"/>
    <col min="15587" max="15587" width="15.375" customWidth="1"/>
    <col min="15588" max="15588" width="2.125" customWidth="1"/>
    <col min="15589" max="15589" width="15.375" customWidth="1"/>
    <col min="15590" max="15590" width="2.125" customWidth="1"/>
    <col min="15591" max="15591" width="15.375" customWidth="1"/>
    <col min="15592" max="15592" width="2.125" customWidth="1"/>
    <col min="15593" max="15593" width="15.375" customWidth="1"/>
    <col min="15594" max="15594" width="2.125" customWidth="1"/>
    <col min="15595" max="15595" width="15.375" customWidth="1"/>
    <col min="15596" max="15599" width="0" hidden="1" customWidth="1"/>
    <col min="15840" max="15840" width="47.875" customWidth="1"/>
    <col min="15841" max="15841" width="10.375" customWidth="1"/>
    <col min="15842" max="15842" width="2.125" customWidth="1"/>
    <col min="15843" max="15843" width="15.375" customWidth="1"/>
    <col min="15844" max="15844" width="2.125" customWidth="1"/>
    <col min="15845" max="15845" width="15.375" customWidth="1"/>
    <col min="15846" max="15846" width="2.125" customWidth="1"/>
    <col min="15847" max="15847" width="15.375" customWidth="1"/>
    <col min="15848" max="15848" width="2.125" customWidth="1"/>
    <col min="15849" max="15849" width="15.375" customWidth="1"/>
    <col min="15850" max="15850" width="2.125" customWidth="1"/>
    <col min="15851" max="15851" width="15.375" customWidth="1"/>
    <col min="15852" max="15855" width="0" hidden="1" customWidth="1"/>
    <col min="16096" max="16096" width="47.875" customWidth="1"/>
    <col min="16097" max="16097" width="10.375" customWidth="1"/>
    <col min="16098" max="16098" width="2.125" customWidth="1"/>
    <col min="16099" max="16099" width="15.375" customWidth="1"/>
    <col min="16100" max="16100" width="2.125" customWidth="1"/>
    <col min="16101" max="16101" width="15.375" customWidth="1"/>
    <col min="16102" max="16102" width="2.125" customWidth="1"/>
    <col min="16103" max="16103" width="15.375" customWidth="1"/>
    <col min="16104" max="16104" width="2.125" customWidth="1"/>
    <col min="16105" max="16105" width="15.375" customWidth="1"/>
    <col min="16106" max="16106" width="2.125" customWidth="1"/>
    <col min="16107" max="16107" width="15.375" customWidth="1"/>
    <col min="16108" max="16111" width="0" hidden="1" customWidth="1"/>
    <col min="16351" max="16384" width="9.125" customWidth="1"/>
  </cols>
  <sheetData>
    <row r="1" spans="1:12" s="22" customFormat="1" ht="22.5" customHeight="1">
      <c r="A1" s="22" t="s">
        <v>152</v>
      </c>
      <c r="B1" s="21"/>
      <c r="C1" s="45"/>
    </row>
    <row r="2" spans="1:12" s="22" customFormat="1" ht="22.5" customHeight="1">
      <c r="A2" s="22" t="s">
        <v>148</v>
      </c>
      <c r="B2" s="21"/>
      <c r="C2" s="45"/>
    </row>
    <row r="3" spans="1:12" s="22" customFormat="1" ht="22.5" customHeight="1">
      <c r="B3" s="21"/>
      <c r="C3" s="45"/>
    </row>
    <row r="4" spans="1:12" ht="22.2">
      <c r="D4" s="180" t="s">
        <v>1</v>
      </c>
      <c r="E4" s="180"/>
      <c r="F4" s="180"/>
      <c r="G4" s="180"/>
      <c r="H4" s="180"/>
      <c r="I4" s="180"/>
      <c r="J4" s="180"/>
      <c r="K4" s="180"/>
      <c r="L4" s="180"/>
    </row>
    <row r="5" spans="1:12" ht="21" customHeight="1">
      <c r="F5" s="7"/>
      <c r="G5" s="7"/>
      <c r="H5" s="181" t="s">
        <v>47</v>
      </c>
      <c r="I5" s="181"/>
      <c r="J5" s="181"/>
      <c r="K5" s="7"/>
    </row>
    <row r="6" spans="1:12" ht="21" customHeight="1">
      <c r="D6" s="7" t="s">
        <v>155</v>
      </c>
      <c r="E6" s="7"/>
      <c r="F6" s="7"/>
      <c r="G6" s="7"/>
      <c r="H6" s="7" t="s">
        <v>85</v>
      </c>
      <c r="I6" s="7"/>
      <c r="J6" s="7"/>
      <c r="K6" s="7"/>
      <c r="L6" s="7" t="s">
        <v>87</v>
      </c>
    </row>
    <row r="7" spans="1:12" ht="21" customHeight="1">
      <c r="D7" s="7" t="s">
        <v>88</v>
      </c>
      <c r="E7" s="7"/>
      <c r="F7" s="7" t="s">
        <v>100</v>
      </c>
      <c r="G7" s="7"/>
      <c r="H7" s="7" t="s">
        <v>90</v>
      </c>
      <c r="I7" s="7"/>
      <c r="J7" s="7" t="s">
        <v>91</v>
      </c>
      <c r="K7" s="7"/>
      <c r="L7" s="7" t="s">
        <v>94</v>
      </c>
    </row>
    <row r="8" spans="1:12" ht="21" customHeight="1">
      <c r="A8" s="22"/>
      <c r="D8" s="176" t="s">
        <v>6</v>
      </c>
      <c r="E8" s="176"/>
      <c r="F8" s="176"/>
      <c r="G8" s="176"/>
      <c r="H8" s="176"/>
      <c r="I8" s="176"/>
      <c r="J8" s="176"/>
      <c r="K8" s="176"/>
      <c r="L8" s="176"/>
    </row>
    <row r="9" spans="1:12" ht="22.5" customHeight="1">
      <c r="A9" s="22" t="s">
        <v>171</v>
      </c>
    </row>
    <row r="10" spans="1:12" ht="22.2">
      <c r="A10" s="50" t="s">
        <v>135</v>
      </c>
      <c r="D10" s="47">
        <v>572599797</v>
      </c>
      <c r="E10" s="47"/>
      <c r="F10" s="47">
        <v>465419213</v>
      </c>
      <c r="G10" s="57"/>
      <c r="H10" s="47">
        <v>10500000</v>
      </c>
      <c r="I10" s="25"/>
      <c r="J10" s="47">
        <v>-946333232</v>
      </c>
      <c r="K10" s="25"/>
      <c r="L10" s="47">
        <f>SUM(D10:K10)</f>
        <v>102185778</v>
      </c>
    </row>
    <row r="11" spans="1:12" ht="21" customHeight="1">
      <c r="A11" s="50" t="s">
        <v>158</v>
      </c>
      <c r="D11" s="56"/>
      <c r="E11" s="56"/>
      <c r="F11" s="56"/>
      <c r="G11" s="57"/>
      <c r="H11" s="56"/>
      <c r="I11" s="25"/>
      <c r="J11" s="56"/>
      <c r="K11" s="25"/>
      <c r="L11" s="56"/>
    </row>
    <row r="12" spans="1:12" ht="21" customHeight="1">
      <c r="A12" s="58" t="s">
        <v>99</v>
      </c>
      <c r="D12" s="57">
        <v>0</v>
      </c>
      <c r="E12" s="57"/>
      <c r="F12" s="57">
        <v>0</v>
      </c>
      <c r="G12" s="57"/>
      <c r="H12" s="57">
        <v>0</v>
      </c>
      <c r="I12" s="25"/>
      <c r="J12" s="27">
        <v>-6210979</v>
      </c>
      <c r="K12" s="25"/>
      <c r="L12" s="53">
        <f>SUM(D12:K12)</f>
        <v>-6210979</v>
      </c>
    </row>
    <row r="13" spans="1:12" ht="21" customHeight="1">
      <c r="A13" s="22" t="s">
        <v>157</v>
      </c>
      <c r="B13" s="21"/>
      <c r="C13" s="45"/>
      <c r="D13" s="59">
        <f>SUM(D12:D12)</f>
        <v>0</v>
      </c>
      <c r="E13" s="60"/>
      <c r="F13" s="59">
        <f>SUM(F12:F12)</f>
        <v>0</v>
      </c>
      <c r="G13" s="61"/>
      <c r="H13" s="59">
        <f>SUM(H12:H12)</f>
        <v>0</v>
      </c>
      <c r="I13" s="62"/>
      <c r="J13" s="68">
        <f>SUM(J12:J12)</f>
        <v>-6210979</v>
      </c>
      <c r="K13" s="62"/>
      <c r="L13" s="63">
        <f>J13</f>
        <v>-6210979</v>
      </c>
    </row>
    <row r="14" spans="1:12" ht="10.5" customHeight="1">
      <c r="A14" s="22"/>
      <c r="B14" s="21"/>
      <c r="C14" s="45"/>
      <c r="D14" s="56"/>
      <c r="E14" s="56"/>
      <c r="F14" s="56"/>
      <c r="G14" s="57"/>
      <c r="H14" s="56"/>
      <c r="I14" s="25"/>
      <c r="J14" s="56"/>
      <c r="K14" s="25"/>
      <c r="L14" s="56"/>
    </row>
    <row r="15" spans="1:12" ht="24" customHeight="1" thickBot="1">
      <c r="A15" s="64" t="s">
        <v>173</v>
      </c>
      <c r="B15" s="21"/>
      <c r="C15" s="45"/>
      <c r="D15" s="65">
        <f>D10+D13</f>
        <v>572599797</v>
      </c>
      <c r="E15" s="66"/>
      <c r="F15" s="65">
        <f>F10+F13</f>
        <v>465419213</v>
      </c>
      <c r="G15" s="67"/>
      <c r="H15" s="65">
        <f>H10+H13</f>
        <v>10500000</v>
      </c>
      <c r="I15" s="67"/>
      <c r="J15" s="65">
        <f>J10+J13</f>
        <v>-952544211</v>
      </c>
      <c r="K15" s="67"/>
      <c r="L15" s="65">
        <f>L10+L13</f>
        <v>95974799</v>
      </c>
    </row>
    <row r="16" spans="1:12" ht="10.199999999999999" customHeight="1" thickTop="1">
      <c r="A16" s="64"/>
      <c r="B16" s="21"/>
      <c r="C16" s="45"/>
      <c r="D16" s="66"/>
      <c r="E16" s="66"/>
      <c r="F16" s="66"/>
      <c r="G16" s="67"/>
      <c r="H16" s="66"/>
      <c r="I16" s="67"/>
      <c r="J16" s="66"/>
      <c r="K16" s="67"/>
      <c r="L16" s="66"/>
    </row>
    <row r="17" spans="1:13" ht="22.5" customHeight="1">
      <c r="A17" s="22" t="s">
        <v>172</v>
      </c>
    </row>
    <row r="18" spans="1:13" ht="22.2">
      <c r="A18" s="50" t="s">
        <v>146</v>
      </c>
      <c r="D18" s="47">
        <v>644174772</v>
      </c>
      <c r="E18" s="47"/>
      <c r="F18" s="47">
        <v>593893282</v>
      </c>
      <c r="G18" s="57"/>
      <c r="H18" s="47">
        <v>10500000</v>
      </c>
      <c r="I18" s="25"/>
      <c r="J18" s="47">
        <f>-972344331</f>
        <v>-972344331</v>
      </c>
      <c r="K18" s="25"/>
      <c r="L18" s="47">
        <f>SUM(D18:K18)</f>
        <v>276223723</v>
      </c>
    </row>
    <row r="19" spans="1:13" ht="21" customHeight="1">
      <c r="A19" s="50" t="s">
        <v>158</v>
      </c>
      <c r="D19" s="56"/>
      <c r="E19" s="56"/>
      <c r="F19" s="56"/>
      <c r="G19" s="57"/>
      <c r="H19" s="56"/>
      <c r="I19" s="25"/>
      <c r="J19" s="56"/>
      <c r="K19" s="25"/>
      <c r="L19" s="56"/>
    </row>
    <row r="20" spans="1:13" ht="21" customHeight="1">
      <c r="A20" s="58" t="s">
        <v>99</v>
      </c>
      <c r="D20" s="57">
        <v>0</v>
      </c>
      <c r="E20" s="57"/>
      <c r="F20" s="57">
        <v>0</v>
      </c>
      <c r="G20" s="57"/>
      <c r="H20" s="57">
        <v>0</v>
      </c>
      <c r="I20" s="25"/>
      <c r="J20" s="27">
        <v>-15896780</v>
      </c>
      <c r="K20" s="25"/>
      <c r="L20" s="53">
        <f>SUM(D20:K20)</f>
        <v>-15896780</v>
      </c>
    </row>
    <row r="21" spans="1:13" ht="21" customHeight="1">
      <c r="A21" s="22" t="s">
        <v>157</v>
      </c>
      <c r="B21" s="21"/>
      <c r="C21" s="45"/>
      <c r="D21" s="59">
        <f>SUM(D20:D20)</f>
        <v>0</v>
      </c>
      <c r="E21" s="60"/>
      <c r="F21" s="59">
        <f>SUM(F20:F20)</f>
        <v>0</v>
      </c>
      <c r="G21" s="61"/>
      <c r="H21" s="59">
        <f>SUM(H20:H20)</f>
        <v>0</v>
      </c>
      <c r="I21" s="62"/>
      <c r="J21" s="68">
        <f>SUM(J20:J20)</f>
        <v>-15896780</v>
      </c>
      <c r="K21" s="62"/>
      <c r="L21" s="174">
        <f>SUM(L20:L20)</f>
        <v>-15896780</v>
      </c>
    </row>
    <row r="22" spans="1:13" ht="10.5" customHeight="1">
      <c r="A22" s="22"/>
      <c r="B22" s="21"/>
      <c r="C22" s="45"/>
      <c r="D22" s="56"/>
      <c r="E22" s="56"/>
      <c r="F22" s="56"/>
      <c r="G22" s="57"/>
      <c r="H22" s="56"/>
      <c r="I22" s="25"/>
      <c r="J22" s="56"/>
      <c r="K22" s="25"/>
      <c r="L22" s="56"/>
    </row>
    <row r="23" spans="1:13" ht="24" customHeight="1" thickBot="1">
      <c r="A23" s="64" t="s">
        <v>174</v>
      </c>
      <c r="B23" s="21"/>
      <c r="C23" s="45"/>
      <c r="D23" s="65">
        <f>D18+D21</f>
        <v>644174772</v>
      </c>
      <c r="E23" s="66"/>
      <c r="F23" s="65">
        <f>F18+F21</f>
        <v>593893282</v>
      </c>
      <c r="G23" s="67"/>
      <c r="H23" s="65">
        <f>H18+H21</f>
        <v>10500000</v>
      </c>
      <c r="I23" s="67"/>
      <c r="J23" s="65">
        <f>J18+J21</f>
        <v>-988241111</v>
      </c>
      <c r="K23" s="67"/>
      <c r="L23" s="65">
        <f>L18+L21</f>
        <v>260326943</v>
      </c>
      <c r="M23" s="14">
        <f>+L23-'BS3-5'!H80</f>
        <v>0</v>
      </c>
    </row>
    <row r="24" spans="1:13" ht="22.5" customHeight="1" thickTop="1"/>
    <row r="52" spans="1:1" ht="12" customHeight="1"/>
    <row r="61" spans="1:1" ht="22.5" customHeight="1">
      <c r="A61" t="s">
        <v>45</v>
      </c>
    </row>
    <row r="63" spans="1:1" ht="12" customHeight="1"/>
    <row r="67" spans="1:1" ht="22.5" customHeight="1">
      <c r="A67" t="s">
        <v>49</v>
      </c>
    </row>
    <row r="69" spans="1:1" ht="12" customHeight="1"/>
    <row r="74" spans="1:1" ht="12" customHeight="1"/>
    <row r="79" spans="1:1" ht="12" customHeight="1"/>
    <row r="86" ht="12" customHeight="1"/>
  </sheetData>
  <mergeCells count="3">
    <mergeCell ref="D4:L4"/>
    <mergeCell ref="H5:J5"/>
    <mergeCell ref="D8:L8"/>
  </mergeCells>
  <conditionalFormatting sqref="D10:F11 J10:J11">
    <cfRule type="expression" priority="48" stopIfTrue="1">
      <formula>"if(E11&gt;0,#,##0;(#,##0),"-")"</formula>
    </cfRule>
  </conditionalFormatting>
  <conditionalFormatting sqref="D18:F19 J18:J19">
    <cfRule type="expression" priority="21" stopIfTrue="1">
      <formula>"if(E11&gt;0,#,##0;(#,##0),"-")"</formula>
    </cfRule>
  </conditionalFormatting>
  <conditionalFormatting sqref="E12">
    <cfRule type="expression" priority="45" stopIfTrue="1">
      <formula>"if(E11&gt;0,#,##0;(#,##0),"-")"</formula>
    </cfRule>
  </conditionalFormatting>
  <conditionalFormatting sqref="E20">
    <cfRule type="expression" priority="18" stopIfTrue="1">
      <formula>"if(E11&gt;0,#,##0;(#,##0),"-")"</formula>
    </cfRule>
  </conditionalFormatting>
  <conditionalFormatting sqref="H10:H13 D12:D13 F12:F13 H18:H21 D20:D21 F20:F21">
    <cfRule type="expression" priority="41" stopIfTrue="1">
      <formula>"if(E11&gt;0,#,##0;(#,##0),"-")"</formula>
    </cfRule>
  </conditionalFormatting>
  <conditionalFormatting sqref="L10:L12">
    <cfRule type="expression" priority="29" stopIfTrue="1">
      <formula>"if(E11&gt;0,#,##0;(#,##0),"-")"</formula>
    </cfRule>
  </conditionalFormatting>
  <conditionalFormatting sqref="L18:L2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D115"/>
  <sheetViews>
    <sheetView tabSelected="1" view="pageBreakPreview" topLeftCell="A28" zoomScale="80" zoomScaleNormal="55" zoomScaleSheetLayoutView="80" workbookViewId="0">
      <selection activeCell="D82" sqref="D82"/>
    </sheetView>
  </sheetViews>
  <sheetFormatPr defaultColWidth="9.125" defaultRowHeight="24" customHeight="1"/>
  <cols>
    <col min="1" max="1" width="44.75" style="72" customWidth="1"/>
    <col min="2" max="2" width="9" style="11" customWidth="1"/>
    <col min="3" max="3" width="6.125" style="72" customWidth="1"/>
    <col min="4" max="4" width="17.25" style="72" customWidth="1"/>
    <col min="5" max="5" width="1.5" style="72" customWidth="1"/>
    <col min="6" max="6" width="17.25" style="72" customWidth="1"/>
    <col min="7" max="7" width="1.5" style="72" customWidth="1"/>
    <col min="8" max="8" width="17.25" style="72" customWidth="1"/>
    <col min="9" max="9" width="1.5" style="72" customWidth="1"/>
    <col min="10" max="10" width="17.25" style="72" customWidth="1"/>
    <col min="11" max="11" width="15.5" style="72" bestFit="1" customWidth="1"/>
    <col min="12" max="12" width="12.25" style="72" bestFit="1" customWidth="1"/>
    <col min="13" max="13" width="14.375" style="72" bestFit="1" customWidth="1"/>
    <col min="14" max="14" width="16.125" style="72" customWidth="1"/>
    <col min="15" max="15" width="11.125" style="72" bestFit="1" customWidth="1"/>
    <col min="16" max="17" width="9.125" style="72"/>
    <col min="18" max="18" width="15.125" style="72" bestFit="1" customWidth="1"/>
    <col min="19" max="21" width="18.25" style="72" customWidth="1"/>
    <col min="22" max="22" width="14.625" style="72" bestFit="1" customWidth="1"/>
    <col min="23" max="23" width="12.75" style="72" bestFit="1" customWidth="1"/>
    <col min="24" max="25" width="23.625" style="72" customWidth="1"/>
    <col min="26" max="26" width="14" style="72" bestFit="1" customWidth="1"/>
    <col min="27" max="27" width="13.875" style="72" bestFit="1" customWidth="1"/>
    <col min="28" max="29" width="9.125" style="72"/>
    <col min="30" max="30" width="16.125" style="72" customWidth="1"/>
    <col min="31" max="16384" width="9.125" style="72"/>
  </cols>
  <sheetData>
    <row r="1" spans="1:26" s="3" customFormat="1" ht="23.1" customHeight="1">
      <c r="A1" s="3" t="s">
        <v>152</v>
      </c>
      <c r="B1" s="2"/>
    </row>
    <row r="2" spans="1:26" s="3" customFormat="1" ht="23.1" customHeight="1">
      <c r="A2" s="69" t="s">
        <v>101</v>
      </c>
      <c r="B2" s="70"/>
      <c r="C2" s="71"/>
      <c r="D2" s="70"/>
      <c r="E2" s="70"/>
      <c r="F2" s="70"/>
    </row>
    <row r="3" spans="1:26" s="3" customFormat="1" ht="18.45" customHeight="1">
      <c r="A3" s="34"/>
      <c r="B3" s="70"/>
      <c r="C3" s="71"/>
      <c r="D3" s="70"/>
      <c r="E3" s="70"/>
      <c r="F3" s="70"/>
    </row>
    <row r="4" spans="1:26" ht="23.1" customHeight="1">
      <c r="C4" s="73"/>
      <c r="D4" s="182" t="s">
        <v>55</v>
      </c>
      <c r="E4" s="182"/>
      <c r="F4" s="182"/>
      <c r="G4" s="74"/>
      <c r="H4" s="182" t="s">
        <v>102</v>
      </c>
      <c r="I4" s="182"/>
      <c r="J4" s="182"/>
      <c r="S4" s="74"/>
      <c r="T4" s="74"/>
      <c r="U4" s="74"/>
    </row>
    <row r="5" spans="1:26" ht="23.1" customHeight="1">
      <c r="C5" s="73"/>
      <c r="D5" s="183" t="s">
        <v>170</v>
      </c>
      <c r="E5" s="183"/>
      <c r="F5" s="183"/>
      <c r="G5" s="74"/>
      <c r="H5" s="183" t="s">
        <v>170</v>
      </c>
      <c r="I5" s="183"/>
      <c r="J5" s="183"/>
      <c r="S5" s="102"/>
      <c r="T5" s="102"/>
      <c r="U5" s="102"/>
    </row>
    <row r="6" spans="1:26" ht="23.1" customHeight="1">
      <c r="C6" s="73"/>
      <c r="D6" s="183" t="s">
        <v>169</v>
      </c>
      <c r="E6" s="183"/>
      <c r="F6" s="183"/>
      <c r="G6" s="74"/>
      <c r="H6" s="183" t="s">
        <v>169</v>
      </c>
      <c r="I6" s="183"/>
      <c r="J6" s="183"/>
      <c r="S6" s="102"/>
      <c r="T6" s="102"/>
      <c r="U6" s="102"/>
    </row>
    <row r="7" spans="1:26" ht="23.1" customHeight="1">
      <c r="C7" s="73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  <c r="S7" s="9"/>
      <c r="T7" s="9"/>
      <c r="U7" s="9"/>
    </row>
    <row r="8" spans="1:26" ht="23.1" customHeight="1">
      <c r="C8" s="73"/>
      <c r="D8" s="184" t="s">
        <v>6</v>
      </c>
      <c r="E8" s="184"/>
      <c r="F8" s="184"/>
      <c r="G8" s="184"/>
      <c r="H8" s="184"/>
      <c r="I8" s="184"/>
      <c r="J8" s="184"/>
      <c r="S8" s="9"/>
      <c r="T8" s="9"/>
      <c r="U8" s="9"/>
    </row>
    <row r="9" spans="1:26" ht="23.1" customHeight="1">
      <c r="A9" s="75" t="s">
        <v>103</v>
      </c>
      <c r="D9" s="76"/>
      <c r="E9" s="76"/>
      <c r="F9" s="76"/>
      <c r="G9" s="76"/>
      <c r="H9" s="76"/>
      <c r="I9" s="76"/>
      <c r="J9" s="76"/>
      <c r="S9" s="11"/>
      <c r="T9" s="11"/>
      <c r="U9" s="11"/>
    </row>
    <row r="10" spans="1:26" ht="23.1" customHeight="1">
      <c r="A10" s="72" t="s">
        <v>76</v>
      </c>
      <c r="D10" s="76">
        <v>-22327315</v>
      </c>
      <c r="E10" s="131"/>
      <c r="F10" s="76">
        <v>-7058924</v>
      </c>
      <c r="G10" s="131"/>
      <c r="H10" s="76">
        <v>-15896780</v>
      </c>
      <c r="I10" s="131"/>
      <c r="J10" s="76">
        <v>-6210979</v>
      </c>
      <c r="S10" s="76"/>
      <c r="T10" s="76"/>
      <c r="U10" s="76"/>
    </row>
    <row r="11" spans="1:26" ht="23.1" customHeight="1">
      <c r="A11" s="77" t="s">
        <v>104</v>
      </c>
      <c r="D11" s="76"/>
      <c r="E11" s="131"/>
      <c r="F11" s="76"/>
      <c r="G11" s="131"/>
      <c r="H11" s="76"/>
      <c r="I11" s="131"/>
      <c r="J11" s="76"/>
      <c r="S11" s="76"/>
      <c r="T11" s="76"/>
      <c r="U11" s="76"/>
    </row>
    <row r="12" spans="1:26" ht="23.1" customHeight="1">
      <c r="A12" s="72" t="s">
        <v>182</v>
      </c>
      <c r="D12" s="78">
        <v>16558</v>
      </c>
      <c r="E12" s="131"/>
      <c r="F12" s="78">
        <v>198447</v>
      </c>
      <c r="G12" s="131"/>
      <c r="H12" s="78">
        <v>0</v>
      </c>
      <c r="I12" s="131"/>
      <c r="J12" s="78">
        <v>0</v>
      </c>
      <c r="M12" s="108"/>
      <c r="S12" s="76"/>
      <c r="T12" s="76"/>
      <c r="U12" s="76"/>
      <c r="Y12" s="79"/>
    </row>
    <row r="13" spans="1:26" ht="23.1" customHeight="1">
      <c r="A13" s="72" t="s">
        <v>74</v>
      </c>
      <c r="D13" s="76">
        <v>15739804</v>
      </c>
      <c r="E13" s="131"/>
      <c r="F13" s="76">
        <v>15287355</v>
      </c>
      <c r="G13" s="131"/>
      <c r="H13" s="76">
        <v>18061595</v>
      </c>
      <c r="I13" s="131"/>
      <c r="J13" s="76">
        <v>15448521</v>
      </c>
      <c r="K13" s="107"/>
      <c r="R13" s="109"/>
      <c r="S13" s="78"/>
      <c r="T13" s="78"/>
      <c r="U13" s="78"/>
      <c r="Y13" s="79"/>
      <c r="Z13" s="79"/>
    </row>
    <row r="14" spans="1:26" ht="23.1" customHeight="1">
      <c r="A14" s="72" t="s">
        <v>105</v>
      </c>
      <c r="D14" s="76">
        <v>20884647</v>
      </c>
      <c r="E14" s="131"/>
      <c r="F14" s="76">
        <v>20095009</v>
      </c>
      <c r="G14" s="131"/>
      <c r="H14" s="76">
        <v>15967413</v>
      </c>
      <c r="I14" s="131"/>
      <c r="J14" s="76">
        <v>14709326</v>
      </c>
      <c r="K14" s="107"/>
      <c r="R14" s="109"/>
      <c r="S14" s="76"/>
      <c r="T14" s="76"/>
      <c r="U14" s="76"/>
      <c r="Y14" s="79"/>
      <c r="Z14" s="79"/>
    </row>
    <row r="15" spans="1:26" ht="23.1" customHeight="1">
      <c r="A15" s="72" t="s">
        <v>61</v>
      </c>
      <c r="D15" s="76">
        <v>-15412287</v>
      </c>
      <c r="E15" s="131"/>
      <c r="F15" s="76">
        <v>-12040307</v>
      </c>
      <c r="G15" s="131"/>
      <c r="H15" s="76">
        <v>-15412287</v>
      </c>
      <c r="I15" s="131"/>
      <c r="J15" s="76">
        <v>-12040307</v>
      </c>
      <c r="K15" s="107"/>
      <c r="R15" s="109"/>
      <c r="S15" s="76"/>
      <c r="T15" s="76"/>
      <c r="U15" s="76"/>
      <c r="Y15" s="79"/>
      <c r="Z15" s="79"/>
    </row>
    <row r="16" spans="1:26" ht="23.1" customHeight="1">
      <c r="A16" s="72" t="s">
        <v>145</v>
      </c>
      <c r="D16" s="76">
        <v>0</v>
      </c>
      <c r="E16" s="131"/>
      <c r="F16" s="80">
        <v>-1308297</v>
      </c>
      <c r="G16" s="147"/>
      <c r="H16" s="80">
        <v>0</v>
      </c>
      <c r="I16" s="147"/>
      <c r="J16" s="80">
        <v>-1308297</v>
      </c>
      <c r="K16" s="107"/>
      <c r="R16" s="109"/>
      <c r="S16" s="76"/>
      <c r="T16" s="76"/>
      <c r="U16" s="76"/>
      <c r="Y16" s="79"/>
      <c r="Z16" s="79"/>
    </row>
    <row r="17" spans="1:26" s="138" customFormat="1" ht="23.1" hidden="1" customHeight="1" thickBot="1">
      <c r="A17" s="72" t="s">
        <v>106</v>
      </c>
      <c r="B17" s="11"/>
      <c r="C17" s="72"/>
      <c r="D17" s="76"/>
      <c r="E17" s="131"/>
      <c r="F17" s="80">
        <v>0</v>
      </c>
      <c r="G17" s="147"/>
      <c r="H17" s="80"/>
      <c r="I17" s="147"/>
      <c r="J17" s="80">
        <v>0</v>
      </c>
      <c r="K17" s="140"/>
      <c r="R17" s="141"/>
      <c r="S17" s="139"/>
      <c r="T17" s="139"/>
      <c r="U17" s="139"/>
      <c r="Y17" s="142"/>
      <c r="Z17" s="142"/>
    </row>
    <row r="18" spans="1:26" ht="23.1" customHeight="1">
      <c r="A18" s="72" t="s">
        <v>38</v>
      </c>
      <c r="D18" s="78">
        <v>277383</v>
      </c>
      <c r="E18" s="131"/>
      <c r="F18" s="78">
        <v>266538</v>
      </c>
      <c r="G18" s="147"/>
      <c r="H18" s="78">
        <v>252943</v>
      </c>
      <c r="I18" s="147"/>
      <c r="J18" s="78">
        <v>242977</v>
      </c>
      <c r="S18" s="76"/>
      <c r="T18" s="76"/>
      <c r="U18" s="76"/>
      <c r="Y18" s="79"/>
    </row>
    <row r="19" spans="1:26" ht="23.1" hidden="1" customHeight="1">
      <c r="A19" s="72" t="s">
        <v>107</v>
      </c>
      <c r="D19" s="80"/>
      <c r="E19" s="131"/>
      <c r="F19" s="80">
        <v>0</v>
      </c>
      <c r="G19" s="147"/>
      <c r="H19" s="80"/>
      <c r="I19" s="147"/>
      <c r="J19" s="80">
        <v>0</v>
      </c>
      <c r="S19" s="78"/>
      <c r="T19" s="78"/>
      <c r="U19" s="78"/>
      <c r="Y19" s="79"/>
    </row>
    <row r="20" spans="1:26" ht="23.1" hidden="1" customHeight="1">
      <c r="A20" s="72" t="s">
        <v>108</v>
      </c>
      <c r="D20" s="80"/>
      <c r="E20" s="131"/>
      <c r="F20" s="80">
        <v>0</v>
      </c>
      <c r="G20" s="147"/>
      <c r="H20" s="80"/>
      <c r="I20" s="147"/>
      <c r="J20" s="80">
        <v>0</v>
      </c>
      <c r="S20" s="80"/>
      <c r="T20" s="80"/>
      <c r="U20" s="80"/>
      <c r="Y20" s="79"/>
    </row>
    <row r="21" spans="1:26" ht="23.1" customHeight="1">
      <c r="A21" s="72" t="s">
        <v>109</v>
      </c>
      <c r="D21" s="80">
        <v>0</v>
      </c>
      <c r="E21" s="131"/>
      <c r="F21" s="80">
        <v>-4999</v>
      </c>
      <c r="G21" s="147"/>
      <c r="H21" s="80">
        <v>0</v>
      </c>
      <c r="I21" s="147"/>
      <c r="J21" s="80">
        <v>-4999</v>
      </c>
      <c r="S21" s="80"/>
      <c r="T21" s="80"/>
      <c r="U21" s="80"/>
      <c r="Y21" s="79"/>
    </row>
    <row r="22" spans="1:26" ht="23.1" customHeight="1">
      <c r="A22" s="72" t="s">
        <v>150</v>
      </c>
      <c r="D22" s="80">
        <v>-90533</v>
      </c>
      <c r="E22" s="131"/>
      <c r="F22" s="80">
        <v>-14403</v>
      </c>
      <c r="G22" s="147"/>
      <c r="H22" s="80">
        <v>-90533</v>
      </c>
      <c r="I22" s="147"/>
      <c r="J22" s="80">
        <v>-14403</v>
      </c>
      <c r="S22" s="80"/>
      <c r="T22" s="80"/>
      <c r="U22" s="80"/>
      <c r="Y22" s="79"/>
    </row>
    <row r="23" spans="1:26" ht="23.1" customHeight="1">
      <c r="A23" s="72" t="s">
        <v>186</v>
      </c>
      <c r="D23" s="80">
        <v>5073204</v>
      </c>
      <c r="E23" s="131"/>
      <c r="F23" s="80">
        <v>0</v>
      </c>
      <c r="G23" s="147"/>
      <c r="H23" s="80">
        <v>5073204</v>
      </c>
      <c r="I23" s="147"/>
      <c r="J23" s="80">
        <v>0</v>
      </c>
      <c r="S23" s="80"/>
      <c r="T23" s="80"/>
      <c r="U23" s="80"/>
      <c r="Y23" s="79"/>
    </row>
    <row r="24" spans="1:26" ht="23.1" customHeight="1">
      <c r="A24" s="72" t="s">
        <v>185</v>
      </c>
      <c r="D24" s="78">
        <v>-103928</v>
      </c>
      <c r="E24" s="131"/>
      <c r="F24" s="78">
        <v>171545</v>
      </c>
      <c r="G24" s="147"/>
      <c r="H24" s="78">
        <v>-103928</v>
      </c>
      <c r="I24" s="147"/>
      <c r="J24" s="78">
        <v>171545</v>
      </c>
      <c r="S24" s="80"/>
      <c r="T24" s="80"/>
      <c r="U24" s="80"/>
      <c r="Y24" s="79"/>
    </row>
    <row r="25" spans="1:26" ht="23.1" hidden="1" customHeight="1">
      <c r="A25" s="72" t="s">
        <v>110</v>
      </c>
      <c r="D25" s="78"/>
      <c r="E25" s="131"/>
      <c r="F25" s="78">
        <v>0</v>
      </c>
      <c r="G25" s="131"/>
      <c r="H25" s="78"/>
      <c r="I25" s="131"/>
      <c r="J25" s="78">
        <v>0</v>
      </c>
      <c r="S25" s="78"/>
      <c r="T25" s="78"/>
      <c r="U25" s="78"/>
      <c r="Y25" s="79"/>
    </row>
    <row r="26" spans="1:26" ht="22.5" hidden="1" customHeight="1">
      <c r="A26" s="72" t="s">
        <v>111</v>
      </c>
      <c r="D26" s="78"/>
      <c r="E26" s="131"/>
      <c r="F26" s="78">
        <v>0</v>
      </c>
      <c r="G26" s="131"/>
      <c r="H26" s="78"/>
      <c r="I26" s="131"/>
      <c r="J26" s="78">
        <v>0</v>
      </c>
      <c r="S26" s="78"/>
      <c r="T26" s="78"/>
      <c r="U26" s="78"/>
      <c r="Y26" s="79"/>
    </row>
    <row r="27" spans="1:26" ht="23.1" customHeight="1">
      <c r="A27" s="81" t="s">
        <v>112</v>
      </c>
      <c r="D27" s="76">
        <v>-477496</v>
      </c>
      <c r="E27" s="131"/>
      <c r="F27" s="76">
        <v>-2596000</v>
      </c>
      <c r="G27" s="131"/>
      <c r="H27" s="76">
        <v>-2051267</v>
      </c>
      <c r="I27" s="131"/>
      <c r="J27" s="76">
        <v>-3371585</v>
      </c>
      <c r="K27" s="107"/>
      <c r="S27" s="78"/>
      <c r="T27" s="78"/>
      <c r="U27" s="78"/>
      <c r="Y27" s="79"/>
      <c r="Z27" s="79"/>
    </row>
    <row r="28" spans="1:26" ht="23.1" customHeight="1">
      <c r="A28" s="3"/>
      <c r="D28" s="82">
        <f>SUM(D10:D27)</f>
        <v>3580037</v>
      </c>
      <c r="E28" s="76"/>
      <c r="F28" s="82">
        <f>SUM(F10:F27)</f>
        <v>12995964</v>
      </c>
      <c r="G28" s="76"/>
      <c r="H28" s="82">
        <f>SUM(H10:H27)</f>
        <v>5800360</v>
      </c>
      <c r="I28" s="76"/>
      <c r="J28" s="82">
        <f>SUM(J10:J27)</f>
        <v>7621799</v>
      </c>
      <c r="S28" s="76"/>
      <c r="T28" s="76"/>
      <c r="U28" s="76"/>
      <c r="Y28" s="79"/>
    </row>
    <row r="29" spans="1:26" ht="23.1" customHeight="1">
      <c r="A29" s="77" t="s">
        <v>113</v>
      </c>
      <c r="D29" s="76"/>
      <c r="E29" s="131"/>
      <c r="F29" s="76"/>
      <c r="G29" s="131"/>
      <c r="H29" s="76"/>
      <c r="I29" s="131"/>
      <c r="J29" s="76"/>
      <c r="S29" s="86"/>
      <c r="T29" s="86"/>
      <c r="U29" s="86"/>
      <c r="V29" s="83"/>
    </row>
    <row r="30" spans="1:26" ht="23.1" customHeight="1">
      <c r="A30" s="72" t="s">
        <v>9</v>
      </c>
      <c r="D30" s="76">
        <v>-21225301</v>
      </c>
      <c r="E30" s="131"/>
      <c r="F30" s="76">
        <v>-32811503</v>
      </c>
      <c r="G30" s="131">
        <v>0</v>
      </c>
      <c r="H30" s="76">
        <v>-19326783</v>
      </c>
      <c r="I30" s="131">
        <v>0</v>
      </c>
      <c r="J30" s="76">
        <v>-36256088</v>
      </c>
      <c r="S30" s="76"/>
      <c r="T30" s="76"/>
      <c r="U30" s="76"/>
    </row>
    <row r="31" spans="1:26" ht="23.1" customHeight="1">
      <c r="A31" s="72" t="s">
        <v>153</v>
      </c>
      <c r="D31" s="78">
        <v>-2296130</v>
      </c>
      <c r="E31" s="131"/>
      <c r="F31" s="78">
        <v>-5566843</v>
      </c>
      <c r="G31" s="131">
        <v>0</v>
      </c>
      <c r="H31" s="76">
        <v>-1131242</v>
      </c>
      <c r="I31" s="131">
        <v>0</v>
      </c>
      <c r="J31" s="76">
        <v>-3879786</v>
      </c>
      <c r="K31" s="111"/>
      <c r="S31" s="76"/>
      <c r="T31" s="76"/>
      <c r="U31" s="76"/>
    </row>
    <row r="32" spans="1:26" ht="23.1" customHeight="1">
      <c r="A32" s="72" t="s">
        <v>17</v>
      </c>
      <c r="D32" s="76">
        <v>-3764911</v>
      </c>
      <c r="E32" s="131"/>
      <c r="F32" s="76">
        <v>-9663272</v>
      </c>
      <c r="G32" s="131">
        <v>0</v>
      </c>
      <c r="H32" s="76">
        <v>-3764911</v>
      </c>
      <c r="I32" s="131">
        <v>0</v>
      </c>
      <c r="J32" s="76">
        <v>-9663272</v>
      </c>
      <c r="K32" s="110"/>
      <c r="S32" s="76"/>
      <c r="T32" s="76"/>
      <c r="U32" s="76"/>
    </row>
    <row r="33" spans="1:30" ht="23.1" customHeight="1">
      <c r="A33" s="72" t="s">
        <v>11</v>
      </c>
      <c r="D33" s="76">
        <v>128984</v>
      </c>
      <c r="E33" s="131"/>
      <c r="F33" s="76">
        <v>-658055</v>
      </c>
      <c r="G33" s="131">
        <v>0</v>
      </c>
      <c r="H33" s="76">
        <v>999882</v>
      </c>
      <c r="I33" s="131">
        <v>0</v>
      </c>
      <c r="J33" s="76">
        <v>-647001</v>
      </c>
      <c r="S33" s="76"/>
      <c r="T33" s="76"/>
      <c r="U33" s="76"/>
    </row>
    <row r="34" spans="1:30" ht="23.1" customHeight="1">
      <c r="A34" s="72" t="s">
        <v>12</v>
      </c>
      <c r="D34" s="76">
        <v>-6713765</v>
      </c>
      <c r="E34" s="131"/>
      <c r="F34" s="76">
        <v>574007</v>
      </c>
      <c r="G34" s="131">
        <v>0</v>
      </c>
      <c r="H34" s="76">
        <v>-6205458</v>
      </c>
      <c r="I34" s="131">
        <v>0</v>
      </c>
      <c r="J34" s="76">
        <v>991935</v>
      </c>
      <c r="S34" s="76"/>
      <c r="T34" s="76"/>
      <c r="U34" s="76"/>
    </row>
    <row r="35" spans="1:30" ht="23.1" customHeight="1">
      <c r="A35" s="72" t="s">
        <v>23</v>
      </c>
      <c r="D35" s="80">
        <v>-204748</v>
      </c>
      <c r="E35" s="131"/>
      <c r="F35" s="80">
        <v>198448</v>
      </c>
      <c r="G35" s="131">
        <v>0</v>
      </c>
      <c r="H35" s="80">
        <v>0</v>
      </c>
      <c r="I35" s="131">
        <v>0</v>
      </c>
      <c r="J35" s="80">
        <v>0</v>
      </c>
      <c r="K35" s="104"/>
      <c r="S35" s="80"/>
      <c r="T35" s="80"/>
      <c r="U35" s="80"/>
    </row>
    <row r="36" spans="1:30" ht="23.1" customHeight="1">
      <c r="A36" s="72" t="s">
        <v>29</v>
      </c>
      <c r="D36" s="76">
        <v>11276451</v>
      </c>
      <c r="E36" s="131"/>
      <c r="F36" s="76">
        <v>21474478</v>
      </c>
      <c r="G36" s="131">
        <v>0</v>
      </c>
      <c r="H36" s="76">
        <v>10745828</v>
      </c>
      <c r="I36" s="131">
        <v>0</v>
      </c>
      <c r="J36" s="76">
        <v>24836152</v>
      </c>
      <c r="K36" s="111"/>
      <c r="S36" s="80"/>
      <c r="T36" s="80"/>
      <c r="U36" s="80"/>
      <c r="V36" s="79"/>
      <c r="W36" s="84"/>
      <c r="Z36" s="85"/>
      <c r="AD36" s="83"/>
    </row>
    <row r="37" spans="1:30" ht="23.1" customHeight="1">
      <c r="A37" s="72" t="s">
        <v>166</v>
      </c>
      <c r="D37" s="76">
        <v>473872</v>
      </c>
      <c r="E37" s="131"/>
      <c r="F37" s="76">
        <v>1525900</v>
      </c>
      <c r="G37" s="131">
        <v>0</v>
      </c>
      <c r="H37" s="76">
        <v>216198</v>
      </c>
      <c r="I37" s="131">
        <v>0</v>
      </c>
      <c r="J37" s="76">
        <v>432697</v>
      </c>
      <c r="K37" s="104"/>
      <c r="S37" s="76"/>
      <c r="T37" s="76"/>
      <c r="U37" s="76"/>
      <c r="Z37" s="85"/>
      <c r="AD37" s="83"/>
    </row>
    <row r="38" spans="1:30" ht="23.1" customHeight="1">
      <c r="A38" s="72" t="s">
        <v>33</v>
      </c>
      <c r="D38" s="76">
        <v>-1298309</v>
      </c>
      <c r="E38" s="131"/>
      <c r="F38" s="76">
        <v>-2191474</v>
      </c>
      <c r="G38" s="131">
        <v>0</v>
      </c>
      <c r="H38" s="76">
        <v>-1315932</v>
      </c>
      <c r="I38" s="131">
        <v>0</v>
      </c>
      <c r="J38" s="76">
        <v>-2071019</v>
      </c>
      <c r="K38" s="111"/>
      <c r="M38" s="111"/>
      <c r="S38" s="76"/>
      <c r="T38" s="76"/>
      <c r="U38" s="76"/>
    </row>
    <row r="39" spans="1:30" ht="23.1" customHeight="1">
      <c r="A39" s="72" t="s">
        <v>34</v>
      </c>
      <c r="D39" s="76">
        <v>-1291050</v>
      </c>
      <c r="E39" s="131"/>
      <c r="F39" s="76">
        <v>403331</v>
      </c>
      <c r="G39" s="131">
        <v>0</v>
      </c>
      <c r="H39" s="76">
        <v>-997228</v>
      </c>
      <c r="I39" s="131">
        <v>0</v>
      </c>
      <c r="J39" s="76">
        <v>574246</v>
      </c>
      <c r="N39" s="83"/>
      <c r="S39" s="76"/>
      <c r="T39" s="76"/>
      <c r="U39" s="76"/>
      <c r="V39" s="79"/>
      <c r="W39" s="84"/>
      <c r="Y39" s="86"/>
      <c r="Z39" s="83"/>
      <c r="AB39" s="76"/>
    </row>
    <row r="40" spans="1:30" ht="23.1" customHeight="1">
      <c r="A40" s="72" t="s">
        <v>39</v>
      </c>
      <c r="D40" s="76">
        <v>511893</v>
      </c>
      <c r="E40" s="131"/>
      <c r="F40" s="76">
        <v>-571428</v>
      </c>
      <c r="G40" s="131">
        <v>0</v>
      </c>
      <c r="H40" s="76">
        <v>511893</v>
      </c>
      <c r="I40" s="131">
        <v>0</v>
      </c>
      <c r="J40" s="76">
        <v>-571428</v>
      </c>
      <c r="M40" s="111"/>
      <c r="N40" s="83"/>
      <c r="S40" s="76"/>
      <c r="T40" s="76"/>
      <c r="U40" s="76"/>
      <c r="V40" s="79"/>
      <c r="W40" s="84"/>
      <c r="Y40" s="86"/>
      <c r="Z40" s="83"/>
      <c r="AB40" s="76"/>
    </row>
    <row r="41" spans="1:30" ht="23.4">
      <c r="A41" s="3" t="s">
        <v>165</v>
      </c>
      <c r="D41" s="87">
        <f>SUM(D28:D40)</f>
        <v>-20822977</v>
      </c>
      <c r="E41" s="88"/>
      <c r="F41" s="87">
        <f>SUM(F28:F40)</f>
        <v>-14290447</v>
      </c>
      <c r="G41" s="88"/>
      <c r="H41" s="87">
        <f>SUM(H28:H40)</f>
        <v>-14467393</v>
      </c>
      <c r="I41" s="88"/>
      <c r="J41" s="87">
        <f>SUM(J28:J40)</f>
        <v>-18631765</v>
      </c>
      <c r="S41" s="76"/>
      <c r="T41" s="76"/>
      <c r="U41" s="76"/>
      <c r="Y41" s="86"/>
      <c r="Z41" s="83"/>
      <c r="AB41" s="76"/>
    </row>
    <row r="42" spans="1:30" ht="23.4">
      <c r="A42" s="72" t="s">
        <v>176</v>
      </c>
      <c r="D42" s="76">
        <v>35285</v>
      </c>
      <c r="E42" s="131"/>
      <c r="F42" s="86">
        <v>506244</v>
      </c>
      <c r="G42" s="131">
        <v>0</v>
      </c>
      <c r="H42" s="76">
        <v>212331</v>
      </c>
      <c r="I42" s="131">
        <v>0</v>
      </c>
      <c r="J42" s="86">
        <v>973722</v>
      </c>
      <c r="L42" s="112"/>
      <c r="S42" s="101"/>
      <c r="T42" s="101"/>
      <c r="U42" s="101"/>
      <c r="V42" s="86"/>
      <c r="Y42" s="86"/>
      <c r="Z42" s="83"/>
      <c r="AB42" s="76"/>
    </row>
    <row r="43" spans="1:30" ht="23.1" customHeight="1">
      <c r="A43" s="3" t="s">
        <v>167</v>
      </c>
      <c r="D43" s="89">
        <f>D41+D42</f>
        <v>-20787692</v>
      </c>
      <c r="E43" s="88"/>
      <c r="F43" s="89">
        <f>F41+F42</f>
        <v>-13784203</v>
      </c>
      <c r="G43" s="88"/>
      <c r="H43" s="89">
        <f>H41+H42</f>
        <v>-14255062</v>
      </c>
      <c r="I43" s="88"/>
      <c r="J43" s="89">
        <f>J41+J42</f>
        <v>-17658043</v>
      </c>
      <c r="L43" s="112"/>
      <c r="S43" s="86"/>
      <c r="T43" s="86"/>
      <c r="U43" s="86"/>
      <c r="Y43" s="86"/>
      <c r="Z43" s="83"/>
      <c r="AB43" s="76"/>
    </row>
    <row r="44" spans="1:30" s="3" customFormat="1" ht="23.1" customHeight="1">
      <c r="A44" s="3" t="s">
        <v>152</v>
      </c>
      <c r="B44" s="2"/>
      <c r="K44" s="72"/>
      <c r="L44" s="112"/>
      <c r="M44" s="72"/>
      <c r="N44" s="72"/>
      <c r="O44" s="72"/>
      <c r="P44" s="72"/>
      <c r="Q44" s="72"/>
      <c r="R44" s="72"/>
      <c r="S44" s="101"/>
      <c r="T44" s="101"/>
      <c r="U44" s="101"/>
    </row>
    <row r="45" spans="1:30" s="3" customFormat="1" ht="23.1" customHeight="1">
      <c r="A45" s="3" t="s">
        <v>101</v>
      </c>
      <c r="B45" s="2"/>
      <c r="M45" s="72"/>
      <c r="N45" s="72"/>
      <c r="O45" s="72"/>
      <c r="P45" s="72"/>
      <c r="Q45" s="72"/>
      <c r="R45" s="72"/>
    </row>
    <row r="46" spans="1:30" ht="23.1" customHeight="1">
      <c r="K46" s="3"/>
      <c r="L46" s="3"/>
      <c r="S46" s="3"/>
      <c r="T46" s="3"/>
      <c r="U46" s="3"/>
    </row>
    <row r="47" spans="1:30" ht="22.5" customHeight="1">
      <c r="C47" s="73"/>
      <c r="D47" s="185" t="s">
        <v>0</v>
      </c>
      <c r="E47" s="185"/>
      <c r="F47" s="185"/>
      <c r="G47" s="90"/>
      <c r="H47" s="185" t="s">
        <v>1</v>
      </c>
      <c r="I47" s="185"/>
      <c r="J47" s="185"/>
      <c r="N47" s="3"/>
      <c r="O47" s="3"/>
    </row>
    <row r="48" spans="1:30" ht="22.5" customHeight="1">
      <c r="C48" s="73"/>
      <c r="D48" s="183" t="s">
        <v>170</v>
      </c>
      <c r="E48" s="183"/>
      <c r="F48" s="183"/>
      <c r="G48" s="74"/>
      <c r="H48" s="183" t="s">
        <v>170</v>
      </c>
      <c r="I48" s="183"/>
      <c r="J48" s="183"/>
      <c r="M48" s="3"/>
      <c r="N48" s="3"/>
      <c r="O48" s="3"/>
      <c r="P48" s="3"/>
      <c r="Q48" s="3"/>
      <c r="R48" s="3"/>
      <c r="S48" s="90"/>
      <c r="T48" s="90"/>
      <c r="U48" s="90"/>
    </row>
    <row r="49" spans="1:28" ht="22.5" customHeight="1">
      <c r="C49" s="73"/>
      <c r="D49" s="183" t="s">
        <v>169</v>
      </c>
      <c r="E49" s="183"/>
      <c r="F49" s="183"/>
      <c r="G49" s="74"/>
      <c r="H49" s="183" t="s">
        <v>169</v>
      </c>
      <c r="I49" s="183"/>
      <c r="J49" s="183"/>
      <c r="M49" s="3"/>
      <c r="P49" s="3"/>
      <c r="Q49" s="3"/>
      <c r="R49" s="3"/>
      <c r="S49" s="102"/>
      <c r="T49" s="102"/>
      <c r="U49" s="102"/>
    </row>
    <row r="50" spans="1:28" ht="22.5" customHeight="1">
      <c r="C50" s="73"/>
      <c r="D50" s="9">
        <v>2567</v>
      </c>
      <c r="E50" s="9"/>
      <c r="F50" s="9">
        <v>2566</v>
      </c>
      <c r="G50" s="9"/>
      <c r="H50" s="9">
        <v>2567</v>
      </c>
      <c r="I50" s="9"/>
      <c r="J50" s="9">
        <v>2566</v>
      </c>
      <c r="S50" s="102"/>
      <c r="T50" s="102"/>
      <c r="U50" s="102"/>
    </row>
    <row r="51" spans="1:28" ht="22.5" customHeight="1">
      <c r="C51" s="73"/>
      <c r="D51" s="184" t="s">
        <v>6</v>
      </c>
      <c r="E51" s="184"/>
      <c r="F51" s="184"/>
      <c r="G51" s="184"/>
      <c r="H51" s="184"/>
      <c r="I51" s="184"/>
      <c r="J51" s="184"/>
      <c r="S51" s="9"/>
      <c r="T51" s="9"/>
      <c r="U51" s="9"/>
    </row>
    <row r="52" spans="1:28" ht="22.5" customHeight="1">
      <c r="A52" s="75" t="s">
        <v>114</v>
      </c>
      <c r="E52" s="131"/>
      <c r="G52" s="131"/>
      <c r="H52" s="91"/>
      <c r="I52" s="131"/>
      <c r="J52" s="91"/>
      <c r="S52" s="11"/>
      <c r="T52" s="11"/>
      <c r="U52" s="11"/>
    </row>
    <row r="53" spans="1:28" ht="22.5" customHeight="1">
      <c r="A53" s="72" t="s">
        <v>115</v>
      </c>
      <c r="D53" s="76">
        <v>0</v>
      </c>
      <c r="E53" s="131"/>
      <c r="F53" s="76">
        <v>0</v>
      </c>
      <c r="G53" s="131"/>
      <c r="H53" s="85">
        <v>0</v>
      </c>
      <c r="I53" s="131"/>
      <c r="J53" s="85">
        <v>-44249977</v>
      </c>
      <c r="S53" s="91"/>
      <c r="T53" s="91"/>
      <c r="U53" s="91"/>
    </row>
    <row r="54" spans="1:28" ht="22.5" customHeight="1">
      <c r="A54" s="72" t="s">
        <v>139</v>
      </c>
      <c r="D54" s="80">
        <v>0</v>
      </c>
      <c r="E54" s="131"/>
      <c r="F54" s="80">
        <v>0</v>
      </c>
      <c r="G54" s="131"/>
      <c r="H54" s="92">
        <v>-20000000</v>
      </c>
      <c r="I54" s="131"/>
      <c r="J54" s="92">
        <v>-40750000</v>
      </c>
      <c r="S54" s="85"/>
      <c r="T54" s="85"/>
      <c r="U54" s="85"/>
    </row>
    <row r="55" spans="1:28" ht="22.5" customHeight="1">
      <c r="A55" s="72" t="s">
        <v>116</v>
      </c>
      <c r="D55" s="80">
        <v>0</v>
      </c>
      <c r="E55" s="131"/>
      <c r="F55" s="80">
        <v>5000</v>
      </c>
      <c r="G55" s="131"/>
      <c r="H55" s="80">
        <v>0</v>
      </c>
      <c r="I55" s="131"/>
      <c r="J55" s="80">
        <v>5000</v>
      </c>
      <c r="S55" s="92"/>
      <c r="T55" s="92"/>
      <c r="U55" s="92"/>
    </row>
    <row r="56" spans="1:28" ht="22.5" customHeight="1">
      <c r="A56" s="72" t="s">
        <v>117</v>
      </c>
      <c r="D56" s="76">
        <v>-32498958</v>
      </c>
      <c r="E56" s="131"/>
      <c r="F56" s="76">
        <v>-108092990</v>
      </c>
      <c r="G56" s="131"/>
      <c r="H56" s="91">
        <v>-15101198</v>
      </c>
      <c r="I56" s="131"/>
      <c r="J56" s="91">
        <v>-77781841</v>
      </c>
      <c r="S56" s="80"/>
      <c r="T56" s="80"/>
      <c r="U56" s="80"/>
    </row>
    <row r="57" spans="1:28" ht="22.5" customHeight="1">
      <c r="A57" s="72" t="s">
        <v>118</v>
      </c>
      <c r="D57" s="76">
        <v>-19432</v>
      </c>
      <c r="E57" s="131"/>
      <c r="F57" s="76">
        <v>0</v>
      </c>
      <c r="G57" s="131"/>
      <c r="H57" s="85">
        <v>-5600</v>
      </c>
      <c r="I57" s="131"/>
      <c r="J57" s="85">
        <v>0</v>
      </c>
      <c r="S57" s="91"/>
      <c r="T57" s="91"/>
      <c r="U57" s="91"/>
    </row>
    <row r="58" spans="1:28" ht="22.5" customHeight="1">
      <c r="A58" s="72" t="s">
        <v>144</v>
      </c>
      <c r="D58" s="80">
        <v>0</v>
      </c>
      <c r="E58" s="93"/>
      <c r="F58" s="80">
        <v>-1999998</v>
      </c>
      <c r="G58" s="93"/>
      <c r="H58" s="94">
        <v>0</v>
      </c>
      <c r="I58" s="93"/>
      <c r="J58" s="92">
        <v>-1999998</v>
      </c>
      <c r="S58" s="85"/>
      <c r="T58" s="85"/>
      <c r="U58" s="85"/>
    </row>
    <row r="59" spans="1:28" ht="22.5" customHeight="1">
      <c r="A59" s="72" t="s">
        <v>119</v>
      </c>
      <c r="D59" s="80">
        <v>468409</v>
      </c>
      <c r="E59" s="76"/>
      <c r="F59" s="80">
        <v>2592776</v>
      </c>
      <c r="G59" s="76"/>
      <c r="H59" s="80">
        <v>428062</v>
      </c>
      <c r="I59" s="76"/>
      <c r="J59" s="80">
        <v>3170626</v>
      </c>
      <c r="S59" s="94"/>
      <c r="T59" s="94"/>
      <c r="U59" s="94"/>
      <c r="Y59" s="86"/>
      <c r="Z59" s="83"/>
      <c r="AB59" s="76"/>
    </row>
    <row r="60" spans="1:28" ht="22.5" customHeight="1">
      <c r="A60" s="3" t="s">
        <v>120</v>
      </c>
      <c r="D60" s="89">
        <f>SUM(D53:D59)</f>
        <v>-32049981</v>
      </c>
      <c r="E60" s="88"/>
      <c r="F60" s="89">
        <f>SUM(F53:F59)</f>
        <v>-107495212</v>
      </c>
      <c r="G60" s="88"/>
      <c r="H60" s="89">
        <f>SUM(H53:H59)</f>
        <v>-34678736</v>
      </c>
      <c r="I60" s="88"/>
      <c r="J60" s="89">
        <f>SUM(J53:J59)</f>
        <v>-161606190</v>
      </c>
      <c r="S60" s="80"/>
      <c r="T60" s="80"/>
      <c r="U60" s="80"/>
    </row>
    <row r="61" spans="1:28" ht="22.5" customHeight="1">
      <c r="A61" s="3"/>
      <c r="D61" s="88"/>
      <c r="E61" s="88"/>
      <c r="F61" s="88"/>
      <c r="G61" s="88"/>
      <c r="H61" s="88"/>
      <c r="I61" s="88"/>
      <c r="J61" s="88"/>
      <c r="S61" s="101"/>
      <c r="T61" s="101"/>
      <c r="U61" s="101"/>
    </row>
    <row r="62" spans="1:28" ht="22.5" customHeight="1">
      <c r="A62" s="75" t="s">
        <v>121</v>
      </c>
      <c r="D62" s="91"/>
      <c r="E62" s="131"/>
      <c r="F62" s="91"/>
      <c r="G62" s="131"/>
      <c r="H62" s="91"/>
      <c r="I62" s="131"/>
      <c r="J62" s="91"/>
      <c r="L62" s="112"/>
      <c r="S62" s="88"/>
      <c r="T62" s="88"/>
      <c r="U62" s="88"/>
    </row>
    <row r="63" spans="1:28" ht="22.5" customHeight="1">
      <c r="A63" s="72" t="s">
        <v>140</v>
      </c>
      <c r="D63" s="79"/>
      <c r="E63" s="131"/>
      <c r="F63" s="79"/>
      <c r="G63" s="131"/>
      <c r="H63" s="79"/>
      <c r="I63" s="131"/>
      <c r="J63" s="101"/>
      <c r="S63" s="91"/>
      <c r="T63" s="91"/>
      <c r="U63" s="91"/>
    </row>
    <row r="64" spans="1:28" ht="22.5" customHeight="1">
      <c r="A64" s="72" t="s">
        <v>141</v>
      </c>
      <c r="D64" s="92">
        <v>0</v>
      </c>
      <c r="E64" s="131"/>
      <c r="F64" s="85">
        <v>23</v>
      </c>
      <c r="G64" s="131"/>
      <c r="H64" s="79">
        <v>0</v>
      </c>
      <c r="I64" s="131"/>
      <c r="J64" s="86">
        <v>0</v>
      </c>
      <c r="S64" s="101"/>
      <c r="T64" s="101"/>
      <c r="U64" s="101"/>
    </row>
    <row r="65" spans="1:25" ht="22.5" customHeight="1">
      <c r="A65" s="72" t="s">
        <v>122</v>
      </c>
      <c r="D65" s="92">
        <v>15717341</v>
      </c>
      <c r="E65" s="131"/>
      <c r="F65" s="92">
        <v>47016831</v>
      </c>
      <c r="G65" s="131"/>
      <c r="H65" s="92">
        <v>15717341</v>
      </c>
      <c r="I65" s="131"/>
      <c r="J65" s="92">
        <v>47016831</v>
      </c>
      <c r="S65" s="86"/>
      <c r="T65" s="86"/>
      <c r="U65" s="86"/>
    </row>
    <row r="66" spans="1:25" ht="22.5" customHeight="1">
      <c r="A66" s="72" t="s">
        <v>123</v>
      </c>
      <c r="D66" s="92">
        <v>-28557023</v>
      </c>
      <c r="E66" s="131"/>
      <c r="F66" s="92">
        <v>-47996869</v>
      </c>
      <c r="G66" s="131"/>
      <c r="H66" s="92">
        <v>-28557023</v>
      </c>
      <c r="I66" s="131"/>
      <c r="J66" s="92">
        <v>-47996869</v>
      </c>
      <c r="S66" s="92"/>
      <c r="T66" s="92"/>
      <c r="U66" s="92"/>
    </row>
    <row r="67" spans="1:25" ht="22.5" hidden="1" customHeight="1">
      <c r="A67" s="72" t="s">
        <v>124</v>
      </c>
      <c r="D67" s="92">
        <v>0</v>
      </c>
      <c r="E67" s="76"/>
      <c r="F67" s="92">
        <v>0</v>
      </c>
      <c r="G67" s="76"/>
      <c r="H67" s="92"/>
      <c r="I67" s="76"/>
      <c r="J67" s="92">
        <v>0</v>
      </c>
      <c r="S67" s="92"/>
      <c r="T67" s="92"/>
      <c r="U67" s="92"/>
    </row>
    <row r="68" spans="1:25" ht="22.5" customHeight="1">
      <c r="A68" s="72" t="s">
        <v>124</v>
      </c>
      <c r="D68" s="92">
        <v>0</v>
      </c>
      <c r="E68" s="76"/>
      <c r="F68" s="92">
        <v>168600000</v>
      </c>
      <c r="G68" s="76"/>
      <c r="H68" s="92">
        <v>0</v>
      </c>
      <c r="I68" s="76"/>
      <c r="J68" s="92">
        <v>168600000</v>
      </c>
      <c r="S68" s="92"/>
      <c r="T68" s="92"/>
      <c r="U68" s="92"/>
    </row>
    <row r="69" spans="1:25" ht="22.5" customHeight="1">
      <c r="A69" s="72" t="s">
        <v>126</v>
      </c>
      <c r="E69" s="76"/>
      <c r="F69" s="79"/>
      <c r="G69" s="76"/>
      <c r="H69" s="92"/>
      <c r="I69" s="76"/>
      <c r="J69" s="92"/>
      <c r="S69" s="92"/>
      <c r="T69" s="92"/>
      <c r="U69" s="92"/>
    </row>
    <row r="70" spans="1:25" ht="22.5" customHeight="1">
      <c r="A70" s="72" t="s">
        <v>125</v>
      </c>
      <c r="D70" s="92">
        <v>0</v>
      </c>
      <c r="E70" s="76"/>
      <c r="F70" s="92">
        <v>0</v>
      </c>
      <c r="G70" s="76"/>
      <c r="H70" s="92">
        <v>-10000000</v>
      </c>
      <c r="I70" s="76"/>
      <c r="J70" s="92">
        <v>0</v>
      </c>
      <c r="S70" s="92"/>
      <c r="T70" s="92"/>
      <c r="U70" s="92"/>
    </row>
    <row r="71" spans="1:25" ht="23.55" customHeight="1">
      <c r="A71" s="72" t="s">
        <v>127</v>
      </c>
      <c r="D71" s="92">
        <v>-764159</v>
      </c>
      <c r="E71" s="131"/>
      <c r="F71" s="92">
        <v>-721546</v>
      </c>
      <c r="G71" s="131"/>
      <c r="H71" s="92">
        <v>-764159</v>
      </c>
      <c r="I71" s="131"/>
      <c r="J71" s="92">
        <v>-721546</v>
      </c>
      <c r="S71" s="92"/>
      <c r="T71" s="92"/>
      <c r="U71" s="92"/>
    </row>
    <row r="72" spans="1:25" ht="22.5" hidden="1" customHeight="1">
      <c r="A72" s="72" t="s">
        <v>151</v>
      </c>
      <c r="D72" s="92"/>
      <c r="E72" s="131"/>
      <c r="F72" s="92">
        <v>0</v>
      </c>
      <c r="G72" s="131"/>
      <c r="H72" s="92"/>
      <c r="I72" s="131"/>
      <c r="J72" s="92"/>
      <c r="S72" s="92"/>
      <c r="T72" s="92"/>
      <c r="U72" s="92"/>
    </row>
    <row r="73" spans="1:25" ht="22.5" hidden="1" customHeight="1">
      <c r="A73" s="72" t="s">
        <v>128</v>
      </c>
      <c r="D73" s="92"/>
      <c r="E73" s="76"/>
      <c r="F73" s="92">
        <v>0</v>
      </c>
      <c r="G73" s="76"/>
      <c r="H73" s="80"/>
      <c r="I73" s="76"/>
      <c r="J73" s="80">
        <v>0</v>
      </c>
      <c r="S73" s="92"/>
      <c r="T73" s="92"/>
      <c r="U73" s="92"/>
      <c r="V73" s="95"/>
    </row>
    <row r="74" spans="1:25" ht="22.5" customHeight="1">
      <c r="A74" s="72" t="s">
        <v>129</v>
      </c>
      <c r="D74" s="92">
        <v>-1885666</v>
      </c>
      <c r="E74" s="76"/>
      <c r="F74" s="92">
        <v>-5469941</v>
      </c>
      <c r="G74" s="76"/>
      <c r="H74" s="80">
        <v>-2144953</v>
      </c>
      <c r="I74" s="76"/>
      <c r="J74" s="80">
        <v>-5631107</v>
      </c>
      <c r="S74" s="80"/>
      <c r="T74" s="80"/>
      <c r="U74" s="80"/>
      <c r="V74" s="95"/>
    </row>
    <row r="75" spans="1:25" ht="22.2" customHeight="1">
      <c r="A75" s="3" t="s">
        <v>164</v>
      </c>
      <c r="D75" s="89">
        <f>SUM(D63:D74)</f>
        <v>-15489507</v>
      </c>
      <c r="E75" s="96"/>
      <c r="F75" s="89">
        <f>SUM(F63:F74)</f>
        <v>161428498</v>
      </c>
      <c r="G75" s="96"/>
      <c r="H75" s="89">
        <f>SUM(H63:H74)</f>
        <v>-25748794</v>
      </c>
      <c r="I75" s="96"/>
      <c r="J75" s="89">
        <f>SUM(J63:J74)</f>
        <v>161267309</v>
      </c>
      <c r="S75" s="80"/>
      <c r="T75" s="80"/>
      <c r="U75" s="80"/>
    </row>
    <row r="76" spans="1:25" ht="22.5" customHeight="1">
      <c r="D76" s="91"/>
      <c r="E76" s="131"/>
      <c r="F76" s="91"/>
      <c r="G76" s="131"/>
      <c r="H76" s="91"/>
      <c r="I76" s="131"/>
      <c r="J76" s="91"/>
      <c r="S76" s="101"/>
      <c r="T76" s="101"/>
      <c r="U76" s="101"/>
    </row>
    <row r="77" spans="1:25" ht="22.5" customHeight="1">
      <c r="A77" s="3" t="s">
        <v>184</v>
      </c>
      <c r="D77" s="135">
        <f>D43+D60+D75</f>
        <v>-68327180</v>
      </c>
      <c r="E77" s="135"/>
      <c r="F77" s="135">
        <f>F43+F60+F75</f>
        <v>40149083</v>
      </c>
      <c r="G77" s="135"/>
      <c r="H77" s="135">
        <f>H43+H60+H75</f>
        <v>-74682592</v>
      </c>
      <c r="I77" s="135"/>
      <c r="J77" s="135">
        <f>J43+J60+J75</f>
        <v>-17996924</v>
      </c>
      <c r="S77" s="91"/>
      <c r="T77" s="91"/>
      <c r="U77" s="91"/>
    </row>
    <row r="78" spans="1:25" ht="22.5" customHeight="1">
      <c r="A78" s="72" t="s">
        <v>130</v>
      </c>
      <c r="D78" s="76">
        <v>216048398</v>
      </c>
      <c r="E78" s="76"/>
      <c r="F78" s="76">
        <v>34716335</v>
      </c>
      <c r="G78" s="76"/>
      <c r="H78" s="76">
        <v>210568043</v>
      </c>
      <c r="I78" s="76"/>
      <c r="J78" s="76">
        <v>23392543</v>
      </c>
      <c r="S78" s="97"/>
      <c r="T78" s="97"/>
      <c r="U78" s="97"/>
      <c r="Y78" s="76"/>
    </row>
    <row r="79" spans="1:25" ht="22.5" customHeight="1" thickBot="1">
      <c r="A79" s="3" t="s">
        <v>175</v>
      </c>
      <c r="D79" s="98">
        <f>+D77+D78</f>
        <v>147721218</v>
      </c>
      <c r="E79" s="76"/>
      <c r="F79" s="98">
        <f>+F77+F78</f>
        <v>74865418</v>
      </c>
      <c r="G79" s="76"/>
      <c r="H79" s="98">
        <f>+H77+H78</f>
        <v>135885451</v>
      </c>
      <c r="I79" s="76"/>
      <c r="J79" s="98">
        <f>+J77+J78</f>
        <v>5395619</v>
      </c>
      <c r="S79" s="76"/>
      <c r="T79" s="76"/>
      <c r="U79" s="76"/>
      <c r="W79" s="83"/>
      <c r="X79" s="83"/>
    </row>
    <row r="80" spans="1:25" ht="22.5" customHeight="1" thickTop="1">
      <c r="A80" s="3"/>
      <c r="D80" s="91"/>
      <c r="E80" s="88"/>
      <c r="F80" s="91"/>
      <c r="G80" s="88"/>
      <c r="H80" s="91"/>
      <c r="I80" s="88"/>
      <c r="J80" s="91"/>
      <c r="S80" s="101"/>
      <c r="T80" s="101"/>
      <c r="U80" s="101"/>
    </row>
    <row r="81" spans="1:25" ht="22.5" customHeight="1">
      <c r="A81" s="75" t="s">
        <v>131</v>
      </c>
      <c r="D81" s="91"/>
      <c r="E81" s="88"/>
      <c r="F81" s="91"/>
      <c r="G81" s="88"/>
      <c r="H81" s="91"/>
      <c r="I81" s="88"/>
      <c r="J81" s="91"/>
      <c r="S81" s="91"/>
      <c r="T81" s="91"/>
      <c r="U81" s="91"/>
    </row>
    <row r="82" spans="1:25" ht="23.55" customHeight="1">
      <c r="A82" s="72" t="s">
        <v>132</v>
      </c>
      <c r="D82" s="92">
        <v>1244016</v>
      </c>
      <c r="E82" s="88"/>
      <c r="F82" s="91">
        <v>8826667</v>
      </c>
      <c r="G82" s="88">
        <v>0</v>
      </c>
      <c r="H82" s="92">
        <v>1093877</v>
      </c>
      <c r="I82" s="88">
        <v>0</v>
      </c>
      <c r="J82" s="99">
        <v>8540517</v>
      </c>
      <c r="S82" s="91"/>
      <c r="T82" s="91"/>
      <c r="U82" s="91"/>
      <c r="V82" s="91"/>
      <c r="Y82" s="99"/>
    </row>
    <row r="83" spans="1:25" ht="19.95" customHeight="1">
      <c r="S83" s="80"/>
      <c r="T83" s="80"/>
      <c r="U83" s="80"/>
    </row>
    <row r="84" spans="1:25" ht="19.95" customHeight="1">
      <c r="D84" s="83"/>
      <c r="F84" s="83"/>
      <c r="H84" s="83"/>
      <c r="J84" s="83"/>
    </row>
    <row r="85" spans="1:25" ht="22.5" customHeight="1"/>
    <row r="86" spans="1:25" ht="22.5" customHeight="1"/>
    <row r="87" spans="1:25" ht="22.5" customHeight="1"/>
    <row r="88" spans="1:25" ht="22.5" customHeight="1"/>
    <row r="89" spans="1:25" ht="22.5" customHeight="1"/>
    <row r="90" spans="1:25" ht="22.5" customHeight="1"/>
    <row r="91" spans="1:25" ht="22.5" customHeight="1"/>
    <row r="92" spans="1:25" ht="22.5" customHeight="1"/>
    <row r="93" spans="1:25" ht="22.5" customHeight="1"/>
    <row r="94" spans="1:25" ht="22.5" customHeight="1"/>
    <row r="95" spans="1:25" ht="22.5" customHeight="1"/>
    <row r="96" spans="1:25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conditionalFormatting sqref="D7">
    <cfRule type="expression" priority="22" stopIfTrue="1">
      <formula>"if(E11&gt;0,#,##0;(#,##0),"-")"</formula>
    </cfRule>
  </conditionalFormatting>
  <conditionalFormatting sqref="D12">
    <cfRule type="expression" priority="25" stopIfTrue="1">
      <formula>"if(E11&gt;0,#,##0;(#,##0),"-")"</formula>
    </cfRule>
  </conditionalFormatting>
  <conditionalFormatting sqref="D31">
    <cfRule type="expression" priority="23" stopIfTrue="1">
      <formula>"if(E11&gt;0,#,##0;(#,##0),"-")"</formula>
    </cfRule>
  </conditionalFormatting>
  <conditionalFormatting sqref="D50">
    <cfRule type="expression" priority="9" stopIfTrue="1">
      <formula>"if(E11&gt;0,#,##0;(#,##0),"-")"</formula>
    </cfRule>
  </conditionalFormatting>
  <conditionalFormatting sqref="F7">
    <cfRule type="expression" priority="14" stopIfTrue="1">
      <formula>"if(E11&gt;0,#,##0;(#,##0),"-")"</formula>
    </cfRule>
  </conditionalFormatting>
  <conditionalFormatting sqref="F12">
    <cfRule type="expression" priority="4" stopIfTrue="1">
      <formula>"if(E11&gt;0,#,##0;(#,##0),"-")"</formula>
    </cfRule>
  </conditionalFormatting>
  <conditionalFormatting sqref="F31">
    <cfRule type="expression" priority="2" stopIfTrue="1">
      <formula>"if(E11&gt;0,#,##0;(#,##0),"-")"</formula>
    </cfRule>
  </conditionalFormatting>
  <conditionalFormatting sqref="F50">
    <cfRule type="expression" priority="7" stopIfTrue="1">
      <formula>"if(E11&gt;0,#,##0;(#,##0),"-")"</formula>
    </cfRule>
  </conditionalFormatting>
  <conditionalFormatting sqref="H7">
    <cfRule type="expression" priority="21" stopIfTrue="1">
      <formula>"if(E11&gt;0,#,##0;(#,##0),"-")"</formula>
    </cfRule>
  </conditionalFormatting>
  <conditionalFormatting sqref="H18 H26">
    <cfRule type="expression" priority="27" stopIfTrue="1">
      <formula>"if(E11&gt;0,#,##0;(#,##0),"-")"</formula>
    </cfRule>
  </conditionalFormatting>
  <conditionalFormatting sqref="H50">
    <cfRule type="expression" priority="8" stopIfTrue="1">
      <formula>"if(E11&gt;0,#,##0;(#,##0),"-")"</formula>
    </cfRule>
  </conditionalFormatting>
  <conditionalFormatting sqref="J7 S7:U8">
    <cfRule type="expression" priority="11" stopIfTrue="1">
      <formula>"if(E11&gt;0,#,##0;(#,##0),"-")"</formula>
    </cfRule>
  </conditionalFormatting>
  <conditionalFormatting sqref="J18 S19:U19 J26 S27:U27">
    <cfRule type="expression" priority="1" stopIfTrue="1">
      <formula>"if(E11&gt;0,#,##0;(#,##0),"-")"</formula>
    </cfRule>
  </conditionalFormatting>
  <conditionalFormatting sqref="J50 S51:U51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75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7C4D2F-BCF2-48CD-865B-253DC3048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6E377-928E-4764-88C5-D14B325A1838}">
  <ds:schemaRefs>
    <ds:schemaRef ds:uri="http://www.w3.org/XML/1998/namespace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SH-10-11</vt:lpstr>
      <vt:lpstr>SH-12</vt:lpstr>
      <vt:lpstr>CF-13-14</vt:lpstr>
      <vt:lpstr>'BS3-5'!Print_Area</vt:lpstr>
      <vt:lpstr>'CF-13-14'!Print_Area</vt:lpstr>
      <vt:lpstr>'PL-6-9'!Print_Area</vt:lpstr>
      <vt:lpstr>'SH-10-11'!Print_Area</vt:lpstr>
      <vt:lpstr>'SH-12'!Print_Area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Pornrut, Junta</dc:creator>
  <cp:lastModifiedBy>Rasika  Ngernsihem</cp:lastModifiedBy>
  <cp:lastPrinted>2024-08-06T07:35:52Z</cp:lastPrinted>
  <dcterms:created xsi:type="dcterms:W3CDTF">2022-11-02T05:51:47Z</dcterms:created>
  <dcterms:modified xsi:type="dcterms:W3CDTF">2024-08-09T09:16:04Z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