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7/Q2_67/"/>
    </mc:Choice>
  </mc:AlternateContent>
  <xr:revisionPtr revIDLastSave="0" documentId="8_{D91466C4-CB1A-42D5-AAFE-10B6FC190DD6}" xr6:coauthVersionLast="47" xr6:coauthVersionMax="47" xr10:uidLastSave="{00000000-0000-0000-0000-000000000000}"/>
  <bookViews>
    <workbookView xWindow="-108" yWindow="-108" windowWidth="23256" windowHeight="12456" tabRatio="726" activeTab="3" xr2:uid="{00000000-000D-0000-FFFF-FFFF00000000}"/>
  </bookViews>
  <sheets>
    <sheet name="BS3-4" sheetId="16" r:id="rId1"/>
    <sheet name="PL5 3M" sheetId="17" r:id="rId2"/>
    <sheet name="PL6 6M" sheetId="9" r:id="rId3"/>
    <sheet name="SH-7-8" sheetId="11" r:id="rId4"/>
    <sheet name="SH-9" sheetId="12" r:id="rId5"/>
    <sheet name="CF10-11" sheetId="13" r:id="rId6"/>
  </sheets>
  <definedNames>
    <definedName name="_xlnm.Print_Area" localSheetId="0">'BS3-4'!$A$1:$J$85</definedName>
    <definedName name="_xlnm.Print_Area" localSheetId="5">'CF10-11'!$A$1:$J$99</definedName>
    <definedName name="_xlnm.Print_Area" localSheetId="1">'PL5 3M'!$A$1:$J$55</definedName>
    <definedName name="_xlnm.Print_Area" localSheetId="2">'PL6 6M'!$A$1:$J$52</definedName>
    <definedName name="_xlnm.Print_Area" localSheetId="3">'SH-7-8'!$A$1:$N$55</definedName>
    <definedName name="_xlnm.Print_Area" localSheetId="4">'SH-9'!$A$1:$J$28</definedName>
    <definedName name="Z_37C70CFC_BC80_48DF_875E_58AAEF66FFA6_.wvu.PrintArea" localSheetId="1" hidden="1">'PL5 3M'!$A$1:$J$55</definedName>
    <definedName name="Z_73DDABAB_706A_4D82_8B4B_4FAC247E50B1_.wvu.PrintArea" localSheetId="1" hidden="1">'PL5 3M'!$A$1:$J$55</definedName>
    <definedName name="Z_785BFDAF_D003_4E34_A3C4_39BE9C493222_.wvu.PrintArea" localSheetId="1" hidden="1">'PL5 3M'!$A$1:$J$55</definedName>
    <definedName name="Z_9C2B8B06_3BF1_4C6C_9E84_3CBB4C84FF67_.wvu.PrintArea" localSheetId="1" hidden="1">'PL5 3M'!$A$1:$J$55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1" l="1"/>
  <c r="F23" i="17"/>
  <c r="H53" i="16"/>
  <c r="D53" i="16"/>
  <c r="F53" i="16"/>
  <c r="J53" i="16"/>
  <c r="D78" i="13"/>
  <c r="F78" i="13"/>
  <c r="H78" i="13"/>
  <c r="J78" i="13"/>
  <c r="B18" i="11"/>
  <c r="C18" i="11"/>
  <c r="D18" i="11"/>
  <c r="E18" i="11"/>
  <c r="F18" i="11"/>
  <c r="G18" i="11"/>
  <c r="H18" i="11"/>
  <c r="I18" i="11"/>
  <c r="J18" i="11"/>
  <c r="K18" i="11"/>
  <c r="L18" i="11"/>
  <c r="D80" i="16"/>
  <c r="F68" i="13" l="1"/>
  <c r="J11" i="12"/>
  <c r="I38" i="17"/>
  <c r="I40" i="17" s="1"/>
  <c r="I43" i="17" s="1"/>
  <c r="G38" i="17"/>
  <c r="E38" i="17"/>
  <c r="E40" i="17" s="1"/>
  <c r="J31" i="17"/>
  <c r="H31" i="17"/>
  <c r="F31" i="17"/>
  <c r="D31" i="17"/>
  <c r="J23" i="17"/>
  <c r="H23" i="17"/>
  <c r="D23" i="17"/>
  <c r="J16" i="17"/>
  <c r="H16" i="17"/>
  <c r="F16" i="17"/>
  <c r="D16" i="17"/>
  <c r="H25" i="17" l="1"/>
  <c r="H27" i="17" s="1"/>
  <c r="H33" i="17" s="1"/>
  <c r="F25" i="17"/>
  <c r="F27" i="17" s="1"/>
  <c r="F33" i="17" s="1"/>
  <c r="F38" i="17" s="1"/>
  <c r="F40" i="17" s="1"/>
  <c r="D25" i="17"/>
  <c r="D27" i="17" s="1"/>
  <c r="D33" i="17" s="1"/>
  <c r="D38" i="17" s="1"/>
  <c r="J25" i="17"/>
  <c r="J27" i="17" s="1"/>
  <c r="J33" i="17" s="1"/>
  <c r="J36" i="17" s="1"/>
  <c r="H36" i="17" l="1"/>
  <c r="H38" i="17"/>
  <c r="H46" i="17" s="1"/>
  <c r="H48" i="17" s="1"/>
  <c r="D40" i="17"/>
  <c r="D46" i="17" s="1"/>
  <c r="D48" i="17" s="1"/>
  <c r="F43" i="17"/>
  <c r="F46" i="17"/>
  <c r="F48" i="17" s="1"/>
  <c r="F51" i="17"/>
  <c r="F53" i="17" s="1"/>
  <c r="F36" i="17"/>
  <c r="D36" i="17"/>
  <c r="J38" i="17"/>
  <c r="H40" i="17" l="1"/>
  <c r="H43" i="17" s="1"/>
  <c r="H51" i="17" s="1"/>
  <c r="H53" i="17" s="1"/>
  <c r="D43" i="17"/>
  <c r="D51" i="17"/>
  <c r="D53" i="17" s="1"/>
  <c r="J40" i="17"/>
  <c r="J43" i="17" s="1"/>
  <c r="J51" i="17" s="1"/>
  <c r="J53" i="17" s="1"/>
  <c r="J46" i="17"/>
  <c r="J48" i="17" s="1"/>
  <c r="B20" i="11" l="1"/>
  <c r="D20" i="11"/>
  <c r="F20" i="11"/>
  <c r="H20" i="11"/>
  <c r="J20" i="11"/>
  <c r="M18" i="11"/>
  <c r="N17" i="11"/>
  <c r="N18" i="11" s="1"/>
  <c r="N20" i="11" s="1"/>
  <c r="L20" i="11" l="1"/>
  <c r="H80" i="16"/>
  <c r="J80" i="16"/>
  <c r="F31" i="16" l="1"/>
  <c r="J20" i="12" l="1"/>
  <c r="N50" i="11"/>
  <c r="L25" i="11"/>
  <c r="J68" i="13" l="1"/>
  <c r="D68" i="13"/>
  <c r="H68" i="13"/>
  <c r="N40" i="11" l="1"/>
  <c r="F24" i="12" l="1"/>
  <c r="F26" i="12" s="1"/>
  <c r="D24" i="12"/>
  <c r="D26" i="12" s="1"/>
  <c r="B24" i="12"/>
  <c r="B26" i="12" s="1"/>
  <c r="J23" i="12"/>
  <c r="L51" i="11"/>
  <c r="F51" i="11"/>
  <c r="F53" i="11" s="1"/>
  <c r="D51" i="11"/>
  <c r="D53" i="11" s="1"/>
  <c r="B51" i="11"/>
  <c r="B53" i="11" s="1"/>
  <c r="N45" i="11"/>
  <c r="L45" i="11"/>
  <c r="J45" i="11"/>
  <c r="H45" i="11"/>
  <c r="F45" i="11"/>
  <c r="D45" i="11"/>
  <c r="B45" i="11"/>
  <c r="J30" i="9"/>
  <c r="J22" i="9"/>
  <c r="J15" i="9"/>
  <c r="F30" i="9"/>
  <c r="F22" i="9"/>
  <c r="F15" i="9"/>
  <c r="J82" i="16"/>
  <c r="F80" i="16"/>
  <c r="F82" i="16" s="1"/>
  <c r="L53" i="11" l="1"/>
  <c r="J24" i="9"/>
  <c r="J26" i="9" s="1"/>
  <c r="J32" i="9" s="1"/>
  <c r="J34" i="9" s="1"/>
  <c r="J36" i="9" s="1"/>
  <c r="J39" i="9" s="1"/>
  <c r="F24" i="9"/>
  <c r="F26" i="9" s="1"/>
  <c r="F32" i="9" s="1"/>
  <c r="F34" i="9" s="1"/>
  <c r="F36" i="9" s="1"/>
  <c r="F39" i="9" s="1"/>
  <c r="J14" i="12"/>
  <c r="J24" i="11"/>
  <c r="N24" i="11" s="1"/>
  <c r="N12" i="11"/>
  <c r="F42" i="9" l="1"/>
  <c r="F32" i="13"/>
  <c r="J42" i="9"/>
  <c r="J32" i="13"/>
  <c r="E22" i="9"/>
  <c r="G22" i="9"/>
  <c r="H22" i="9"/>
  <c r="I22" i="9"/>
  <c r="D22" i="9"/>
  <c r="J44" i="9" l="1"/>
  <c r="J47" i="9"/>
  <c r="J23" i="11"/>
  <c r="F44" i="9"/>
  <c r="F49" i="9" s="1"/>
  <c r="F47" i="9"/>
  <c r="H82" i="16"/>
  <c r="D82" i="16"/>
  <c r="J59" i="16"/>
  <c r="H59" i="16"/>
  <c r="F59" i="16"/>
  <c r="D59" i="16"/>
  <c r="H31" i="16"/>
  <c r="D31" i="16"/>
  <c r="J18" i="16"/>
  <c r="I18" i="16"/>
  <c r="H18" i="16"/>
  <c r="G18" i="16"/>
  <c r="F18" i="16"/>
  <c r="E18" i="16"/>
  <c r="D18" i="16"/>
  <c r="J45" i="13" l="1"/>
  <c r="J47" i="13" s="1"/>
  <c r="J49" i="9"/>
  <c r="F45" i="13"/>
  <c r="F47" i="13" s="1"/>
  <c r="H60" i="16"/>
  <c r="H33" i="16"/>
  <c r="D60" i="16"/>
  <c r="D84" i="16" s="1"/>
  <c r="F60" i="16"/>
  <c r="F84" i="16" s="1"/>
  <c r="J60" i="16"/>
  <c r="J84" i="16" s="1"/>
  <c r="J31" i="16"/>
  <c r="D33" i="16"/>
  <c r="F80" i="13" l="1"/>
  <c r="F82" i="13" s="1"/>
  <c r="J80" i="13"/>
  <c r="J82" i="13" s="1"/>
  <c r="J33" i="16"/>
  <c r="J13" i="12"/>
  <c r="N23" i="11"/>
  <c r="N25" i="11" s="1"/>
  <c r="N27" i="11" s="1"/>
  <c r="H84" i="16"/>
  <c r="F33" i="16"/>
  <c r="F15" i="12" l="1"/>
  <c r="F17" i="12" s="1"/>
  <c r="D15" i="12"/>
  <c r="D17" i="12" s="1"/>
  <c r="B15" i="12"/>
  <c r="B17" i="12" s="1"/>
  <c r="J15" i="12"/>
  <c r="F25" i="11"/>
  <c r="F27" i="11" s="1"/>
  <c r="D25" i="11"/>
  <c r="D27" i="11" s="1"/>
  <c r="B25" i="11"/>
  <c r="B27" i="11" s="1"/>
  <c r="H25" i="11"/>
  <c r="H27" i="11" s="1"/>
  <c r="J17" i="12" l="1"/>
  <c r="H15" i="12"/>
  <c r="H17" i="12" s="1"/>
  <c r="J25" i="11"/>
  <c r="J27" i="11" s="1"/>
  <c r="H30" i="9" l="1"/>
  <c r="D30" i="9"/>
  <c r="H15" i="9"/>
  <c r="D15" i="9"/>
  <c r="D24" i="9" l="1"/>
  <c r="D26" i="9" s="1"/>
  <c r="D32" i="9" s="1"/>
  <c r="D34" i="9" s="1"/>
  <c r="D36" i="9" s="1"/>
  <c r="H24" i="9"/>
  <c r="H26" i="9" s="1"/>
  <c r="H32" i="9" s="1"/>
  <c r="H34" i="9" s="1"/>
  <c r="H36" i="9" s="1"/>
  <c r="H32" i="13" l="1"/>
  <c r="H39" i="9"/>
  <c r="D32" i="13"/>
  <c r="D39" i="9"/>
  <c r="D42" i="9"/>
  <c r="H42" i="9"/>
  <c r="H24" i="12" l="1"/>
  <c r="H26" i="12" s="1"/>
  <c r="H44" i="9"/>
  <c r="H47" i="9"/>
  <c r="J48" i="11"/>
  <c r="J51" i="11" s="1"/>
  <c r="J53" i="11" s="1"/>
  <c r="D44" i="9"/>
  <c r="D49" i="9" s="1"/>
  <c r="D47" i="9"/>
  <c r="H49" i="9"/>
  <c r="H51" i="11"/>
  <c r="H53" i="11" s="1"/>
  <c r="D45" i="13"/>
  <c r="N48" i="11" l="1"/>
  <c r="N51" i="11" s="1"/>
  <c r="N53" i="11" s="1"/>
  <c r="J22" i="12"/>
  <c r="J24" i="12" s="1"/>
  <c r="J26" i="12" s="1"/>
  <c r="H45" i="13"/>
  <c r="H47" i="13" s="1"/>
  <c r="D47" i="13"/>
  <c r="D80" i="13" l="1"/>
  <c r="D82" i="13" s="1"/>
  <c r="H80" i="13"/>
  <c r="H82" i="13" s="1"/>
</calcChain>
</file>

<file path=xl/sharedStrings.xml><?xml version="1.0" encoding="utf-8"?>
<sst xmlns="http://schemas.openxmlformats.org/spreadsheetml/2006/main" count="390" uniqueCount="212">
  <si>
    <t xml:space="preserve">Unique Mining Services Public Company Limited </t>
  </si>
  <si>
    <t>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</si>
  <si>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</si>
  <si>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</si>
  <si>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</si>
  <si>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</si>
  <si>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</si>
  <si>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</si>
  <si>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</si>
  <si>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</si>
  <si>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</si>
  <si>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Current assets</t>
  </si>
  <si>
    <t>Cash and cash equivalents</t>
  </si>
  <si>
    <t>Trade receivables</t>
  </si>
  <si>
    <t>Current portion of lease receivables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</si>
  <si>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</si>
  <si>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</si>
  <si>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</si>
  <si>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</si>
  <si>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</si>
  <si>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</si>
  <si>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Lease receivables</t>
  </si>
  <si>
    <t>Investment properties</t>
  </si>
  <si>
    <t>Advances for purchase of equipment</t>
  </si>
  <si>
    <t xml:space="preserve">Property, plant and equipment </t>
  </si>
  <si>
    <t>Right-of-use assets</t>
  </si>
  <si>
    <t>Digital assets</t>
  </si>
  <si>
    <t>Intangible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</si>
  <si>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</si>
  <si>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</si>
  <si>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</si>
  <si>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</si>
  <si>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</si>
  <si>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Trade payables</t>
  </si>
  <si>
    <t>Current portion of lease liabilities</t>
  </si>
  <si>
    <t>3, 8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</si>
  <si>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</si>
  <si>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</si>
  <si>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</si>
  <si>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</si>
  <si>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</si>
  <si>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</si>
  <si>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</si>
  <si>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</si>
  <si>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</si>
  <si>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Statements of financial position</t>
  </si>
  <si>
    <t>(in Baht)</t>
  </si>
  <si>
    <t>Equity</t>
  </si>
  <si>
    <t xml:space="preserve">   Authorised share capital</t>
  </si>
  <si>
    <t xml:space="preserve">   Issued and paid-up share capital</t>
  </si>
  <si>
    <t>Share premium on ordinary shares</t>
  </si>
  <si>
    <t>Retained earnings (deficit)</t>
  </si>
  <si>
    <t xml:space="preserve">   Deficit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</si>
  <si>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</si>
  <si>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</si>
  <si>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</si>
  <si>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</si>
  <si>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</si>
  <si>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 from sales of goods</t>
  </si>
  <si>
    <t>Revenue from rendering of services</t>
  </si>
  <si>
    <t>Revenue from sales and services of solar cell</t>
  </si>
  <si>
    <t>Revenue from digital assets mining</t>
  </si>
  <si>
    <t>Costs</t>
  </si>
  <si>
    <t>Costs of sales of goods</t>
  </si>
  <si>
    <t>Costs of rendering of services</t>
  </si>
  <si>
    <t>Cost of sales and services of solar cell</t>
  </si>
  <si>
    <t>Costs of digital assets mining</t>
  </si>
  <si>
    <t>Total costs</t>
  </si>
  <si>
    <t>Gross profits</t>
  </si>
  <si>
    <t>Other income</t>
  </si>
  <si>
    <t>Profit before expenses</t>
  </si>
  <si>
    <t>Administrative expenses</t>
  </si>
  <si>
    <t>Total expenses</t>
  </si>
  <si>
    <t>Profit (loss) from operating activities</t>
  </si>
  <si>
    <t>Finance costs</t>
  </si>
  <si>
    <t>Loss before income tax expense</t>
  </si>
  <si>
    <t xml:space="preserve">Loss for the period </t>
  </si>
  <si>
    <t>Loss attributable to:</t>
  </si>
  <si>
    <t xml:space="preserve">   Owners of the parent</t>
  </si>
  <si>
    <t xml:space="preserve">   Non-controlling interests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</si>
  <si>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</si>
  <si>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Basic loss per share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</si>
  <si>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</si>
  <si>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</si>
  <si>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</si>
  <si>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</si>
  <si>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</si>
  <si>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</si>
  <si>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</si>
  <si>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</si>
  <si>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</si>
  <si>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</si>
  <si>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</si>
  <si>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</si>
  <si>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</si>
  <si>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</si>
  <si>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</si>
  <si>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</si>
  <si>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Balance at 1 January 2023</t>
  </si>
  <si>
    <t>Transactions with owners, recorded directly in equity</t>
  </si>
  <si>
    <t xml:space="preserve">  Changes in ownership interest in subsidiary</t>
  </si>
  <si>
    <t>Dividends paid to subsidiary's shareholders</t>
  </si>
  <si>
    <t xml:space="preserve">  Total changes in ownership interest in subsidiary</t>
  </si>
  <si>
    <t>Loss</t>
  </si>
  <si>
    <t>Other comprehensive income</t>
  </si>
  <si>
    <t>Balance at 1 January 2024</t>
  </si>
  <si>
    <t>Non-controlling interest</t>
  </si>
  <si>
    <t>Separate financial statements</t>
  </si>
  <si>
    <t>Statement of cash flows (Unaudited)</t>
  </si>
  <si>
    <t>Cash flows from operating activities</t>
  </si>
  <si>
    <t>Loss for the period</t>
  </si>
  <si>
    <t>Adjustments to reconcile loss to cash receipts (payments)</t>
  </si>
  <si>
    <t>Tax expense</t>
  </si>
  <si>
    <t>Depreciation and amortisation</t>
  </si>
  <si>
    <t>Reversal of impairment loss from assets</t>
  </si>
  <si>
    <t>Disposal of property, plant, and equipment</t>
  </si>
  <si>
    <t xml:space="preserve">Unrealised loss on exchange </t>
  </si>
  <si>
    <t xml:space="preserve">Loss on fair value adjustment of </t>
  </si>
  <si>
    <t xml:space="preserve">   current investments</t>
  </si>
  <si>
    <t>Gain on disposal of property, plant and equipment</t>
  </si>
  <si>
    <t>Reversal of expected credit loss</t>
  </si>
  <si>
    <t>Gain on disposal of current investments</t>
  </si>
  <si>
    <t>Dividends income from subsidiaries</t>
  </si>
  <si>
    <t>Written off prepaid withholding tax</t>
  </si>
  <si>
    <t>Interest income</t>
  </si>
  <si>
    <t>Dividend income</t>
  </si>
  <si>
    <t>Changes in operating assets and liabilities</t>
  </si>
  <si>
    <t>Inventories</t>
  </si>
  <si>
    <t>Cash flows from investing activities</t>
  </si>
  <si>
    <t>Acquisition of property, plant and equipment</t>
  </si>
  <si>
    <t>Acquisition of intangible assets</t>
  </si>
  <si>
    <t>Acquisition of digital assets</t>
  </si>
  <si>
    <t xml:space="preserve">Interest received  </t>
  </si>
  <si>
    <t>Net cash used in investing activities</t>
  </si>
  <si>
    <t>Cash flows from financing activities</t>
  </si>
  <si>
    <t>Payment of lease liabilities</t>
  </si>
  <si>
    <t>Finance costs paid</t>
  </si>
  <si>
    <t>Cash and cash equivalents at 1 January</t>
  </si>
  <si>
    <t>Non-cash transactions</t>
  </si>
  <si>
    <t>Payables for acquisition of property,</t>
  </si>
  <si>
    <r>
      <t xml:space="preserve">    </t>
    </r>
    <r>
      <rPr>
        <sz val="11"/>
        <rFont val="Times New Roman"/>
        <family val="1"/>
      </rPr>
      <t>plant and equipment</t>
    </r>
  </si>
  <si>
    <t>Payables for acquisition of intangible asset</t>
  </si>
  <si>
    <t xml:space="preserve">    </t>
  </si>
  <si>
    <t>Transfer of investment properties and property,</t>
  </si>
  <si>
    <t xml:space="preserve">    plant and equipment to non-current assets</t>
  </si>
  <si>
    <t xml:space="preserve">    classified as held for sale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</si>
  <si>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</si>
  <si>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</si>
  <si>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</si>
  <si>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</si>
  <si>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Receivables from disposal of property,</t>
  </si>
  <si>
    <t xml:space="preserve">    plant and equipment</t>
  </si>
  <si>
    <t>Other current receivables</t>
  </si>
  <si>
    <t>3, 9</t>
  </si>
  <si>
    <t>Comprehensive income for the period</t>
  </si>
  <si>
    <t>Total comprehensive income for the period</t>
  </si>
  <si>
    <t xml:space="preserve">Acquisition of non-controlling interests </t>
  </si>
  <si>
    <t xml:space="preserve">  without a change in control</t>
  </si>
  <si>
    <t>3, 5</t>
  </si>
  <si>
    <t>Total comprehensive income attributable to:</t>
  </si>
  <si>
    <t>Total income</t>
  </si>
  <si>
    <t>Income</t>
  </si>
  <si>
    <t>Short-term loan to related party</t>
  </si>
  <si>
    <t>Share capital:</t>
  </si>
  <si>
    <t xml:space="preserve">  Changes in ownership interests in subsidiaries</t>
  </si>
  <si>
    <t xml:space="preserve">  Total changes in ownership interest in subsidiaries</t>
  </si>
  <si>
    <t>Total transactions with owners, recorded directly in equity</t>
  </si>
  <si>
    <t>Other current payables</t>
  </si>
  <si>
    <t>Short-term borrowings from financial institution</t>
  </si>
  <si>
    <t>Short-term borrowings from related parties</t>
  </si>
  <si>
    <t xml:space="preserve">Net cash used in operating activities 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</si>
  <si>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</si>
  <si>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</si>
  <si>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</si>
  <si>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</si>
  <si>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Net cash used in operating activities</t>
  </si>
  <si>
    <t xml:space="preserve">Net cash (used in) from financing activities  </t>
  </si>
  <si>
    <t>Other comprehensive income for the period</t>
  </si>
  <si>
    <t>Acquisition of investment in subsidiary</t>
  </si>
  <si>
    <t>Unique Mining Services Public Company Limited and its Subsidiaries</t>
  </si>
  <si>
    <t>30 June</t>
  </si>
  <si>
    <t>Three-month period</t>
  </si>
  <si>
    <t>ended 30 June</t>
  </si>
  <si>
    <t>Selling expenses</t>
  </si>
  <si>
    <t>Insurance compensation</t>
  </si>
  <si>
    <t>Tax income (expense)</t>
  </si>
  <si>
    <t/>
  </si>
  <si>
    <t>Six-month period</t>
  </si>
  <si>
    <t>Six-month period ended 30 June 2023</t>
  </si>
  <si>
    <t>Balance at 30 June 2023</t>
  </si>
  <si>
    <t>Balance at 30 June 2024</t>
  </si>
  <si>
    <t>Six-month period ended 30 June 2024</t>
  </si>
  <si>
    <t>Six-month ended period</t>
  </si>
  <si>
    <t>Proceeds from subsidiaries' capital increase</t>
  </si>
  <si>
    <t>Proceeds from sales of property, plant and equipment</t>
  </si>
  <si>
    <t>Payables for acquisition of property, plant and equipment</t>
  </si>
  <si>
    <t>Profit (loss) before taxes</t>
  </si>
  <si>
    <t xml:space="preserve">Profit (loss) for the period 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</si>
  <si>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</si>
  <si>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t>Basic earnings (loss) per share</t>
  </si>
  <si>
    <t>Profit (loss) attributable to:</t>
  </si>
  <si>
    <t>Total comprehensive income (expense) for the period</t>
  </si>
  <si>
    <t>Total comprehensive income (expense) attributable to:</t>
  </si>
  <si>
    <t>Taxes received</t>
  </si>
  <si>
    <t>Cash and cash equivalents at 30 June</t>
  </si>
  <si>
    <t>(Reversal) of loss on inventory devaluation</t>
  </si>
  <si>
    <t>Loss from reassessment of lease receivable</t>
  </si>
  <si>
    <t xml:space="preserve">   Appropriated to legal reserve</t>
  </si>
  <si>
    <t>Increase in short-term loans to related parties</t>
  </si>
  <si>
    <t>Accrued interest expenses to related parties</t>
  </si>
  <si>
    <t>Increase in non-controlling interest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</si>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</sst>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_);_(* \(#,##0.0\);_(* &quot;-&quot;??_);_(@_)"/>
    <numFmt numFmtId="168" formatCode="_(* #,##0_);_(* \(#,##0\);_(* &quot;-&quot;??_);_(@_)"/>
    <numFmt numFmtId="169" formatCode="#,##0.00;\(#,##0.00\)"/>
    <numFmt numFmtId="170" formatCode="_(* #,##0.000_);_(* \(#,##0.000\);_(* &quot;-&quot;???_);_(@_)"/>
    <numFmt numFmtId="171" formatCode="_(* #,##0.000_);_(* \(#,##0.00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9" fontId="3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/>
    <xf numFmtId="168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165" fontId="0" fillId="0" borderId="0" xfId="1" applyFont="1" applyFill="1" applyBorder="1" applyAlignment="1">
      <alignment horizontal="right"/>
    </xf>
    <xf numFmtId="169" fontId="4" fillId="0" borderId="0" xfId="8" applyNumberFormat="1" applyFont="1"/>
    <xf numFmtId="0" fontId="4" fillId="0" borderId="0" xfId="5" applyFont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5" applyFont="1" applyAlignment="1">
      <alignment horizontal="left" indent="1"/>
    </xf>
    <xf numFmtId="0" fontId="0" fillId="0" borderId="0" xfId="0" applyAlignment="1">
      <alignment wrapText="1"/>
    </xf>
    <xf numFmtId="168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0" fillId="0" borderId="3" xfId="0" applyBorder="1"/>
    <xf numFmtId="0" fontId="10" fillId="0" borderId="0" xfId="0" applyFont="1" applyAlignment="1">
      <alignment horizontal="center"/>
    </xf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165" fontId="12" fillId="0" borderId="0" xfId="1" applyFont="1" applyFill="1" applyBorder="1" applyAlignment="1"/>
    <xf numFmtId="165" fontId="4" fillId="0" borderId="0" xfId="1" applyFont="1" applyFill="1" applyBorder="1" applyAlignment="1"/>
    <xf numFmtId="168" fontId="3" fillId="0" borderId="0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/>
    <xf numFmtId="168" fontId="4" fillId="0" borderId="0" xfId="1" applyNumberFormat="1" applyFont="1" applyFill="1" applyBorder="1" applyAlignment="1"/>
    <xf numFmtId="168" fontId="4" fillId="0" borderId="0" xfId="0" applyNumberFormat="1" applyFont="1"/>
    <xf numFmtId="166" fontId="0" fillId="0" borderId="0" xfId="0" applyNumberFormat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166" fontId="0" fillId="0" borderId="0" xfId="4" applyNumberFormat="1" applyFont="1" applyFill="1" applyAlignment="1">
      <alignment horizontal="right"/>
    </xf>
    <xf numFmtId="168" fontId="0" fillId="0" borderId="4" xfId="4" applyNumberFormat="1" applyFont="1" applyFill="1" applyBorder="1" applyAlignment="1">
      <alignment horizontal="center"/>
    </xf>
    <xf numFmtId="168" fontId="0" fillId="0" borderId="0" xfId="4" applyNumberFormat="1" applyFont="1" applyFill="1" applyAlignment="1">
      <alignment horizontal="center"/>
    </xf>
    <xf numFmtId="37" fontId="3" fillId="0" borderId="0" xfId="0" applyNumberFormat="1" applyFont="1"/>
    <xf numFmtId="0" fontId="1" fillId="0" borderId="0" xfId="0" applyFont="1"/>
    <xf numFmtId="168" fontId="0" fillId="0" borderId="0" xfId="4" applyNumberFormat="1" applyFont="1" applyFill="1" applyBorder="1" applyAlignment="1">
      <alignment horizontal="center"/>
    </xf>
    <xf numFmtId="168" fontId="4" fillId="0" borderId="1" xfId="7" applyNumberFormat="1" applyFont="1" applyBorder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165" fontId="3" fillId="0" borderId="0" xfId="1" applyFont="1" applyFill="1" applyBorder="1" applyAlignment="1"/>
    <xf numFmtId="168" fontId="0" fillId="0" borderId="4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0" fontId="3" fillId="0" borderId="0" xfId="0" quotePrefix="1" applyFont="1"/>
    <xf numFmtId="165" fontId="3" fillId="0" borderId="0" xfId="4" applyFont="1" applyFill="1" applyAlignment="1">
      <alignment horizontal="right"/>
    </xf>
    <xf numFmtId="168" fontId="3" fillId="0" borderId="0" xfId="4" applyNumberFormat="1" applyFont="1" applyFill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/>
    <xf numFmtId="168" fontId="3" fillId="0" borderId="4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/>
    <xf numFmtId="168" fontId="0" fillId="0" borderId="0" xfId="1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center"/>
    </xf>
    <xf numFmtId="168" fontId="4" fillId="0" borderId="2" xfId="4" applyNumberFormat="1" applyFont="1" applyFill="1" applyBorder="1" applyAlignment="1">
      <alignment horizontal="center"/>
    </xf>
    <xf numFmtId="168" fontId="4" fillId="0" borderId="5" xfId="0" applyNumberFormat="1" applyFont="1" applyBorder="1"/>
    <xf numFmtId="37" fontId="0" fillId="0" borderId="0" xfId="0" applyNumberFormat="1"/>
    <xf numFmtId="164" fontId="4" fillId="0" borderId="1" xfId="0" applyNumberFormat="1" applyFont="1" applyBorder="1" applyAlignment="1">
      <alignment horizontal="right"/>
    </xf>
    <xf numFmtId="37" fontId="4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0" fontId="3" fillId="0" borderId="6" xfId="0" applyFont="1" applyBorder="1"/>
    <xf numFmtId="168" fontId="3" fillId="0" borderId="0" xfId="0" applyNumberFormat="1" applyFont="1"/>
    <xf numFmtId="0" fontId="10" fillId="0" borderId="0" xfId="0" quotePrefix="1" applyFont="1"/>
    <xf numFmtId="0" fontId="0" fillId="0" borderId="0" xfId="0" quotePrefix="1"/>
    <xf numFmtId="49" fontId="3" fillId="0" borderId="0" xfId="9" applyNumberFormat="1" applyFont="1"/>
    <xf numFmtId="168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8" fontId="3" fillId="0" borderId="0" xfId="1" applyNumberFormat="1" applyFont="1" applyFill="1" applyBorder="1"/>
    <xf numFmtId="164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0" xfId="0" applyNumberFormat="1" applyFont="1"/>
    <xf numFmtId="37" fontId="3" fillId="0" borderId="1" xfId="0" applyNumberFormat="1" applyFont="1" applyBorder="1" applyAlignment="1">
      <alignment horizontal="right"/>
    </xf>
    <xf numFmtId="168" fontId="4" fillId="0" borderId="1" xfId="1" applyNumberFormat="1" applyFont="1" applyBorder="1" applyAlignment="1">
      <alignment horizontal="right"/>
    </xf>
    <xf numFmtId="168" fontId="0" fillId="0" borderId="4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right"/>
    </xf>
    <xf numFmtId="0" fontId="0" fillId="2" borderId="0" xfId="0" applyFill="1" applyAlignment="1">
      <alignment horizontal="justify"/>
    </xf>
    <xf numFmtId="168" fontId="0" fillId="2" borderId="0" xfId="4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right"/>
    </xf>
    <xf numFmtId="168" fontId="3" fillId="2" borderId="0" xfId="1" applyNumberFormat="1" applyFont="1" applyFill="1" applyBorder="1" applyAlignment="1">
      <alignment horizontal="right"/>
    </xf>
    <xf numFmtId="0" fontId="3" fillId="2" borderId="0" xfId="0" applyFont="1" applyFill="1"/>
    <xf numFmtId="0" fontId="0" fillId="2" borderId="0" xfId="0" applyFill="1"/>
    <xf numFmtId="168" fontId="4" fillId="0" borderId="0" xfId="7" applyNumberFormat="1" applyFont="1"/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/>
    <xf numFmtId="168" fontId="4" fillId="0" borderId="4" xfId="4" applyNumberFormat="1" applyFont="1" applyFill="1" applyBorder="1" applyAlignment="1">
      <alignment horizontal="right"/>
    </xf>
    <xf numFmtId="168" fontId="4" fillId="0" borderId="2" xfId="4" applyNumberFormat="1" applyFont="1" applyFill="1" applyBorder="1" applyAlignment="1">
      <alignment horizontal="right"/>
    </xf>
    <xf numFmtId="168" fontId="0" fillId="0" borderId="4" xfId="0" applyNumberFormat="1" applyBorder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quotePrefix="1" applyFont="1"/>
    <xf numFmtId="49" fontId="0" fillId="0" borderId="0" xfId="9" applyNumberFormat="1" applyFont="1"/>
    <xf numFmtId="168" fontId="4" fillId="0" borderId="0" xfId="4" applyNumberFormat="1" applyFont="1" applyFill="1" applyBorder="1" applyAlignment="1">
      <alignment horizontal="center"/>
    </xf>
    <xf numFmtId="168" fontId="0" fillId="0" borderId="0" xfId="4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8" fontId="0" fillId="0" borderId="0" xfId="0" applyNumberFormat="1"/>
    <xf numFmtId="168" fontId="3" fillId="0" borderId="0" xfId="4" applyNumberFormat="1" applyFon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168" fontId="3" fillId="0" borderId="4" xfId="4" applyNumberFormat="1" applyFont="1" applyBorder="1" applyAlignment="1">
      <alignment horizontal="center"/>
    </xf>
    <xf numFmtId="168" fontId="4" fillId="0" borderId="0" xfId="4" applyNumberFormat="1" applyFont="1" applyAlignment="1">
      <alignment horizontal="center"/>
    </xf>
    <xf numFmtId="168" fontId="3" fillId="0" borderId="4" xfId="1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168" fontId="3" fillId="0" borderId="0" xfId="4" applyNumberFormat="1" applyFont="1" applyFill="1" applyBorder="1" applyAlignment="1"/>
    <xf numFmtId="168" fontId="0" fillId="0" borderId="0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/>
    <xf numFmtId="168" fontId="0" fillId="0" borderId="0" xfId="4" applyNumberFormat="1" applyFont="1" applyFill="1" applyBorder="1" applyAlignment="1">
      <alignment horizontal="right"/>
    </xf>
    <xf numFmtId="168" fontId="4" fillId="0" borderId="0" xfId="1" applyNumberFormat="1" applyFont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169" fontId="10" fillId="0" borderId="0" xfId="8" applyNumberFormat="1" applyFont="1"/>
    <xf numFmtId="169" fontId="0" fillId="0" borderId="0" xfId="8" applyNumberFormat="1" applyFont="1" applyAlignment="1">
      <alignment horizontal="left" indent="1"/>
    </xf>
    <xf numFmtId="168" fontId="0" fillId="0" borderId="4" xfId="4" applyNumberFormat="1" applyFont="1" applyFill="1" applyBorder="1" applyAlignment="1"/>
    <xf numFmtId="168" fontId="4" fillId="0" borderId="4" xfId="1" applyNumberFormat="1" applyFont="1" applyFill="1" applyBorder="1" applyAlignment="1">
      <alignment horizontal="center"/>
    </xf>
    <xf numFmtId="168" fontId="4" fillId="0" borderId="3" xfId="4" applyNumberFormat="1" applyFont="1" applyFill="1" applyBorder="1" applyAlignment="1">
      <alignment horizontal="center"/>
    </xf>
    <xf numFmtId="168" fontId="4" fillId="0" borderId="2" xfId="4" applyNumberFormat="1" applyFont="1" applyBorder="1" applyAlignment="1">
      <alignment horizontal="center"/>
    </xf>
    <xf numFmtId="168" fontId="4" fillId="0" borderId="3" xfId="4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6" fontId="0" fillId="0" borderId="0" xfId="0" applyNumberFormat="1"/>
    <xf numFmtId="168" fontId="0" fillId="0" borderId="0" xfId="1" applyNumberFormat="1" applyFont="1" applyFill="1"/>
    <xf numFmtId="168" fontId="0" fillId="0" borderId="0" xfId="1" applyNumberFormat="1" applyFont="1" applyFill="1" applyAlignment="1">
      <alignment horizontal="right"/>
    </xf>
    <xf numFmtId="165" fontId="0" fillId="0" borderId="0" xfId="1" applyFont="1" applyFill="1"/>
    <xf numFmtId="168" fontId="0" fillId="0" borderId="0" xfId="1" applyNumberFormat="1" applyFont="1"/>
    <xf numFmtId="165" fontId="3" fillId="0" borderId="0" xfId="0" applyNumberFormat="1" applyFont="1"/>
    <xf numFmtId="49" fontId="9" fillId="0" borderId="0" xfId="0" applyNumberFormat="1" applyFont="1" applyAlignment="1">
      <alignment horizontal="center"/>
    </xf>
    <xf numFmtId="166" fontId="0" fillId="0" borderId="4" xfId="0" applyNumberFormat="1" applyBorder="1"/>
    <xf numFmtId="166" fontId="0" fillId="0" borderId="1" xfId="0" applyNumberFormat="1" applyBorder="1"/>
    <xf numFmtId="168" fontId="0" fillId="0" borderId="1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wrapText="1"/>
    </xf>
    <xf numFmtId="168" fontId="4" fillId="0" borderId="0" xfId="4" applyNumberFormat="1" applyFont="1" applyFill="1" applyBorder="1" applyAlignment="1"/>
    <xf numFmtId="49" fontId="0" fillId="0" borderId="0" xfId="0" applyNumberFormat="1" applyAlignment="1">
      <alignment horizontal="justify"/>
    </xf>
    <xf numFmtId="168" fontId="3" fillId="0" borderId="0" xfId="0" applyNumberFormat="1" applyFont="1" applyAlignment="1">
      <alignment horizontal="right"/>
    </xf>
    <xf numFmtId="170" fontId="4" fillId="0" borderId="0" xfId="1" applyNumberFormat="1" applyFont="1" applyFill="1" applyBorder="1" applyAlignment="1"/>
    <xf numFmtId="169" fontId="0" fillId="0" borderId="0" xfId="8" applyNumberFormat="1" applyFont="1" applyAlignment="1">
      <alignment horizontal="left" indent="2"/>
    </xf>
    <xf numFmtId="168" fontId="3" fillId="0" borderId="4" xfId="1" applyNumberFormat="1" applyFont="1" applyFill="1" applyBorder="1"/>
    <xf numFmtId="168" fontId="4" fillId="0" borderId="4" xfId="4" applyNumberFormat="1" applyFont="1" applyFill="1" applyBorder="1" applyAlignment="1">
      <alignment horizontal="center"/>
    </xf>
    <xf numFmtId="9" fontId="12" fillId="0" borderId="0" xfId="10" applyFont="1" applyFill="1" applyBorder="1" applyAlignment="1"/>
    <xf numFmtId="165" fontId="12" fillId="0" borderId="0" xfId="10" applyNumberFormat="1" applyFont="1" applyFill="1" applyBorder="1" applyAlignment="1"/>
    <xf numFmtId="9" fontId="14" fillId="0" borderId="0" xfId="10" applyFont="1" applyFill="1" applyBorder="1" applyAlignment="1"/>
    <xf numFmtId="165" fontId="14" fillId="0" borderId="0" xfId="10" applyNumberFormat="1" applyFont="1" applyFill="1" applyBorder="1" applyAlignment="1"/>
    <xf numFmtId="9" fontId="3" fillId="0" borderId="0" xfId="10" applyFont="1" applyFill="1" applyBorder="1" applyAlignment="1"/>
    <xf numFmtId="165" fontId="3" fillId="0" borderId="0" xfId="10" applyNumberFormat="1" applyFont="1" applyFill="1" applyBorder="1" applyAlignment="1"/>
    <xf numFmtId="168" fontId="0" fillId="0" borderId="0" xfId="1" applyNumberFormat="1" applyFont="1" applyFill="1" applyAlignment="1">
      <alignment horizontal="center"/>
    </xf>
    <xf numFmtId="165" fontId="0" fillId="0" borderId="0" xfId="10" applyNumberFormat="1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65" fontId="4" fillId="0" borderId="0" xfId="10" applyNumberFormat="1" applyFont="1" applyFill="1" applyBorder="1" applyAlignment="1"/>
    <xf numFmtId="166" fontId="4" fillId="0" borderId="0" xfId="0" applyNumberFormat="1" applyFont="1" applyAlignment="1">
      <alignment horizontal="right"/>
    </xf>
    <xf numFmtId="168" fontId="0" fillId="0" borderId="0" xfId="4" applyNumberFormat="1" applyFont="1" applyFill="1" applyAlignment="1">
      <alignment horizontal="right"/>
    </xf>
    <xf numFmtId="0" fontId="21" fillId="0" borderId="0" xfId="0" applyFont="1"/>
    <xf numFmtId="0" fontId="22" fillId="0" borderId="0" xfId="0" applyFont="1" applyAlignment="1">
      <alignment horizontal="center"/>
    </xf>
    <xf numFmtId="168" fontId="21" fillId="0" borderId="3" xfId="4" applyNumberFormat="1" applyFont="1" applyFill="1" applyBorder="1" applyAlignment="1">
      <alignment horizontal="right"/>
    </xf>
    <xf numFmtId="168" fontId="22" fillId="0" borderId="0" xfId="4" applyNumberFormat="1" applyFont="1" applyFill="1" applyAlignment="1">
      <alignment horizontal="right"/>
    </xf>
    <xf numFmtId="0" fontId="22" fillId="0" borderId="0" xfId="0" applyFont="1"/>
    <xf numFmtId="168" fontId="22" fillId="0" borderId="4" xfId="1" applyNumberFormat="1" applyFont="1" applyFill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8" fontId="4" fillId="0" borderId="4" xfId="1" applyNumberFormat="1" applyFont="1" applyFill="1" applyBorder="1" applyAlignment="1">
      <alignment horizontal="right"/>
    </xf>
    <xf numFmtId="168" fontId="4" fillId="0" borderId="1" xfId="0" applyNumberFormat="1" applyFont="1" applyBorder="1"/>
    <xf numFmtId="168" fontId="3" fillId="0" borderId="0" xfId="1" applyNumberFormat="1" applyFont="1" applyFill="1" applyBorder="1" applyAlignment="1">
      <alignment wrapText="1"/>
    </xf>
    <xf numFmtId="168" fontId="4" fillId="0" borderId="5" xfId="4" applyNumberFormat="1" applyFont="1" applyFill="1" applyBorder="1" applyAlignment="1">
      <alignment horizontal="center"/>
    </xf>
    <xf numFmtId="168" fontId="0" fillId="0" borderId="6" xfId="4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wrapText="1"/>
    </xf>
    <xf numFmtId="171" fontId="4" fillId="0" borderId="1" xfId="1" applyNumberFormat="1" applyFont="1" applyFill="1" applyBorder="1" applyAlignment="1"/>
    <xf numFmtId="171" fontId="4" fillId="0" borderId="0" xfId="1" applyNumberFormat="1" applyFont="1" applyFill="1" applyBorder="1" applyAlignment="1"/>
    <xf numFmtId="166" fontId="0" fillId="0" borderId="0" xfId="1" applyNumberFormat="1" applyFont="1" applyAlignment="1">
      <alignment horizontal="right"/>
    </xf>
    <xf numFmtId="168" fontId="0" fillId="0" borderId="0" xfId="1" applyNumberFormat="1" applyFont="1" applyAlignment="1">
      <alignment horizontal="right"/>
    </xf>
    <xf numFmtId="166" fontId="0" fillId="0" borderId="4" xfId="0" applyNumberFormat="1" applyBorder="1" applyAlignment="1">
      <alignment horizontal="right"/>
    </xf>
    <xf numFmtId="168" fontId="0" fillId="0" borderId="4" xfId="1" applyNumberFormat="1" applyFont="1" applyBorder="1" applyAlignment="1">
      <alignment horizontal="right"/>
    </xf>
    <xf numFmtId="168" fontId="22" fillId="0" borderId="0" xfId="1" applyNumberFormat="1" applyFont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3" fillId="0" borderId="0" xfId="0" applyNumberFormat="1" applyFont="1"/>
    <xf numFmtId="167" fontId="0" fillId="0" borderId="0" xfId="0" applyNumberFormat="1" applyAlignment="1">
      <alignment horizontal="center"/>
    </xf>
    <xf numFmtId="168" fontId="0" fillId="0" borderId="0" xfId="1" applyNumberFormat="1" applyFont="1" applyFill="1" applyBorder="1" applyAlignment="1"/>
    <xf numFmtId="168" fontId="22" fillId="0" borderId="4" xfId="4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1">
    <cellStyle name="Comma" xfId="1" builtinId="3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M86"/>
  <sheetViews>
    <sheetView view="pageBreakPreview" topLeftCell="A5" zoomScale="85" zoomScaleNormal="70" zoomScaleSheetLayoutView="85" workbookViewId="0">
      <selection activeCell="F72" sqref="F72"/>
    </sheetView>
  </sheetViews>
  <sheetFormatPr defaultColWidth="9.21875" defaultRowHeight="13.8" x14ac:dyDescent="0.25"/>
  <cols>
    <col min="1" max="1" width="40.77734375" style="4" customWidth="1"/>
    <col min="2" max="2" width="7.77734375" style="10" customWidth="1"/>
    <col min="3" max="3" width="1.33203125" style="4" customWidth="1"/>
    <col min="4" max="4" width="14.44140625" style="4" customWidth="1"/>
    <col min="5" max="5" width="1.33203125" style="4" customWidth="1"/>
    <col min="6" max="6" width="14.44140625" style="4" customWidth="1"/>
    <col min="7" max="7" width="1.33203125" style="4" customWidth="1"/>
    <col min="8" max="8" width="14.44140625" style="4" customWidth="1"/>
    <col min="9" max="9" width="1.33203125" style="4" customWidth="1"/>
    <col min="10" max="10" width="14.44140625" style="4" customWidth="1"/>
    <col min="11" max="16384" width="9.21875" style="4"/>
  </cols>
  <sheetData>
    <row r="1" spans="1:10" s="32" customFormat="1" ht="20.25" customHeight="1" x14ac:dyDescent="0.35">
      <c r="A1" s="17" t="s">
        <v>179</v>
      </c>
      <c r="B1" s="34"/>
    </row>
    <row r="2" spans="1:10" s="32" customFormat="1" ht="20.25" customHeight="1" x14ac:dyDescent="0.35">
      <c r="A2" s="20" t="s">
        <v>2</v>
      </c>
      <c r="B2" s="34"/>
    </row>
    <row r="3" spans="1:10" s="33" customFormat="1" ht="20.25" customHeight="1" x14ac:dyDescent="0.3">
      <c r="B3" s="35"/>
    </row>
    <row r="4" spans="1:10" ht="20.25" customHeight="1" x14ac:dyDescent="0.25">
      <c r="A4" s="1"/>
      <c r="D4" s="200" t="s">
        <v>3</v>
      </c>
      <c r="E4" s="200"/>
      <c r="F4" s="200"/>
      <c r="G4" s="111"/>
      <c r="H4" s="200" t="s">
        <v>4</v>
      </c>
      <c r="I4" s="200"/>
      <c r="J4" s="200"/>
    </row>
    <row r="5" spans="1:10" ht="20.25" customHeight="1" x14ac:dyDescent="0.25">
      <c r="A5" s="85"/>
      <c r="B5" s="110"/>
      <c r="C5" s="85"/>
      <c r="D5" s="200" t="s">
        <v>5</v>
      </c>
      <c r="E5" s="200"/>
      <c r="F5" s="200"/>
      <c r="G5" s="1"/>
      <c r="H5" s="200" t="s">
        <v>5</v>
      </c>
      <c r="I5" s="200"/>
      <c r="J5" s="200"/>
    </row>
    <row r="6" spans="1:10" ht="20.25" customHeight="1" x14ac:dyDescent="0.25">
      <c r="A6" s="85"/>
      <c r="B6" s="110"/>
      <c r="C6" s="85"/>
      <c r="D6" s="139" t="s">
        <v>180</v>
      </c>
      <c r="E6" s="22"/>
      <c r="F6" s="124" t="s">
        <v>7</v>
      </c>
      <c r="G6" s="1"/>
      <c r="H6" s="139" t="s">
        <v>180</v>
      </c>
      <c r="I6" s="22"/>
      <c r="J6" s="124" t="s">
        <v>7</v>
      </c>
    </row>
    <row r="7" spans="1:10" ht="20.25" customHeight="1" x14ac:dyDescent="0.3">
      <c r="A7" s="87" t="s">
        <v>8</v>
      </c>
      <c r="B7" s="110" t="s">
        <v>9</v>
      </c>
      <c r="C7" s="85"/>
      <c r="D7" s="85">
        <v>2024</v>
      </c>
      <c r="E7" s="85"/>
      <c r="F7" s="85">
        <v>2023</v>
      </c>
      <c r="G7" s="85"/>
      <c r="H7" s="85">
        <v>2024</v>
      </c>
      <c r="I7" s="85"/>
      <c r="J7" s="85">
        <v>2023</v>
      </c>
    </row>
    <row r="8" spans="1:10" ht="20.25" customHeight="1" x14ac:dyDescent="0.3">
      <c r="A8" s="87"/>
      <c r="B8" s="110"/>
      <c r="C8" s="85"/>
      <c r="D8" s="85" t="s">
        <v>10</v>
      </c>
      <c r="E8" s="85"/>
      <c r="F8" s="85"/>
      <c r="G8" s="85"/>
      <c r="H8" s="85" t="s">
        <v>10</v>
      </c>
      <c r="I8" s="85"/>
      <c r="J8" s="85"/>
    </row>
    <row r="9" spans="1:10" ht="20.25" customHeight="1" x14ac:dyDescent="0.25">
      <c r="A9" s="9"/>
      <c r="B9" s="110"/>
      <c r="C9" s="85"/>
      <c r="D9" s="201" t="s">
        <v>46</v>
      </c>
      <c r="E9" s="201"/>
      <c r="F9" s="201"/>
      <c r="G9" s="201"/>
      <c r="H9" s="201"/>
      <c r="I9" s="201"/>
      <c r="J9" s="201"/>
    </row>
    <row r="10" spans="1:10" ht="20.25" customHeight="1" x14ac:dyDescent="0.3">
      <c r="A10" s="7" t="s">
        <v>11</v>
      </c>
      <c r="B10" s="30"/>
      <c r="C10" s="111"/>
      <c r="D10" s="13"/>
      <c r="E10" s="13"/>
      <c r="F10" s="13"/>
      <c r="G10" s="13"/>
      <c r="H10" s="13"/>
      <c r="I10" s="13"/>
      <c r="J10" s="13"/>
    </row>
    <row r="11" spans="1:10" ht="20.25" customHeight="1" x14ac:dyDescent="0.25">
      <c r="A11" s="4" t="s">
        <v>12</v>
      </c>
      <c r="B11" s="110"/>
      <c r="C11" s="85"/>
      <c r="D11" s="140">
        <v>147721218</v>
      </c>
      <c r="E11" s="2"/>
      <c r="F11" s="125">
        <v>216048398</v>
      </c>
      <c r="G11" s="2"/>
      <c r="H11" s="142">
        <v>135885451</v>
      </c>
      <c r="I11" s="2"/>
      <c r="J11" s="125">
        <v>210568043</v>
      </c>
    </row>
    <row r="12" spans="1:10" ht="20.25" customHeight="1" x14ac:dyDescent="0.25">
      <c r="A12" t="s">
        <v>13</v>
      </c>
      <c r="B12" s="110">
        <v>4</v>
      </c>
      <c r="C12" s="85"/>
      <c r="D12" s="140">
        <v>37089371</v>
      </c>
      <c r="E12" s="2"/>
      <c r="F12" s="126">
        <v>15773537</v>
      </c>
      <c r="G12" s="2"/>
      <c r="H12" s="142">
        <v>33039032</v>
      </c>
      <c r="I12" s="2"/>
      <c r="J12" s="125">
        <v>13621716</v>
      </c>
    </row>
    <row r="13" spans="1:10" ht="20.25" customHeight="1" x14ac:dyDescent="0.25">
      <c r="A13" t="s">
        <v>152</v>
      </c>
      <c r="B13" s="110">
        <v>3</v>
      </c>
      <c r="C13" s="85"/>
      <c r="D13" s="140">
        <v>32350907</v>
      </c>
      <c r="E13" s="2"/>
      <c r="F13" s="127">
        <v>30045690</v>
      </c>
      <c r="G13" s="2"/>
      <c r="H13" s="142">
        <v>28101351</v>
      </c>
      <c r="I13" s="2"/>
      <c r="J13" s="125">
        <v>25346904</v>
      </c>
    </row>
    <row r="14" spans="1:10" ht="20.25" customHeight="1" x14ac:dyDescent="0.25">
      <c r="A14" t="s">
        <v>14</v>
      </c>
      <c r="B14" s="110" t="s">
        <v>158</v>
      </c>
      <c r="C14" s="85"/>
      <c r="D14" s="141">
        <v>10838252</v>
      </c>
      <c r="E14" s="2"/>
      <c r="F14" s="126">
        <v>6146721</v>
      </c>
      <c r="G14" s="2"/>
      <c r="H14" s="142">
        <v>10838252</v>
      </c>
      <c r="I14" s="2"/>
      <c r="J14" s="125">
        <v>6146721</v>
      </c>
    </row>
    <row r="15" spans="1:10" ht="20.25" customHeight="1" x14ac:dyDescent="0.25">
      <c r="A15" t="s">
        <v>162</v>
      </c>
      <c r="B15" s="110">
        <v>3</v>
      </c>
      <c r="C15" s="85"/>
      <c r="D15" s="141">
        <v>0</v>
      </c>
      <c r="E15" s="2"/>
      <c r="F15" s="152">
        <v>0</v>
      </c>
      <c r="G15" s="2"/>
      <c r="H15" s="142">
        <v>60750000</v>
      </c>
      <c r="I15" s="2"/>
      <c r="J15" s="125">
        <v>40750000</v>
      </c>
    </row>
    <row r="16" spans="1:10" ht="20.25" customHeight="1" x14ac:dyDescent="0.25">
      <c r="A16" s="4" t="s">
        <v>15</v>
      </c>
      <c r="B16" s="110"/>
      <c r="C16" s="85"/>
      <c r="D16" s="140">
        <v>4794574</v>
      </c>
      <c r="E16" s="2"/>
      <c r="F16" s="53">
        <v>4819630</v>
      </c>
      <c r="G16" s="2"/>
      <c r="H16" s="142">
        <v>3569099</v>
      </c>
      <c r="I16" s="2"/>
      <c r="J16" s="125">
        <v>4465053</v>
      </c>
    </row>
    <row r="17" spans="1:13" ht="20.25" customHeight="1" x14ac:dyDescent="0.25">
      <c r="A17" s="4" t="s">
        <v>16</v>
      </c>
      <c r="B17" s="110"/>
      <c r="C17" s="85"/>
      <c r="D17" s="147">
        <v>8890353</v>
      </c>
      <c r="E17" s="2"/>
      <c r="F17" s="128">
        <v>2176588</v>
      </c>
      <c r="G17" s="2"/>
      <c r="H17" s="142">
        <v>8272493</v>
      </c>
      <c r="I17" s="2"/>
      <c r="J17" s="125">
        <v>2067034</v>
      </c>
    </row>
    <row r="18" spans="1:13" ht="20.25" customHeight="1" x14ac:dyDescent="0.25">
      <c r="A18" s="1" t="s">
        <v>17</v>
      </c>
      <c r="B18" s="110"/>
      <c r="C18" s="85"/>
      <c r="D18" s="106">
        <f t="shared" ref="D18:J18" si="0">SUM(D11:D17)</f>
        <v>241684675</v>
      </c>
      <c r="E18" s="3">
        <f>SUM(E11:E17)</f>
        <v>0</v>
      </c>
      <c r="F18" s="106">
        <f t="shared" si="0"/>
        <v>275010564</v>
      </c>
      <c r="G18" s="3">
        <f t="shared" si="0"/>
        <v>0</v>
      </c>
      <c r="H18" s="107">
        <f t="shared" si="0"/>
        <v>280455678</v>
      </c>
      <c r="I18" s="3">
        <f t="shared" si="0"/>
        <v>0</v>
      </c>
      <c r="J18" s="107">
        <f t="shared" si="0"/>
        <v>302965471</v>
      </c>
    </row>
    <row r="19" spans="1:13" ht="20.25" customHeight="1" x14ac:dyDescent="0.25">
      <c r="A19" s="1"/>
      <c r="B19" s="110"/>
      <c r="C19" s="85"/>
      <c r="E19" s="2"/>
      <c r="G19" s="2"/>
      <c r="H19" s="125"/>
      <c r="I19" s="2"/>
      <c r="J19" s="125"/>
    </row>
    <row r="20" spans="1:13" ht="20.25" customHeight="1" x14ac:dyDescent="0.3">
      <c r="A20" s="7" t="s">
        <v>18</v>
      </c>
      <c r="B20" s="110"/>
      <c r="C20" s="85"/>
      <c r="D20" s="77"/>
      <c r="E20" s="2"/>
      <c r="F20" s="77"/>
      <c r="G20" s="2"/>
      <c r="H20" s="77"/>
      <c r="I20" s="2"/>
      <c r="J20" s="77"/>
    </row>
    <row r="21" spans="1:13" ht="20.25" customHeight="1" x14ac:dyDescent="0.25">
      <c r="A21" t="s">
        <v>19</v>
      </c>
      <c r="B21" s="110">
        <v>10</v>
      </c>
      <c r="C21" s="85"/>
      <c r="D21" s="141">
        <v>1740335</v>
      </c>
      <c r="E21" s="2"/>
      <c r="F21" s="77">
        <v>1740335</v>
      </c>
      <c r="G21" s="2"/>
      <c r="H21" s="142">
        <v>0</v>
      </c>
      <c r="I21" s="2"/>
      <c r="J21" s="77">
        <v>0</v>
      </c>
      <c r="K21" s="77"/>
    </row>
    <row r="22" spans="1:13" ht="20.25" customHeight="1" x14ac:dyDescent="0.25">
      <c r="A22" s="28" t="s">
        <v>20</v>
      </c>
      <c r="B22" s="110">
        <v>6</v>
      </c>
      <c r="C22" s="85"/>
      <c r="D22" s="143">
        <v>0</v>
      </c>
      <c r="E22" s="2"/>
      <c r="F22" s="127">
        <v>0</v>
      </c>
      <c r="G22" s="88"/>
      <c r="H22" s="142">
        <v>183263207</v>
      </c>
      <c r="I22" s="88"/>
      <c r="J22" s="88">
        <v>183263207</v>
      </c>
      <c r="K22" s="88"/>
    </row>
    <row r="23" spans="1:13" ht="20.25" customHeight="1" x14ac:dyDescent="0.25">
      <c r="A23" s="28" t="s">
        <v>21</v>
      </c>
      <c r="B23" s="110" t="s">
        <v>158</v>
      </c>
      <c r="C23" s="85"/>
      <c r="D23" s="141">
        <v>156208632</v>
      </c>
      <c r="E23" s="2"/>
      <c r="F23" s="127">
        <v>114181758</v>
      </c>
      <c r="G23" s="88"/>
      <c r="H23" s="142">
        <v>156208632</v>
      </c>
      <c r="I23" s="88"/>
      <c r="J23" s="127">
        <v>114181758</v>
      </c>
      <c r="K23" s="127"/>
    </row>
    <row r="24" spans="1:13" ht="20.25" customHeight="1" x14ac:dyDescent="0.25">
      <c r="A24" s="28" t="s">
        <v>22</v>
      </c>
      <c r="B24" s="110"/>
      <c r="C24" s="85"/>
      <c r="D24" s="140">
        <v>145942124</v>
      </c>
      <c r="E24" s="2"/>
      <c r="F24" s="127">
        <v>151057051</v>
      </c>
      <c r="G24" s="88"/>
      <c r="H24" s="144">
        <v>145942124</v>
      </c>
      <c r="I24" s="88"/>
      <c r="J24" s="88">
        <v>151057051</v>
      </c>
      <c r="K24" s="88"/>
    </row>
    <row r="25" spans="1:13" ht="20.25" customHeight="1" x14ac:dyDescent="0.25">
      <c r="A25" s="28" t="s">
        <v>23</v>
      </c>
      <c r="B25" s="110"/>
      <c r="C25" s="85"/>
      <c r="D25" s="140">
        <v>10372255</v>
      </c>
      <c r="E25" s="2"/>
      <c r="F25" s="127">
        <v>13278259</v>
      </c>
      <c r="G25" s="88"/>
      <c r="H25" s="144">
        <v>10372255</v>
      </c>
      <c r="I25" s="88"/>
      <c r="J25" s="88">
        <v>12787259</v>
      </c>
      <c r="K25" s="88"/>
    </row>
    <row r="26" spans="1:13" ht="20.25" customHeight="1" x14ac:dyDescent="0.25">
      <c r="A26" t="s">
        <v>24</v>
      </c>
      <c r="B26" s="110">
        <v>7</v>
      </c>
      <c r="C26" s="85"/>
      <c r="D26" s="140">
        <v>517679831</v>
      </c>
      <c r="E26" s="2"/>
      <c r="F26" s="2">
        <v>549464469</v>
      </c>
      <c r="G26" s="88"/>
      <c r="H26" s="142">
        <v>326970020</v>
      </c>
      <c r="I26" s="88"/>
      <c r="J26" s="62">
        <v>371441785</v>
      </c>
      <c r="K26" s="62"/>
    </row>
    <row r="27" spans="1:13" ht="20.25" customHeight="1" x14ac:dyDescent="0.25">
      <c r="A27" t="s">
        <v>25</v>
      </c>
      <c r="B27" s="110"/>
      <c r="C27" s="85"/>
      <c r="D27" s="142">
        <v>2573608</v>
      </c>
      <c r="E27" s="2"/>
      <c r="F27" s="2">
        <v>3301845</v>
      </c>
      <c r="G27" s="88"/>
      <c r="H27" s="142">
        <v>2573608</v>
      </c>
      <c r="I27" s="88"/>
      <c r="J27" s="62">
        <v>3301845</v>
      </c>
      <c r="K27" s="62"/>
    </row>
    <row r="28" spans="1:13" s="145" customFormat="1" ht="20.25" customHeight="1" x14ac:dyDescent="0.25">
      <c r="A28" s="153" t="s">
        <v>26</v>
      </c>
      <c r="B28" s="146"/>
      <c r="C28" s="193"/>
      <c r="D28" s="142">
        <v>44311516</v>
      </c>
      <c r="E28" s="194"/>
      <c r="F28" s="154">
        <v>28899229</v>
      </c>
      <c r="G28" s="194"/>
      <c r="H28" s="142">
        <v>44311516</v>
      </c>
      <c r="I28" s="194"/>
      <c r="J28" s="62">
        <v>28899229</v>
      </c>
      <c r="K28" s="62"/>
      <c r="M28" s="4"/>
    </row>
    <row r="29" spans="1:13" ht="20.25" customHeight="1" x14ac:dyDescent="0.25">
      <c r="A29" t="s">
        <v>27</v>
      </c>
      <c r="B29" s="110"/>
      <c r="C29" s="85"/>
      <c r="D29" s="118">
        <v>190346</v>
      </c>
      <c r="E29" s="2"/>
      <c r="F29" s="2">
        <v>202003</v>
      </c>
      <c r="G29" s="88"/>
      <c r="H29" s="142">
        <v>160173</v>
      </c>
      <c r="I29" s="88"/>
      <c r="J29" s="62">
        <v>182324</v>
      </c>
      <c r="K29" s="62"/>
    </row>
    <row r="30" spans="1:13" ht="20.25" customHeight="1" x14ac:dyDescent="0.3">
      <c r="A30" s="4" t="s">
        <v>28</v>
      </c>
      <c r="B30" s="30"/>
      <c r="C30" s="111"/>
      <c r="D30" s="140">
        <v>11520790</v>
      </c>
      <c r="E30" s="2"/>
      <c r="F30" s="12">
        <v>11351327</v>
      </c>
      <c r="G30" s="88"/>
      <c r="H30" s="142">
        <v>7595210</v>
      </c>
      <c r="I30" s="88"/>
      <c r="J30" s="62">
        <v>7807542</v>
      </c>
      <c r="K30" s="62"/>
    </row>
    <row r="31" spans="1:13" ht="20.25" customHeight="1" x14ac:dyDescent="0.25">
      <c r="A31" s="1" t="s">
        <v>29</v>
      </c>
      <c r="B31" s="110"/>
      <c r="C31" s="85"/>
      <c r="D31" s="107">
        <f>SUM(D21:D30)</f>
        <v>890539437</v>
      </c>
      <c r="E31" s="3"/>
      <c r="F31" s="107">
        <f>SUM(F21:F30)</f>
        <v>873476276</v>
      </c>
      <c r="G31" s="3"/>
      <c r="H31" s="107">
        <f>SUM(H21:H30)</f>
        <v>877396745</v>
      </c>
      <c r="I31" s="3"/>
      <c r="J31" s="107">
        <f>SUM(J21:J30)</f>
        <v>872922000</v>
      </c>
    </row>
    <row r="32" spans="1:13" ht="20.25" customHeight="1" x14ac:dyDescent="0.25">
      <c r="A32" s="1"/>
      <c r="B32" s="110"/>
      <c r="C32" s="85"/>
      <c r="E32" s="2"/>
      <c r="G32" s="2"/>
      <c r="I32" s="2"/>
    </row>
    <row r="33" spans="1:10" ht="20.25" customHeight="1" thickBot="1" x14ac:dyDescent="0.35">
      <c r="A33" s="1" t="s">
        <v>30</v>
      </c>
      <c r="B33" s="30"/>
      <c r="C33" s="111"/>
      <c r="D33" s="73">
        <f>SUM(D18+D31)</f>
        <v>1132224112</v>
      </c>
      <c r="E33" s="195"/>
      <c r="F33" s="73">
        <f>SUM(F18+F31)</f>
        <v>1148486840</v>
      </c>
      <c r="G33" s="195"/>
      <c r="H33" s="73">
        <f>SUM(H18+H31)</f>
        <v>1157852423</v>
      </c>
      <c r="I33" s="195"/>
      <c r="J33" s="73">
        <f>SUM(J18+J31)</f>
        <v>1175887471</v>
      </c>
    </row>
    <row r="34" spans="1:10" ht="20.25" customHeight="1" thickTop="1" x14ac:dyDescent="0.25"/>
    <row r="35" spans="1:10" s="32" customFormat="1" ht="20.25" customHeight="1" x14ac:dyDescent="0.35">
      <c r="A35" s="17" t="s">
        <v>179</v>
      </c>
      <c r="B35" s="34"/>
    </row>
    <row r="36" spans="1:10" s="32" customFormat="1" ht="20.25" customHeight="1" x14ac:dyDescent="0.35">
      <c r="A36" s="20" t="s">
        <v>2</v>
      </c>
      <c r="B36" s="34"/>
    </row>
    <row r="37" spans="1:10" s="33" customFormat="1" ht="20.25" customHeight="1" x14ac:dyDescent="0.3">
      <c r="A37" s="20"/>
      <c r="B37" s="35"/>
    </row>
    <row r="38" spans="1:10" ht="20.25" customHeight="1" x14ac:dyDescent="0.25">
      <c r="A38" s="1"/>
      <c r="D38" s="200" t="s">
        <v>3</v>
      </c>
      <c r="E38" s="200"/>
      <c r="F38" s="200"/>
      <c r="G38" s="111"/>
      <c r="H38" s="200" t="s">
        <v>4</v>
      </c>
      <c r="I38" s="200"/>
      <c r="J38" s="200"/>
    </row>
    <row r="39" spans="1:10" ht="20.25" customHeight="1" x14ac:dyDescent="0.25">
      <c r="A39" s="85"/>
      <c r="B39" s="110"/>
      <c r="C39" s="85"/>
      <c r="D39" s="200" t="s">
        <v>5</v>
      </c>
      <c r="E39" s="200"/>
      <c r="F39" s="200"/>
      <c r="G39" s="1"/>
      <c r="H39" s="200" t="s">
        <v>5</v>
      </c>
      <c r="I39" s="200"/>
      <c r="J39" s="200"/>
    </row>
    <row r="40" spans="1:10" ht="20.25" customHeight="1" x14ac:dyDescent="0.25">
      <c r="C40" s="85"/>
      <c r="D40" s="139" t="s">
        <v>180</v>
      </c>
      <c r="E40" s="22"/>
      <c r="F40" s="124" t="s">
        <v>7</v>
      </c>
      <c r="G40" s="1"/>
      <c r="H40" s="139" t="s">
        <v>180</v>
      </c>
      <c r="I40" s="22"/>
      <c r="J40" s="124" t="s">
        <v>7</v>
      </c>
    </row>
    <row r="41" spans="1:10" ht="20.25" customHeight="1" x14ac:dyDescent="0.3">
      <c r="A41" s="87" t="s">
        <v>31</v>
      </c>
      <c r="B41" s="110" t="s">
        <v>9</v>
      </c>
      <c r="C41" s="85"/>
      <c r="D41" s="85">
        <v>2024</v>
      </c>
      <c r="E41" s="85"/>
      <c r="F41" s="85">
        <v>2023</v>
      </c>
      <c r="G41" s="85"/>
      <c r="H41" s="85">
        <v>2024</v>
      </c>
      <c r="I41" s="85"/>
      <c r="J41" s="85">
        <v>2023</v>
      </c>
    </row>
    <row r="42" spans="1:10" ht="20.25" customHeight="1" x14ac:dyDescent="0.3">
      <c r="A42" s="87"/>
      <c r="B42" s="110"/>
      <c r="C42" s="85"/>
      <c r="D42" s="85" t="s">
        <v>10</v>
      </c>
      <c r="E42" s="85"/>
      <c r="F42" s="85"/>
      <c r="G42" s="85"/>
      <c r="H42" s="85" t="s">
        <v>10</v>
      </c>
      <c r="I42" s="85"/>
      <c r="J42" s="85"/>
    </row>
    <row r="43" spans="1:10" ht="20.25" customHeight="1" x14ac:dyDescent="0.25">
      <c r="A43" s="9"/>
      <c r="B43" s="110"/>
      <c r="C43" s="85"/>
      <c r="D43" s="201" t="s">
        <v>46</v>
      </c>
      <c r="E43" s="201"/>
      <c r="F43" s="201"/>
      <c r="G43" s="201"/>
      <c r="H43" s="201"/>
      <c r="I43" s="201"/>
      <c r="J43" s="201"/>
    </row>
    <row r="44" spans="1:10" ht="20.25" customHeight="1" x14ac:dyDescent="0.3">
      <c r="A44" s="7" t="s">
        <v>32</v>
      </c>
      <c r="B44" s="110"/>
      <c r="C44" s="85"/>
      <c r="D44" s="13"/>
      <c r="E44" s="13"/>
      <c r="F44" s="13"/>
      <c r="G44" s="13"/>
      <c r="H44" s="13"/>
      <c r="I44" s="13"/>
      <c r="J44" s="13"/>
    </row>
    <row r="45" spans="1:10" ht="20.25" customHeight="1" x14ac:dyDescent="0.25">
      <c r="A45" t="s">
        <v>168</v>
      </c>
      <c r="B45" s="110">
        <v>8</v>
      </c>
      <c r="C45" s="85"/>
      <c r="D45" s="140">
        <v>15717341</v>
      </c>
      <c r="E45" s="13"/>
      <c r="F45" s="2">
        <v>28557023</v>
      </c>
      <c r="G45" s="88"/>
      <c r="H45" s="142">
        <v>15717341</v>
      </c>
      <c r="I45" s="88"/>
      <c r="J45" s="88">
        <v>28557023</v>
      </c>
    </row>
    <row r="46" spans="1:10" ht="20.25" customHeight="1" x14ac:dyDescent="0.25">
      <c r="A46" t="s">
        <v>33</v>
      </c>
      <c r="B46" s="110"/>
      <c r="C46" s="85"/>
      <c r="D46" s="140">
        <v>15367631</v>
      </c>
      <c r="E46" s="2"/>
      <c r="F46" s="2">
        <v>4091180</v>
      </c>
      <c r="G46" s="88"/>
      <c r="H46" s="142">
        <v>14641957</v>
      </c>
      <c r="I46" s="88"/>
      <c r="J46" s="88">
        <v>3896129</v>
      </c>
    </row>
    <row r="47" spans="1:10" ht="20.25" customHeight="1" x14ac:dyDescent="0.25">
      <c r="A47" t="s">
        <v>167</v>
      </c>
      <c r="B47" s="110">
        <v>3</v>
      </c>
      <c r="C47" s="85"/>
      <c r="D47" s="140">
        <v>7661868</v>
      </c>
      <c r="E47" s="2"/>
      <c r="F47" s="2">
        <v>14463122</v>
      </c>
      <c r="G47" s="88"/>
      <c r="H47" s="142">
        <v>6765390</v>
      </c>
      <c r="I47" s="88"/>
      <c r="J47" s="88">
        <v>11450840</v>
      </c>
    </row>
    <row r="48" spans="1:10" ht="20.25" customHeight="1" x14ac:dyDescent="0.25">
      <c r="A48" t="s">
        <v>34</v>
      </c>
      <c r="B48" s="110" t="s">
        <v>35</v>
      </c>
      <c r="C48" s="85"/>
      <c r="D48" s="140">
        <v>1103687</v>
      </c>
      <c r="E48" s="2"/>
      <c r="F48" s="2">
        <v>1550590</v>
      </c>
      <c r="G48" s="88"/>
      <c r="H48" s="142">
        <v>1103687</v>
      </c>
      <c r="I48" s="88"/>
      <c r="J48" s="88">
        <v>1550590</v>
      </c>
    </row>
    <row r="49" spans="1:10" ht="20.25" customHeight="1" x14ac:dyDescent="0.25">
      <c r="A49" t="s">
        <v>169</v>
      </c>
      <c r="B49" s="110" t="s">
        <v>35</v>
      </c>
      <c r="C49" s="85"/>
      <c r="D49" s="140">
        <v>758937000</v>
      </c>
      <c r="E49" s="2"/>
      <c r="F49" s="2">
        <v>758937000</v>
      </c>
      <c r="G49" s="2"/>
      <c r="H49" s="142">
        <v>770937000</v>
      </c>
      <c r="I49" s="2"/>
      <c r="J49" s="88">
        <v>780937000</v>
      </c>
    </row>
    <row r="50" spans="1:10" ht="20.25" customHeight="1" x14ac:dyDescent="0.25">
      <c r="A50" t="s">
        <v>209</v>
      </c>
      <c r="B50" s="110">
        <v>3</v>
      </c>
      <c r="C50" s="85"/>
      <c r="D50" s="140">
        <v>75579469</v>
      </c>
      <c r="E50" s="2"/>
      <c r="F50" s="2">
        <v>58568074</v>
      </c>
      <c r="G50" s="2"/>
      <c r="H50" s="142">
        <v>75649660</v>
      </c>
      <c r="I50" s="2"/>
      <c r="J50" s="88">
        <v>58678060</v>
      </c>
    </row>
    <row r="51" spans="1:10" ht="20.25" customHeight="1" x14ac:dyDescent="0.25">
      <c r="A51" t="s">
        <v>36</v>
      </c>
      <c r="B51" s="110"/>
      <c r="C51" s="85"/>
      <c r="D51" s="140">
        <v>5622799</v>
      </c>
      <c r="E51" s="2"/>
      <c r="F51" s="2">
        <v>6939189</v>
      </c>
      <c r="G51" s="2"/>
      <c r="H51" s="142">
        <v>4935289</v>
      </c>
      <c r="I51" s="2"/>
      <c r="J51" s="88">
        <v>6269302</v>
      </c>
    </row>
    <row r="52" spans="1:10" ht="20.25" customHeight="1" x14ac:dyDescent="0.25">
      <c r="A52" t="s">
        <v>37</v>
      </c>
      <c r="B52" s="110"/>
      <c r="C52" s="85"/>
      <c r="D52" s="147">
        <v>1354263</v>
      </c>
      <c r="E52" s="2"/>
      <c r="F52" s="89">
        <v>2645313</v>
      </c>
      <c r="G52" s="2"/>
      <c r="H52" s="142">
        <v>1280293</v>
      </c>
      <c r="I52" s="2"/>
      <c r="J52" s="88">
        <v>2277521</v>
      </c>
    </row>
    <row r="53" spans="1:10" ht="20.25" customHeight="1" x14ac:dyDescent="0.25">
      <c r="A53" s="1" t="s">
        <v>38</v>
      </c>
      <c r="B53" s="110"/>
      <c r="C53" s="85"/>
      <c r="D53" s="90">
        <f>SUM(D45:D52)</f>
        <v>881344058</v>
      </c>
      <c r="E53" s="3"/>
      <c r="F53" s="90">
        <f>SUM(F45:F52)</f>
        <v>875751491</v>
      </c>
      <c r="G53" s="3"/>
      <c r="H53" s="91">
        <f>SUM(H45:H52)</f>
        <v>891030617</v>
      </c>
      <c r="I53" s="3"/>
      <c r="J53" s="91">
        <f>SUM(J45:J52)</f>
        <v>893616465</v>
      </c>
    </row>
    <row r="54" spans="1:10" ht="20.25" customHeight="1" x14ac:dyDescent="0.25">
      <c r="A54" s="1"/>
      <c r="B54" s="110"/>
      <c r="C54" s="85"/>
      <c r="D54" s="92"/>
      <c r="E54" s="2"/>
      <c r="F54" s="92"/>
      <c r="G54" s="2"/>
      <c r="H54" s="92"/>
      <c r="I54" s="2"/>
      <c r="J54" s="92"/>
    </row>
    <row r="55" spans="1:10" ht="20.25" customHeight="1" x14ac:dyDescent="0.3">
      <c r="A55" s="7" t="s">
        <v>39</v>
      </c>
      <c r="B55" s="110"/>
      <c r="C55" s="85"/>
      <c r="D55" s="13"/>
      <c r="E55" s="13"/>
      <c r="F55" s="13"/>
      <c r="G55" s="13"/>
      <c r="H55" s="13"/>
      <c r="I55" s="13"/>
      <c r="J55" s="13"/>
    </row>
    <row r="56" spans="1:10" ht="20.25" customHeight="1" x14ac:dyDescent="0.25">
      <c r="A56" t="s">
        <v>40</v>
      </c>
      <c r="B56" s="110" t="s">
        <v>35</v>
      </c>
      <c r="C56" s="85"/>
      <c r="D56" s="45">
        <v>946889</v>
      </c>
      <c r="E56" s="13"/>
      <c r="F56" s="127">
        <v>1264145</v>
      </c>
      <c r="H56" s="68">
        <v>946889</v>
      </c>
      <c r="I56" s="197"/>
      <c r="J56" s="127">
        <v>1264145</v>
      </c>
    </row>
    <row r="57" spans="1:10" ht="20.25" customHeight="1" x14ac:dyDescent="0.25">
      <c r="A57" t="s">
        <v>41</v>
      </c>
      <c r="B57" s="110"/>
      <c r="C57" s="85"/>
      <c r="D57" s="140">
        <v>4327132</v>
      </c>
      <c r="E57" s="13"/>
      <c r="F57" s="127">
        <v>4049749</v>
      </c>
      <c r="H57" s="45">
        <v>3968964</v>
      </c>
      <c r="I57" s="197"/>
      <c r="J57" s="127">
        <v>3716021</v>
      </c>
    </row>
    <row r="58" spans="1:10" ht="20.25" customHeight="1" x14ac:dyDescent="0.25">
      <c r="A58" t="s">
        <v>42</v>
      </c>
      <c r="B58" s="110"/>
      <c r="C58" s="85"/>
      <c r="D58" s="147">
        <v>1579010</v>
      </c>
      <c r="E58" s="13"/>
      <c r="F58" s="96">
        <v>1067117</v>
      </c>
      <c r="H58" s="150">
        <v>1579010</v>
      </c>
      <c r="I58" s="197"/>
      <c r="J58" s="96">
        <v>1067117</v>
      </c>
    </row>
    <row r="59" spans="1:10" ht="20.25" customHeight="1" x14ac:dyDescent="0.25">
      <c r="A59" s="1" t="s">
        <v>43</v>
      </c>
      <c r="B59" s="110"/>
      <c r="C59" s="85"/>
      <c r="D59" s="90">
        <f>SUM(D56:D58)</f>
        <v>6853031</v>
      </c>
      <c r="E59" s="3"/>
      <c r="F59" s="90">
        <f>SUM(F56:F58)</f>
        <v>6381011</v>
      </c>
      <c r="G59" s="3"/>
      <c r="H59" s="90">
        <f>SUM(H56:H58)</f>
        <v>6494863</v>
      </c>
      <c r="I59" s="3"/>
      <c r="J59" s="90">
        <f>SUM(J56:J58)</f>
        <v>6047283</v>
      </c>
    </row>
    <row r="60" spans="1:10" ht="20.25" customHeight="1" x14ac:dyDescent="0.25">
      <c r="A60" s="1" t="s">
        <v>44</v>
      </c>
      <c r="B60" s="110"/>
      <c r="C60" s="85"/>
      <c r="D60" s="91">
        <f>SUM(D53,D59)</f>
        <v>888197089</v>
      </c>
      <c r="E60" s="3"/>
      <c r="F60" s="91">
        <f>SUM(F53,F59)</f>
        <v>882132502</v>
      </c>
      <c r="G60" s="3"/>
      <c r="H60" s="91">
        <f>SUM(H53,H59)</f>
        <v>897525480</v>
      </c>
      <c r="I60" s="3"/>
      <c r="J60" s="91">
        <f>SUM(J53,J59)</f>
        <v>899663748</v>
      </c>
    </row>
    <row r="61" spans="1:10" ht="20.25" customHeight="1" x14ac:dyDescent="0.25">
      <c r="A61" s="1"/>
      <c r="B61" s="110"/>
      <c r="C61" s="85"/>
      <c r="D61" s="3"/>
      <c r="E61" s="3"/>
      <c r="F61" s="3"/>
      <c r="G61" s="3"/>
      <c r="H61" s="8"/>
      <c r="I61" s="3"/>
      <c r="J61" s="8"/>
    </row>
    <row r="62" spans="1:10" s="32" customFormat="1" ht="20.25" hidden="1" customHeight="1" x14ac:dyDescent="0.35">
      <c r="A62" s="17" t="s">
        <v>0</v>
      </c>
      <c r="B62" s="34"/>
    </row>
    <row r="63" spans="1:10" s="32" customFormat="1" ht="20.25" hidden="1" customHeight="1" x14ac:dyDescent="0.35">
      <c r="A63" s="17" t="s">
        <v>1</v>
      </c>
      <c r="B63" s="34"/>
    </row>
    <row r="64" spans="1:10" s="33" customFormat="1" ht="20.25" hidden="1" customHeight="1" x14ac:dyDescent="0.3">
      <c r="A64" s="20" t="s">
        <v>45</v>
      </c>
      <c r="B64" s="35"/>
    </row>
    <row r="65" spans="1:10" s="33" customFormat="1" ht="20.25" hidden="1" customHeight="1" x14ac:dyDescent="0.3">
      <c r="A65" s="20"/>
      <c r="B65" s="35"/>
    </row>
    <row r="66" spans="1:10" ht="20.25" hidden="1" customHeight="1" x14ac:dyDescent="0.25">
      <c r="A66" s="1"/>
      <c r="D66" s="200" t="s">
        <v>3</v>
      </c>
      <c r="E66" s="200"/>
      <c r="F66" s="200"/>
      <c r="G66" s="111"/>
      <c r="H66" s="200" t="s">
        <v>4</v>
      </c>
      <c r="I66" s="200"/>
      <c r="J66" s="200"/>
    </row>
    <row r="67" spans="1:10" ht="20.25" hidden="1" customHeight="1" x14ac:dyDescent="0.25">
      <c r="A67" s="85"/>
      <c r="B67" s="110"/>
      <c r="C67" s="85"/>
      <c r="D67" s="200" t="s">
        <v>5</v>
      </c>
      <c r="E67" s="200"/>
      <c r="F67" s="200"/>
      <c r="G67" s="1"/>
      <c r="H67" s="200" t="s">
        <v>5</v>
      </c>
      <c r="I67" s="200"/>
      <c r="J67" s="200"/>
    </row>
    <row r="68" spans="1:10" ht="20.25" hidden="1" customHeight="1" x14ac:dyDescent="0.3">
      <c r="A68" s="87" t="s">
        <v>31</v>
      </c>
      <c r="B68" s="110"/>
      <c r="C68" s="85"/>
      <c r="D68" s="86" t="s">
        <v>6</v>
      </c>
      <c r="E68" s="196"/>
      <c r="F68" s="86" t="s">
        <v>6</v>
      </c>
      <c r="G68" s="196"/>
      <c r="H68" s="86" t="s">
        <v>6</v>
      </c>
      <c r="I68" s="196"/>
      <c r="J68" s="86" t="s">
        <v>6</v>
      </c>
    </row>
    <row r="69" spans="1:10" ht="20.25" hidden="1" customHeight="1" x14ac:dyDescent="0.25">
      <c r="A69" s="9"/>
      <c r="B69" s="110"/>
      <c r="C69" s="85"/>
      <c r="D69" s="85">
        <v>2015</v>
      </c>
      <c r="E69" s="85"/>
      <c r="F69" s="85">
        <v>2015</v>
      </c>
      <c r="G69" s="85"/>
      <c r="H69" s="85">
        <v>2015</v>
      </c>
      <c r="I69" s="85"/>
      <c r="J69" s="85">
        <v>2015</v>
      </c>
    </row>
    <row r="70" spans="1:10" ht="20.25" hidden="1" customHeight="1" x14ac:dyDescent="0.25">
      <c r="B70" s="4"/>
      <c r="D70" s="85" t="s">
        <v>10</v>
      </c>
      <c r="E70" s="85"/>
      <c r="F70" s="85" t="s">
        <v>10</v>
      </c>
      <c r="G70" s="85"/>
      <c r="H70" s="85" t="s">
        <v>10</v>
      </c>
      <c r="I70" s="85"/>
      <c r="J70" s="85" t="s">
        <v>10</v>
      </c>
    </row>
    <row r="71" spans="1:10" ht="20.25" hidden="1" customHeight="1" x14ac:dyDescent="0.25">
      <c r="A71" s="9"/>
      <c r="B71" s="110"/>
      <c r="C71" s="85"/>
      <c r="D71" s="201" t="s">
        <v>46</v>
      </c>
      <c r="E71" s="201"/>
      <c r="F71" s="201"/>
      <c r="G71" s="201"/>
      <c r="H71" s="201"/>
      <c r="I71" s="201"/>
      <c r="J71" s="201"/>
    </row>
    <row r="72" spans="1:10" ht="20.25" customHeight="1" x14ac:dyDescent="0.3">
      <c r="A72" s="7" t="s">
        <v>47</v>
      </c>
      <c r="B72" s="30"/>
      <c r="C72" s="111"/>
      <c r="E72" s="2"/>
      <c r="G72" s="2"/>
      <c r="H72" s="47"/>
      <c r="I72" s="2"/>
      <c r="J72" s="47"/>
    </row>
    <row r="73" spans="1:10" ht="20.25" customHeight="1" x14ac:dyDescent="0.25">
      <c r="A73" t="s">
        <v>163</v>
      </c>
      <c r="B73" s="110"/>
      <c r="C73" s="111"/>
      <c r="E73" s="2"/>
      <c r="G73" s="2"/>
      <c r="H73" s="47"/>
      <c r="I73" s="2"/>
      <c r="J73" s="47"/>
    </row>
    <row r="74" spans="1:10" ht="20.25" customHeight="1" thickBot="1" x14ac:dyDescent="0.3">
      <c r="A74" t="s">
        <v>48</v>
      </c>
      <c r="B74" s="110"/>
      <c r="C74" s="85"/>
      <c r="D74" s="148">
        <v>644174772</v>
      </c>
      <c r="E74" s="129"/>
      <c r="F74" s="93">
        <v>644174772</v>
      </c>
      <c r="G74" s="2"/>
      <c r="H74" s="149">
        <v>644174772</v>
      </c>
      <c r="I74" s="2"/>
      <c r="J74" s="93">
        <v>644174772</v>
      </c>
    </row>
    <row r="75" spans="1:10" ht="20.25" customHeight="1" thickTop="1" x14ac:dyDescent="0.25">
      <c r="A75" t="s">
        <v>49</v>
      </c>
      <c r="B75" s="110"/>
      <c r="C75" s="85"/>
      <c r="D75" s="2">
        <v>644174772</v>
      </c>
      <c r="F75" s="2">
        <v>644174772</v>
      </c>
      <c r="H75" s="2">
        <v>644174772</v>
      </c>
      <c r="J75" s="2">
        <v>644174772</v>
      </c>
    </row>
    <row r="76" spans="1:10" ht="20.25" customHeight="1" x14ac:dyDescent="0.25">
      <c r="A76" t="s">
        <v>50</v>
      </c>
      <c r="B76" s="110"/>
      <c r="C76" s="85"/>
      <c r="D76" s="2">
        <v>593893282</v>
      </c>
      <c r="F76" s="2">
        <v>593893282</v>
      </c>
      <c r="H76" s="2">
        <v>593893282</v>
      </c>
      <c r="J76" s="2">
        <v>593893282</v>
      </c>
    </row>
    <row r="77" spans="1:10" ht="20.25" customHeight="1" x14ac:dyDescent="0.25">
      <c r="A77" t="s">
        <v>51</v>
      </c>
      <c r="B77" s="110"/>
      <c r="C77" s="85"/>
      <c r="D77" s="2"/>
      <c r="E77" s="129"/>
      <c r="F77" s="2"/>
      <c r="G77" s="2"/>
      <c r="H77" s="2"/>
      <c r="I77" s="2"/>
      <c r="J77" s="2"/>
    </row>
    <row r="78" spans="1:10" ht="20.25" customHeight="1" x14ac:dyDescent="0.25">
      <c r="A78" t="s">
        <v>207</v>
      </c>
      <c r="B78" s="110"/>
      <c r="C78" s="85"/>
      <c r="D78" s="2">
        <v>10500000</v>
      </c>
      <c r="E78" s="129"/>
      <c r="F78" s="2">
        <v>10500000</v>
      </c>
      <c r="G78" s="2"/>
      <c r="H78" s="2">
        <v>10500000</v>
      </c>
      <c r="I78" s="2"/>
      <c r="J78" s="2">
        <v>10500000</v>
      </c>
    </row>
    <row r="79" spans="1:10" ht="20.25" customHeight="1" x14ac:dyDescent="0.25">
      <c r="A79" t="s">
        <v>52</v>
      </c>
      <c r="B79" s="110"/>
      <c r="C79" s="85"/>
      <c r="D79" s="147">
        <v>-1004541046</v>
      </c>
      <c r="E79" s="129"/>
      <c r="F79" s="95">
        <v>-982213731</v>
      </c>
      <c r="G79" s="2"/>
      <c r="H79" s="147">
        <v>-988241111</v>
      </c>
      <c r="I79" s="2"/>
      <c r="J79" s="95">
        <v>-972344331</v>
      </c>
    </row>
    <row r="80" spans="1:10" ht="20.25" customHeight="1" x14ac:dyDescent="0.25">
      <c r="A80" s="1" t="s">
        <v>53</v>
      </c>
      <c r="B80" s="110"/>
      <c r="C80" s="85"/>
      <c r="D80" s="8">
        <f>SUM(D75:D79)</f>
        <v>244027008</v>
      </c>
      <c r="E80" s="8"/>
      <c r="F80" s="8">
        <f>SUM(F75:F79)</f>
        <v>266354323</v>
      </c>
      <c r="G80" s="8"/>
      <c r="H80" s="8">
        <f>SUM(H75:H79)</f>
        <v>260326943</v>
      </c>
      <c r="I80" s="3"/>
      <c r="J80" s="8">
        <f>SUM(J75:J79)</f>
        <v>276223723</v>
      </c>
    </row>
    <row r="81" spans="1:10" ht="20.25" customHeight="1" x14ac:dyDescent="0.25">
      <c r="A81" t="s">
        <v>54</v>
      </c>
      <c r="B81" s="110"/>
      <c r="C81" s="85"/>
      <c r="D81" s="46">
        <v>15</v>
      </c>
      <c r="E81" s="68"/>
      <c r="F81" s="46">
        <v>15</v>
      </c>
      <c r="G81" s="68"/>
      <c r="H81" s="142">
        <v>0</v>
      </c>
      <c r="I81" s="12"/>
      <c r="J81" s="46">
        <v>0</v>
      </c>
    </row>
    <row r="82" spans="1:10" ht="20.25" customHeight="1" x14ac:dyDescent="0.3">
      <c r="A82" s="1" t="s">
        <v>55</v>
      </c>
      <c r="B82" s="7"/>
      <c r="C82" s="1"/>
      <c r="D82" s="63">
        <f>SUM(D80:D81)</f>
        <v>244027023</v>
      </c>
      <c r="E82" s="8"/>
      <c r="F82" s="63">
        <f>SUM(F80:F81)</f>
        <v>266354338</v>
      </c>
      <c r="G82" s="8"/>
      <c r="H82" s="63">
        <f>SUM(H80:H81)</f>
        <v>260326943</v>
      </c>
      <c r="I82" s="3"/>
      <c r="J82" s="63">
        <f>SUM(J80:J81)</f>
        <v>276223723</v>
      </c>
    </row>
    <row r="83" spans="1:10" ht="20.25" customHeight="1" x14ac:dyDescent="0.3">
      <c r="A83" s="1"/>
      <c r="B83" s="7"/>
      <c r="C83" s="1"/>
      <c r="D83" s="47"/>
      <c r="E83" s="46"/>
      <c r="F83" s="47"/>
      <c r="G83" s="46"/>
      <c r="H83" s="47"/>
      <c r="I83" s="2"/>
      <c r="J83" s="47"/>
    </row>
    <row r="84" spans="1:10" ht="20.25" customHeight="1" thickBot="1" x14ac:dyDescent="0.35">
      <c r="A84" s="1" t="s">
        <v>56</v>
      </c>
      <c r="B84" s="7"/>
      <c r="C84" s="1"/>
      <c r="D84" s="94">
        <f>SUM(D60+D82)</f>
        <v>1132224112</v>
      </c>
      <c r="E84" s="130"/>
      <c r="F84" s="94">
        <f>SUM(F60+F82)</f>
        <v>1148486840</v>
      </c>
      <c r="G84" s="130"/>
      <c r="H84" s="94">
        <f>SUM(H60+H82)</f>
        <v>1157852423</v>
      </c>
      <c r="I84" s="3"/>
      <c r="J84" s="94">
        <f>SUM(J60+J82)</f>
        <v>1175887471</v>
      </c>
    </row>
    <row r="85" spans="1:10" ht="20.25" customHeight="1" thickTop="1" x14ac:dyDescent="0.25">
      <c r="D85" s="2"/>
      <c r="E85" s="2"/>
      <c r="F85" s="2"/>
      <c r="G85" s="2"/>
      <c r="H85" s="2"/>
      <c r="I85" s="2"/>
      <c r="J85" s="2"/>
    </row>
    <row r="86" spans="1:10" ht="20.25" customHeight="1" x14ac:dyDescent="0.25">
      <c r="A86" s="60"/>
      <c r="E86" s="2"/>
      <c r="F86" s="2"/>
      <c r="G86" s="2"/>
      <c r="H86" s="2"/>
      <c r="I86" s="2"/>
      <c r="J86" s="2"/>
    </row>
  </sheetData>
  <mergeCells count="15">
    <mergeCell ref="H67:J67"/>
    <mergeCell ref="D71:J71"/>
    <mergeCell ref="D38:F38"/>
    <mergeCell ref="H38:J38"/>
    <mergeCell ref="D39:F39"/>
    <mergeCell ref="H39:J39"/>
    <mergeCell ref="D43:J43"/>
    <mergeCell ref="D66:F66"/>
    <mergeCell ref="H66:J66"/>
    <mergeCell ref="D67:F6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9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BADC-FB27-4373-B4F6-9C2A64D0BDF8}">
  <sheetPr>
    <pageSetUpPr fitToPage="1"/>
  </sheetPr>
  <dimension ref="A1:Q56"/>
  <sheetViews>
    <sheetView view="pageBreakPreview" topLeftCell="A39" zoomScale="90" zoomScaleNormal="70" zoomScaleSheetLayoutView="90" workbookViewId="0">
      <selection activeCell="A58" sqref="A58"/>
    </sheetView>
  </sheetViews>
  <sheetFormatPr defaultColWidth="9.21875" defaultRowHeight="20.25" customHeight="1" x14ac:dyDescent="0.25"/>
  <cols>
    <col min="1" max="1" width="47.44140625" style="4" customWidth="1"/>
    <col min="2" max="2" width="5.77734375" style="10" customWidth="1"/>
    <col min="3" max="3" width="1.109375" style="4" customWidth="1"/>
    <col min="4" max="4" width="13.21875" style="4" customWidth="1"/>
    <col min="5" max="5" width="1.21875" style="4" customWidth="1"/>
    <col min="6" max="6" width="13.33203125" style="4" customWidth="1"/>
    <col min="7" max="7" width="1.21875" style="4" customWidth="1"/>
    <col min="8" max="8" width="13.21875" style="4" customWidth="1"/>
    <col min="9" max="9" width="1.21875" style="4" customWidth="1"/>
    <col min="10" max="10" width="13.33203125" style="4" customWidth="1"/>
    <col min="11" max="12" width="9.21875" style="163"/>
    <col min="13" max="13" width="18.44140625" style="163" customWidth="1"/>
    <col min="14" max="14" width="18.44140625" style="164" customWidth="1"/>
    <col min="15" max="17" width="9.21875" style="163"/>
    <col min="18" max="16384" width="9.21875" style="4"/>
  </cols>
  <sheetData>
    <row r="1" spans="1:17" s="32" customFormat="1" ht="18" customHeight="1" x14ac:dyDescent="0.35">
      <c r="A1" s="17" t="s">
        <v>0</v>
      </c>
      <c r="B1" s="34"/>
      <c r="K1" s="159"/>
      <c r="L1" s="159"/>
      <c r="M1" s="159"/>
      <c r="N1" s="160"/>
      <c r="O1" s="159"/>
      <c r="P1" s="159"/>
      <c r="Q1" s="159"/>
    </row>
    <row r="2" spans="1:17" s="32" customFormat="1" ht="18" customHeight="1" x14ac:dyDescent="0.35">
      <c r="A2" s="17" t="s">
        <v>1</v>
      </c>
      <c r="B2" s="34"/>
      <c r="K2" s="159"/>
      <c r="L2" s="159"/>
      <c r="M2" s="159"/>
      <c r="N2" s="160"/>
      <c r="O2" s="159"/>
      <c r="P2" s="159"/>
      <c r="Q2" s="159"/>
    </row>
    <row r="3" spans="1:17" s="33" customFormat="1" ht="18" customHeight="1" x14ac:dyDescent="0.3">
      <c r="A3" s="20" t="s">
        <v>57</v>
      </c>
      <c r="B3" s="35"/>
      <c r="K3" s="161"/>
      <c r="L3" s="161"/>
      <c r="M3" s="161"/>
      <c r="N3" s="162"/>
      <c r="O3" s="161"/>
      <c r="P3" s="161"/>
      <c r="Q3" s="161"/>
    </row>
    <row r="4" spans="1:17" ht="18" customHeight="1" x14ac:dyDescent="0.25">
      <c r="A4" s="1"/>
    </row>
    <row r="5" spans="1:17" ht="15.45" customHeight="1" x14ac:dyDescent="0.25">
      <c r="A5" s="1"/>
      <c r="D5" s="200" t="s">
        <v>3</v>
      </c>
      <c r="E5" s="200"/>
      <c r="F5" s="200"/>
      <c r="G5" s="111"/>
      <c r="H5" s="200" t="s">
        <v>4</v>
      </c>
      <c r="I5" s="200"/>
      <c r="J5" s="200"/>
    </row>
    <row r="6" spans="1:17" ht="15.45" customHeight="1" x14ac:dyDescent="0.25">
      <c r="A6" s="85"/>
      <c r="B6" s="110"/>
      <c r="C6" s="85"/>
      <c r="D6" s="200" t="s">
        <v>5</v>
      </c>
      <c r="E6" s="200"/>
      <c r="F6" s="200"/>
      <c r="G6" s="1"/>
      <c r="H6" s="200" t="s">
        <v>5</v>
      </c>
      <c r="I6" s="200"/>
      <c r="J6" s="200"/>
    </row>
    <row r="7" spans="1:17" ht="15.45" customHeight="1" x14ac:dyDescent="0.25">
      <c r="A7" s="85"/>
      <c r="B7" s="110"/>
      <c r="C7" s="85"/>
      <c r="D7" s="202" t="s">
        <v>181</v>
      </c>
      <c r="E7" s="202"/>
      <c r="F7" s="202"/>
      <c r="G7" s="1"/>
      <c r="H7" s="202" t="s">
        <v>181</v>
      </c>
      <c r="I7" s="202"/>
      <c r="J7" s="202"/>
    </row>
    <row r="8" spans="1:17" ht="15.45" customHeight="1" x14ac:dyDescent="0.25">
      <c r="A8" s="85"/>
      <c r="B8" s="110"/>
      <c r="C8" s="85"/>
      <c r="D8" s="202" t="s">
        <v>182</v>
      </c>
      <c r="E8" s="202"/>
      <c r="F8" s="202"/>
      <c r="G8" s="1"/>
      <c r="H8" s="202" t="s">
        <v>182</v>
      </c>
      <c r="I8" s="202"/>
      <c r="J8" s="202"/>
    </row>
    <row r="9" spans="1:17" ht="15.45" customHeight="1" x14ac:dyDescent="0.25">
      <c r="A9" s="85"/>
      <c r="B9" s="110" t="s">
        <v>9</v>
      </c>
      <c r="C9" s="85"/>
      <c r="D9" s="85">
        <v>2024</v>
      </c>
      <c r="E9" s="85"/>
      <c r="F9" s="85">
        <v>2023</v>
      </c>
      <c r="G9" s="85"/>
      <c r="H9" s="85">
        <v>2024</v>
      </c>
      <c r="I9" s="85"/>
      <c r="J9" s="85">
        <v>2023</v>
      </c>
    </row>
    <row r="10" spans="1:17" ht="15.45" customHeight="1" x14ac:dyDescent="0.25">
      <c r="A10" s="9"/>
      <c r="B10" s="110"/>
      <c r="C10" s="85"/>
      <c r="D10" s="201" t="s">
        <v>46</v>
      </c>
      <c r="E10" s="201"/>
      <c r="F10" s="201"/>
      <c r="G10" s="201"/>
      <c r="H10" s="201"/>
      <c r="I10" s="201"/>
      <c r="J10" s="201"/>
    </row>
    <row r="11" spans="1:17" ht="15.45" customHeight="1" x14ac:dyDescent="0.3">
      <c r="A11" s="7" t="s">
        <v>161</v>
      </c>
      <c r="B11" s="110"/>
      <c r="C11" s="85"/>
      <c r="D11" s="13"/>
      <c r="E11" s="13"/>
      <c r="F11" s="13"/>
      <c r="G11" s="13"/>
      <c r="H11" s="13"/>
      <c r="I11" s="13"/>
      <c r="J11" s="13"/>
    </row>
    <row r="12" spans="1:17" ht="15.45" customHeight="1" x14ac:dyDescent="0.25">
      <c r="A12" t="s">
        <v>58</v>
      </c>
      <c r="B12" s="110">
        <v>9</v>
      </c>
      <c r="C12" s="85"/>
      <c r="D12" s="142">
        <v>20459573</v>
      </c>
      <c r="E12" s="47"/>
      <c r="F12" s="142">
        <v>57207025</v>
      </c>
      <c r="G12" s="2"/>
      <c r="H12" s="142">
        <v>20459573</v>
      </c>
      <c r="I12" s="47"/>
      <c r="J12" s="142">
        <v>57207025</v>
      </c>
      <c r="M12" s="164"/>
    </row>
    <row r="13" spans="1:17" ht="15.45" customHeight="1" x14ac:dyDescent="0.25">
      <c r="A13" t="s">
        <v>59</v>
      </c>
      <c r="B13" s="110" t="s">
        <v>153</v>
      </c>
      <c r="C13" s="85"/>
      <c r="D13" s="142">
        <v>20075447</v>
      </c>
      <c r="E13" s="47"/>
      <c r="F13" s="142">
        <v>26480092</v>
      </c>
      <c r="G13" s="2"/>
      <c r="H13" s="165">
        <v>15837844</v>
      </c>
      <c r="I13" s="2"/>
      <c r="J13" s="165">
        <v>11773453</v>
      </c>
      <c r="M13" s="164"/>
    </row>
    <row r="14" spans="1:17" ht="15.45" customHeight="1" x14ac:dyDescent="0.25">
      <c r="A14" t="s">
        <v>60</v>
      </c>
      <c r="B14" s="110" t="s">
        <v>153</v>
      </c>
      <c r="C14" s="85"/>
      <c r="D14" s="142">
        <v>4362685</v>
      </c>
      <c r="E14" s="47"/>
      <c r="F14" s="142">
        <v>44643969</v>
      </c>
      <c r="G14" s="2"/>
      <c r="H14" s="165">
        <v>4362685</v>
      </c>
      <c r="I14" s="2"/>
      <c r="J14" s="165">
        <v>44643969</v>
      </c>
      <c r="M14" s="164"/>
    </row>
    <row r="15" spans="1:17" ht="15.45" customHeight="1" x14ac:dyDescent="0.25">
      <c r="A15" t="s">
        <v>61</v>
      </c>
      <c r="B15" s="110">
        <v>9</v>
      </c>
      <c r="C15" s="85"/>
      <c r="D15" s="142">
        <v>6275647</v>
      </c>
      <c r="E15" s="47"/>
      <c r="F15" s="142">
        <v>6980176</v>
      </c>
      <c r="G15" s="2"/>
      <c r="H15" s="142">
        <v>6275647</v>
      </c>
      <c r="I15" s="47"/>
      <c r="J15" s="142">
        <v>6980176</v>
      </c>
      <c r="M15" s="164"/>
    </row>
    <row r="16" spans="1:17" ht="15.45" customHeight="1" x14ac:dyDescent="0.25">
      <c r="A16" s="1" t="s">
        <v>160</v>
      </c>
      <c r="B16" s="110">
        <v>9</v>
      </c>
      <c r="C16" s="111"/>
      <c r="D16" s="42">
        <f>SUM(D12:D15)</f>
        <v>51173352</v>
      </c>
      <c r="E16" s="3"/>
      <c r="F16" s="42">
        <f>SUM(F12:F15)</f>
        <v>135311262</v>
      </c>
      <c r="G16" s="3"/>
      <c r="H16" s="42">
        <f>SUM(H12:H15)</f>
        <v>46935749</v>
      </c>
      <c r="I16" s="3"/>
      <c r="J16" s="42">
        <f>SUM(J12:J15)</f>
        <v>120604623</v>
      </c>
    </row>
    <row r="17" spans="1:17" ht="15.45" customHeight="1" x14ac:dyDescent="0.3">
      <c r="A17" s="1"/>
      <c r="B17" s="30"/>
      <c r="C17" s="111"/>
      <c r="D17" s="43"/>
      <c r="E17" s="3"/>
      <c r="F17" s="43"/>
      <c r="G17" s="3"/>
      <c r="H17" s="43"/>
      <c r="I17" s="3"/>
      <c r="J17" s="43"/>
    </row>
    <row r="18" spans="1:17" ht="15.45" customHeight="1" x14ac:dyDescent="0.3">
      <c r="A18" s="7" t="s">
        <v>62</v>
      </c>
      <c r="B18" s="110"/>
      <c r="C18" s="85"/>
      <c r="E18" s="2"/>
      <c r="G18" s="2"/>
      <c r="H18" s="2"/>
      <c r="I18" s="2"/>
      <c r="J18" s="2"/>
    </row>
    <row r="19" spans="1:17" ht="15.45" customHeight="1" x14ac:dyDescent="0.25">
      <c r="A19" t="s">
        <v>63</v>
      </c>
      <c r="B19" s="110">
        <v>3</v>
      </c>
      <c r="C19" s="85"/>
      <c r="D19" s="142">
        <v>17768137</v>
      </c>
      <c r="E19" s="2"/>
      <c r="F19" s="142">
        <v>49853104</v>
      </c>
      <c r="G19" s="2"/>
      <c r="H19" s="142">
        <v>17768137</v>
      </c>
      <c r="I19" s="2"/>
      <c r="J19" s="142">
        <v>49853104</v>
      </c>
      <c r="M19" s="164"/>
    </row>
    <row r="20" spans="1:17" ht="15.45" customHeight="1" x14ac:dyDescent="0.25">
      <c r="A20" t="s">
        <v>64</v>
      </c>
      <c r="C20" s="85"/>
      <c r="D20" s="142">
        <v>17098538</v>
      </c>
      <c r="E20" s="2"/>
      <c r="F20" s="142">
        <v>20721098</v>
      </c>
      <c r="G20" s="2"/>
      <c r="H20" s="165">
        <v>11848554</v>
      </c>
      <c r="I20" s="2"/>
      <c r="J20" s="142">
        <v>7704330</v>
      </c>
      <c r="M20" s="164"/>
      <c r="N20" s="166"/>
    </row>
    <row r="21" spans="1:17" ht="15.45" customHeight="1" x14ac:dyDescent="0.25">
      <c r="A21" t="s">
        <v>65</v>
      </c>
      <c r="C21" s="85"/>
      <c r="D21" s="142">
        <v>135000</v>
      </c>
      <c r="E21" s="2"/>
      <c r="F21" s="142">
        <v>32508621</v>
      </c>
      <c r="G21" s="2"/>
      <c r="H21" s="165">
        <v>135000</v>
      </c>
      <c r="I21" s="2"/>
      <c r="J21" s="142">
        <v>32508621</v>
      </c>
      <c r="M21" s="164"/>
      <c r="N21" s="166"/>
    </row>
    <row r="22" spans="1:17" s="163" customFormat="1" ht="15.45" customHeight="1" x14ac:dyDescent="0.25">
      <c r="A22" s="167" t="s">
        <v>66</v>
      </c>
      <c r="D22" s="142">
        <v>10682346</v>
      </c>
      <c r="E22" s="2"/>
      <c r="F22" s="142">
        <v>11631784</v>
      </c>
      <c r="G22" s="2"/>
      <c r="H22" s="165">
        <v>10682346</v>
      </c>
      <c r="I22" s="2"/>
      <c r="J22" s="142">
        <v>11631784</v>
      </c>
    </row>
    <row r="23" spans="1:17" customFormat="1" ht="15.45" customHeight="1" x14ac:dyDescent="0.25">
      <c r="A23" s="1" t="s">
        <v>67</v>
      </c>
      <c r="B23" s="110"/>
      <c r="C23" s="22"/>
      <c r="D23" s="42">
        <f>SUM(D19:D22)</f>
        <v>45684021</v>
      </c>
      <c r="E23" s="3"/>
      <c r="F23" s="42">
        <f>SUM(F19:F22)</f>
        <v>114714607</v>
      </c>
      <c r="G23" s="3"/>
      <c r="H23" s="42">
        <f>SUM(H19:H22)</f>
        <v>40434037</v>
      </c>
      <c r="I23" s="3"/>
      <c r="J23" s="42">
        <f>SUM(J19:J22)</f>
        <v>101697839</v>
      </c>
      <c r="K23" s="167"/>
      <c r="L23" s="167"/>
      <c r="M23" s="167"/>
      <c r="N23" s="166"/>
      <c r="O23" s="167"/>
      <c r="P23" s="167"/>
      <c r="Q23" s="167"/>
    </row>
    <row r="24" spans="1:17" ht="15.45" customHeight="1" x14ac:dyDescent="0.25">
      <c r="A24"/>
      <c r="B24" s="110"/>
      <c r="C24" s="85"/>
      <c r="E24" s="2"/>
      <c r="G24" s="2"/>
      <c r="H24" s="2"/>
      <c r="I24" s="2"/>
      <c r="J24" s="2"/>
    </row>
    <row r="25" spans="1:17" ht="15.45" customHeight="1" x14ac:dyDescent="0.25">
      <c r="A25" s="1" t="s">
        <v>68</v>
      </c>
      <c r="B25" s="110"/>
      <c r="C25" s="85"/>
      <c r="D25" s="44">
        <f>D16-D23</f>
        <v>5489331</v>
      </c>
      <c r="E25" s="2"/>
      <c r="F25" s="44">
        <f>F16-F23</f>
        <v>20596655</v>
      </c>
      <c r="G25" s="3"/>
      <c r="H25" s="44">
        <f>H16-H23</f>
        <v>6501712</v>
      </c>
      <c r="I25" s="3"/>
      <c r="J25" s="44">
        <f>J16-J23</f>
        <v>18906784</v>
      </c>
    </row>
    <row r="26" spans="1:17" ht="15.45" customHeight="1" x14ac:dyDescent="0.25">
      <c r="A26" t="s">
        <v>69</v>
      </c>
      <c r="C26" s="85"/>
      <c r="D26" s="142">
        <v>548817</v>
      </c>
      <c r="E26" s="2"/>
      <c r="F26" s="142">
        <v>386014</v>
      </c>
      <c r="G26" s="2"/>
      <c r="H26" s="165">
        <v>3206216</v>
      </c>
      <c r="I26" s="2"/>
      <c r="J26" s="165">
        <v>2230722</v>
      </c>
      <c r="M26" s="164"/>
      <c r="N26" s="166"/>
    </row>
    <row r="27" spans="1:17" s="1" customFormat="1" ht="15.45" customHeight="1" x14ac:dyDescent="0.3">
      <c r="A27" s="1" t="s">
        <v>70</v>
      </c>
      <c r="B27" s="30"/>
      <c r="C27" s="111"/>
      <c r="D27" s="42">
        <f>D25+D26</f>
        <v>6038148</v>
      </c>
      <c r="E27" s="2"/>
      <c r="F27" s="42">
        <f>F25+F26</f>
        <v>20982669</v>
      </c>
      <c r="G27" s="3"/>
      <c r="H27" s="42">
        <f>H25+H26</f>
        <v>9707928</v>
      </c>
      <c r="I27" s="3"/>
      <c r="J27" s="42">
        <f>J25+J26</f>
        <v>21137506</v>
      </c>
      <c r="K27" s="168"/>
      <c r="L27" s="168"/>
      <c r="M27" s="168"/>
      <c r="N27" s="169"/>
      <c r="O27" s="168"/>
      <c r="P27" s="168"/>
      <c r="Q27" s="168"/>
    </row>
    <row r="28" spans="1:17" s="1" customFormat="1" ht="15.45" customHeight="1" x14ac:dyDescent="0.3">
      <c r="B28" s="30"/>
      <c r="C28" s="111"/>
      <c r="D28" s="43"/>
      <c r="E28" s="2"/>
      <c r="F28" s="43"/>
      <c r="G28" s="3"/>
      <c r="H28" s="43"/>
      <c r="I28" s="3"/>
      <c r="J28" s="43"/>
      <c r="K28" s="168"/>
      <c r="L28" s="168"/>
      <c r="M28" s="168"/>
      <c r="N28" s="169"/>
      <c r="O28" s="168"/>
      <c r="P28" s="168"/>
      <c r="Q28" s="168"/>
    </row>
    <row r="29" spans="1:17" ht="15.45" customHeight="1" x14ac:dyDescent="0.25">
      <c r="A29" t="s">
        <v>183</v>
      </c>
      <c r="B29" s="110"/>
      <c r="C29" s="85"/>
      <c r="D29" s="68">
        <v>1195872</v>
      </c>
      <c r="E29" s="2"/>
      <c r="F29" s="68">
        <v>2064972</v>
      </c>
      <c r="G29" s="2"/>
      <c r="H29" s="68">
        <v>1195872</v>
      </c>
      <c r="I29" s="2"/>
      <c r="J29" s="68">
        <v>2064972</v>
      </c>
      <c r="M29" s="164"/>
    </row>
    <row r="30" spans="1:17" ht="15.45" customHeight="1" x14ac:dyDescent="0.25">
      <c r="A30" t="s">
        <v>71</v>
      </c>
      <c r="B30" s="110">
        <v>3</v>
      </c>
      <c r="C30" s="85"/>
      <c r="D30" s="68">
        <v>16719365</v>
      </c>
      <c r="E30" s="2"/>
      <c r="F30" s="68">
        <v>9045150</v>
      </c>
      <c r="G30" s="2"/>
      <c r="H30" s="68">
        <v>15026024</v>
      </c>
      <c r="I30" s="2"/>
      <c r="J30" s="68">
        <v>8401260</v>
      </c>
      <c r="M30" s="164"/>
    </row>
    <row r="31" spans="1:17" s="1" customFormat="1" ht="15.45" customHeight="1" x14ac:dyDescent="0.3">
      <c r="A31" s="1" t="s">
        <v>72</v>
      </c>
      <c r="B31" s="30"/>
      <c r="C31" s="111"/>
      <c r="D31" s="23">
        <f>SUM(D29:D30)</f>
        <v>17915237</v>
      </c>
      <c r="E31" s="2"/>
      <c r="F31" s="23">
        <f>SUM(F29:F30)</f>
        <v>11110122</v>
      </c>
      <c r="G31" s="3"/>
      <c r="H31" s="23">
        <f>SUM(H29:H30)</f>
        <v>16221896</v>
      </c>
      <c r="I31" s="3"/>
      <c r="J31" s="23">
        <f>SUM(J29:J30)</f>
        <v>10466232</v>
      </c>
      <c r="K31" s="168"/>
      <c r="L31" s="168"/>
      <c r="M31" s="168"/>
      <c r="N31" s="169"/>
      <c r="O31" s="168"/>
      <c r="P31" s="168"/>
      <c r="Q31" s="168"/>
    </row>
    <row r="32" spans="1:17" ht="15.45" customHeight="1" x14ac:dyDescent="0.25">
      <c r="A32"/>
      <c r="B32" s="110"/>
      <c r="C32" s="85"/>
      <c r="D32" s="41"/>
      <c r="E32" s="2"/>
      <c r="F32" s="41"/>
      <c r="G32" s="2"/>
      <c r="H32" s="41"/>
      <c r="I32" s="2"/>
      <c r="J32" s="41"/>
    </row>
    <row r="33" spans="1:13" ht="15.45" customHeight="1" x14ac:dyDescent="0.25">
      <c r="A33" s="1" t="s">
        <v>73</v>
      </c>
      <c r="B33" s="110"/>
      <c r="C33" s="85"/>
      <c r="D33" s="27">
        <f>D27-D31</f>
        <v>-11877089</v>
      </c>
      <c r="E33" s="2"/>
      <c r="F33" s="27">
        <f>F27-F31</f>
        <v>9872547</v>
      </c>
      <c r="G33" s="3"/>
      <c r="H33" s="27">
        <f>H27-H31</f>
        <v>-6513968</v>
      </c>
      <c r="I33" s="3"/>
      <c r="J33" s="27">
        <f>J27-J31</f>
        <v>10671274</v>
      </c>
    </row>
    <row r="34" spans="1:13" ht="15.45" hidden="1" customHeight="1" x14ac:dyDescent="0.25">
      <c r="A34" t="s">
        <v>184</v>
      </c>
      <c r="B34" s="110">
        <v>10</v>
      </c>
      <c r="C34" s="22"/>
      <c r="D34" s="118"/>
      <c r="E34" s="12"/>
      <c r="F34" s="118">
        <v>0</v>
      </c>
      <c r="G34" s="118"/>
      <c r="H34" s="118"/>
      <c r="I34" s="12"/>
      <c r="J34" s="118">
        <v>0</v>
      </c>
    </row>
    <row r="35" spans="1:13" ht="15.45" customHeight="1" x14ac:dyDescent="0.25">
      <c r="A35" t="s">
        <v>74</v>
      </c>
      <c r="B35" s="110">
        <v>3</v>
      </c>
      <c r="C35" s="85"/>
      <c r="D35" s="150">
        <v>-7963978</v>
      </c>
      <c r="E35" s="2"/>
      <c r="F35" s="142">
        <v>-8043610</v>
      </c>
      <c r="G35" s="68"/>
      <c r="H35" s="142">
        <v>-9122279</v>
      </c>
      <c r="I35" s="68"/>
      <c r="J35" s="142">
        <v>-8124638</v>
      </c>
      <c r="M35" s="164"/>
    </row>
    <row r="36" spans="1:13" ht="15.45" hidden="1" customHeight="1" x14ac:dyDescent="0.25">
      <c r="A36" s="1" t="s">
        <v>75</v>
      </c>
      <c r="B36" s="110"/>
      <c r="C36" s="85"/>
      <c r="D36" s="170">
        <f>D33+D35</f>
        <v>-19841067</v>
      </c>
      <c r="E36" s="2"/>
      <c r="F36" s="170">
        <f>F33+F35</f>
        <v>1828937</v>
      </c>
      <c r="G36" s="3"/>
      <c r="H36" s="170">
        <f>H33+H35</f>
        <v>-15636247</v>
      </c>
      <c r="I36" s="2"/>
      <c r="J36" s="170">
        <f>J33+J35</f>
        <v>2546636</v>
      </c>
    </row>
    <row r="37" spans="1:13" ht="15.45" hidden="1" customHeight="1" x14ac:dyDescent="0.25">
      <c r="A37" t="s">
        <v>112</v>
      </c>
      <c r="B37" s="110"/>
      <c r="C37" s="85"/>
      <c r="D37" s="171">
        <v>0</v>
      </c>
      <c r="E37" s="2"/>
      <c r="F37" s="171">
        <v>0</v>
      </c>
      <c r="G37" s="3"/>
      <c r="H37" s="53">
        <v>0</v>
      </c>
      <c r="I37" s="2"/>
      <c r="J37" s="53">
        <v>0</v>
      </c>
      <c r="M37" s="164"/>
    </row>
    <row r="38" spans="1:13" ht="15.45" customHeight="1" x14ac:dyDescent="0.25">
      <c r="A38" s="172" t="s">
        <v>196</v>
      </c>
      <c r="B38" s="109"/>
      <c r="C38" s="173"/>
      <c r="D38" s="174">
        <f>D33+D34+D35</f>
        <v>-19841067</v>
      </c>
      <c r="E38" s="175">
        <f t="shared" ref="E38:I38" si="0">E33+E35</f>
        <v>0</v>
      </c>
      <c r="F38" s="174">
        <f>F33+F34+F35</f>
        <v>1828937</v>
      </c>
      <c r="G38" s="175">
        <f t="shared" si="0"/>
        <v>0</v>
      </c>
      <c r="H38" s="174">
        <f>H33+H34+H35</f>
        <v>-15636247</v>
      </c>
      <c r="I38" s="175">
        <f t="shared" si="0"/>
        <v>0</v>
      </c>
      <c r="J38" s="174">
        <f>J33+J34+J35</f>
        <v>2546636</v>
      </c>
      <c r="M38" s="164"/>
    </row>
    <row r="39" spans="1:13" ht="15.45" customHeight="1" x14ac:dyDescent="0.25">
      <c r="A39" s="176" t="s">
        <v>185</v>
      </c>
      <c r="B39" s="109"/>
      <c r="C39" s="173"/>
      <c r="D39" s="177">
        <v>-8402</v>
      </c>
      <c r="E39" s="175"/>
      <c r="F39" s="177">
        <v>24943.45</v>
      </c>
      <c r="G39" s="175"/>
      <c r="H39" s="199">
        <v>0</v>
      </c>
      <c r="I39" s="175"/>
      <c r="J39" s="199">
        <v>0</v>
      </c>
      <c r="M39" s="164"/>
    </row>
    <row r="40" spans="1:13" ht="15.45" customHeight="1" thickBot="1" x14ac:dyDescent="0.35">
      <c r="A40" s="1" t="s">
        <v>197</v>
      </c>
      <c r="B40" s="30"/>
      <c r="C40" s="111"/>
      <c r="D40" s="182">
        <f>D38+D39</f>
        <v>-19849469</v>
      </c>
      <c r="E40" s="170">
        <f t="shared" ref="E40:J40" si="1">E38+E39</f>
        <v>0</v>
      </c>
      <c r="F40" s="178">
        <f>F38+F39</f>
        <v>1853880.45</v>
      </c>
      <c r="G40" s="175">
        <v>0</v>
      </c>
      <c r="H40" s="182">
        <f t="shared" si="1"/>
        <v>-15636247</v>
      </c>
      <c r="I40" s="170">
        <f t="shared" si="1"/>
        <v>0</v>
      </c>
      <c r="J40" s="178">
        <f t="shared" si="1"/>
        <v>2546636</v>
      </c>
    </row>
    <row r="41" spans="1:13" ht="15.45" customHeight="1" thickTop="1" x14ac:dyDescent="0.3">
      <c r="A41" s="1"/>
      <c r="B41" s="30"/>
      <c r="C41" s="111"/>
      <c r="D41" s="168"/>
      <c r="E41" s="2"/>
      <c r="F41" s="168"/>
      <c r="G41" s="175">
        <v>0</v>
      </c>
      <c r="H41" s="168"/>
      <c r="I41" s="3"/>
      <c r="J41" s="168"/>
    </row>
    <row r="42" spans="1:13" ht="15.45" customHeight="1" x14ac:dyDescent="0.25">
      <c r="A42" s="1" t="s">
        <v>177</v>
      </c>
      <c r="D42" s="179">
        <v>0</v>
      </c>
      <c r="E42" s="3"/>
      <c r="F42" s="179">
        <v>0</v>
      </c>
      <c r="G42" s="1"/>
      <c r="H42" s="158">
        <v>0</v>
      </c>
      <c r="I42" s="1"/>
      <c r="J42" s="158">
        <v>0</v>
      </c>
    </row>
    <row r="43" spans="1:13" ht="15.45" customHeight="1" thickBot="1" x14ac:dyDescent="0.3">
      <c r="A43" s="1" t="s">
        <v>201</v>
      </c>
      <c r="D43" s="180">
        <f>D40+D42</f>
        <v>-19849469</v>
      </c>
      <c r="E43" s="44"/>
      <c r="F43" s="180">
        <f>F40+F42</f>
        <v>1853880.45</v>
      </c>
      <c r="G43" s="44"/>
      <c r="H43" s="180">
        <f>H40+H42</f>
        <v>-15636247</v>
      </c>
      <c r="I43" s="44">
        <f t="shared" ref="I43" si="2">I40+I42</f>
        <v>0</v>
      </c>
      <c r="J43" s="180">
        <f>J40+J42</f>
        <v>2546636</v>
      </c>
    </row>
    <row r="44" spans="1:13" ht="15.45" customHeight="1" thickTop="1" x14ac:dyDescent="0.25"/>
    <row r="45" spans="1:13" ht="15.45" customHeight="1" x14ac:dyDescent="0.25">
      <c r="A45" s="6" t="s">
        <v>200</v>
      </c>
    </row>
    <row r="46" spans="1:13" ht="15.45" customHeight="1" x14ac:dyDescent="0.25">
      <c r="A46" s="24" t="s">
        <v>78</v>
      </c>
      <c r="D46" s="53">
        <f>D40</f>
        <v>-19849469</v>
      </c>
      <c r="E46" s="181"/>
      <c r="F46" s="53">
        <f>F40</f>
        <v>1853880.45</v>
      </c>
      <c r="G46" s="181"/>
      <c r="H46" s="53">
        <f>H38</f>
        <v>-15636247</v>
      </c>
      <c r="I46" s="181"/>
      <c r="J46" s="53">
        <f>J38</f>
        <v>2546636</v>
      </c>
    </row>
    <row r="47" spans="1:13" ht="15.45" customHeight="1" x14ac:dyDescent="0.25">
      <c r="A47" s="26" t="s">
        <v>79</v>
      </c>
      <c r="D47" s="49">
        <v>0</v>
      </c>
      <c r="E47" s="2"/>
      <c r="F47" s="49">
        <v>0</v>
      </c>
      <c r="H47" s="49">
        <v>0</v>
      </c>
      <c r="J47" s="49">
        <v>0</v>
      </c>
    </row>
    <row r="48" spans="1:13" ht="15.45" customHeight="1" thickBot="1" x14ac:dyDescent="0.3">
      <c r="A48" s="6" t="s">
        <v>198</v>
      </c>
      <c r="D48" s="182">
        <f>SUM(D46:D47)</f>
        <v>-19849469</v>
      </c>
      <c r="E48" s="6"/>
      <c r="F48" s="182">
        <f>SUM(F46:F47)</f>
        <v>1853880.45</v>
      </c>
      <c r="G48" s="6"/>
      <c r="H48" s="182">
        <f>SUM(H46:H47)</f>
        <v>-15636247</v>
      </c>
      <c r="I48" s="6"/>
      <c r="J48" s="182">
        <f>SUM(J46:J47)</f>
        <v>2546636</v>
      </c>
    </row>
    <row r="49" spans="1:10" ht="15.45" customHeight="1" thickTop="1" x14ac:dyDescent="0.25">
      <c r="A49" s="9"/>
      <c r="D49" s="183"/>
      <c r="F49" s="183"/>
      <c r="H49" s="75"/>
      <c r="J49" s="75"/>
    </row>
    <row r="50" spans="1:10" ht="15.45" customHeight="1" x14ac:dyDescent="0.25">
      <c r="A50" s="1" t="s">
        <v>202</v>
      </c>
    </row>
    <row r="51" spans="1:10" ht="15.45" customHeight="1" x14ac:dyDescent="0.25">
      <c r="A51" s="24" t="s">
        <v>78</v>
      </c>
      <c r="D51" s="53">
        <f>D40</f>
        <v>-19849469</v>
      </c>
      <c r="F51" s="53">
        <f>F40</f>
        <v>1853880.45</v>
      </c>
      <c r="G51" s="184"/>
      <c r="H51" s="53">
        <f>H43</f>
        <v>-15636247</v>
      </c>
      <c r="I51" s="184"/>
      <c r="J51" s="53">
        <f>J43</f>
        <v>2546636</v>
      </c>
    </row>
    <row r="52" spans="1:10" ht="15.45" customHeight="1" x14ac:dyDescent="0.25">
      <c r="A52" s="26" t="s">
        <v>79</v>
      </c>
      <c r="D52" s="49">
        <v>0</v>
      </c>
      <c r="E52" s="53"/>
      <c r="F52" s="49">
        <v>0</v>
      </c>
      <c r="G52" s="53"/>
      <c r="H52" s="49">
        <v>0</v>
      </c>
      <c r="I52" s="53"/>
      <c r="J52" s="49">
        <v>0</v>
      </c>
    </row>
    <row r="53" spans="1:10" ht="15.45" customHeight="1" thickBot="1" x14ac:dyDescent="0.3">
      <c r="A53" s="1" t="s">
        <v>201</v>
      </c>
      <c r="D53" s="182">
        <f>SUM(D51:D52)</f>
        <v>-19849469</v>
      </c>
      <c r="E53" s="151"/>
      <c r="F53" s="182">
        <f>SUM(F51:F52)</f>
        <v>1853880.45</v>
      </c>
      <c r="G53" s="151"/>
      <c r="H53" s="182">
        <f>SUM(H51:H52)</f>
        <v>-15636247</v>
      </c>
      <c r="I53" s="151"/>
      <c r="J53" s="182">
        <f>SUM(J51:J52)</f>
        <v>2546636</v>
      </c>
    </row>
    <row r="54" spans="1:10" ht="15.45" customHeight="1" thickTop="1" x14ac:dyDescent="0.25">
      <c r="A54" s="113" t="s">
        <v>186</v>
      </c>
      <c r="D54" s="183"/>
      <c r="F54" s="183"/>
      <c r="H54" s="76"/>
      <c r="J54" s="76"/>
    </row>
    <row r="55" spans="1:10" ht="15.45" customHeight="1" thickBot="1" x14ac:dyDescent="0.3">
      <c r="A55" s="6" t="s">
        <v>199</v>
      </c>
      <c r="B55" s="110"/>
      <c r="D55" s="185">
        <v>-1.5406897213913246E-2</v>
      </c>
      <c r="E55" s="186"/>
      <c r="F55" s="185">
        <v>1.6188273727243392E-3</v>
      </c>
      <c r="G55" s="186"/>
      <c r="H55" s="185">
        <v>-1.213664961719426E-2</v>
      </c>
      <c r="I55" s="186"/>
      <c r="J55" s="185">
        <v>2.2237486053457334E-3</v>
      </c>
    </row>
    <row r="56" spans="1:10" ht="20.25" customHeight="1" thickTop="1" x14ac:dyDescent="0.25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conditionalFormatting sqref="E46 G46 I46">
    <cfRule type="expression" priority="3" stopIfTrue="1">
      <formula>"if(E11&gt;0,#,##0;(#,##0),"-")"</formula>
    </cfRule>
  </conditionalFormatting>
  <conditionalFormatting sqref="G51 I51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80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topLeftCell="A41" zoomScale="102" zoomScaleNormal="70" zoomScaleSheetLayoutView="85" workbookViewId="0">
      <selection activeCell="H49" sqref="H49"/>
    </sheetView>
  </sheetViews>
  <sheetFormatPr defaultColWidth="9.21875" defaultRowHeight="20.25" customHeight="1" x14ac:dyDescent="0.25"/>
  <cols>
    <col min="1" max="1" width="44.77734375" style="4" customWidth="1"/>
    <col min="2" max="2" width="5.44140625" style="10" customWidth="1"/>
    <col min="3" max="3" width="1.21875" style="4" customWidth="1"/>
    <col min="4" max="4" width="12.44140625" style="4" customWidth="1"/>
    <col min="5" max="5" width="1.21875" style="4" customWidth="1"/>
    <col min="6" max="6" width="12.44140625" style="4" customWidth="1"/>
    <col min="7" max="7" width="1.21875" style="4" customWidth="1"/>
    <col min="8" max="8" width="12.44140625" style="4" customWidth="1"/>
    <col min="9" max="9" width="1.21875" style="4" customWidth="1"/>
    <col min="10" max="10" width="12.44140625" style="4" customWidth="1"/>
    <col min="11" max="16384" width="9.21875" style="4"/>
  </cols>
  <sheetData>
    <row r="1" spans="1:10" s="32" customFormat="1" ht="18" customHeight="1" x14ac:dyDescent="0.35">
      <c r="A1" s="17" t="s">
        <v>179</v>
      </c>
      <c r="B1" s="34"/>
    </row>
    <row r="2" spans="1:10" s="32" customFormat="1" ht="18" customHeight="1" x14ac:dyDescent="0.35">
      <c r="A2" s="20" t="s">
        <v>57</v>
      </c>
      <c r="B2" s="34"/>
    </row>
    <row r="3" spans="1:10" s="33" customFormat="1" ht="18" customHeight="1" x14ac:dyDescent="0.3">
      <c r="B3" s="35"/>
    </row>
    <row r="4" spans="1:10" ht="17.100000000000001" customHeight="1" x14ac:dyDescent="0.25">
      <c r="A4" s="1"/>
      <c r="D4" s="200" t="s">
        <v>3</v>
      </c>
      <c r="E4" s="200"/>
      <c r="F4" s="200"/>
      <c r="G4" s="111"/>
      <c r="H4" s="200" t="s">
        <v>4</v>
      </c>
      <c r="I4" s="200"/>
      <c r="J4" s="200"/>
    </row>
    <row r="5" spans="1:10" ht="17.100000000000001" customHeight="1" x14ac:dyDescent="0.25">
      <c r="A5" s="85"/>
      <c r="B5" s="110"/>
      <c r="C5" s="85"/>
      <c r="D5" s="200" t="s">
        <v>5</v>
      </c>
      <c r="E5" s="200"/>
      <c r="F5" s="200"/>
      <c r="G5" s="1"/>
      <c r="H5" s="200" t="s">
        <v>5</v>
      </c>
      <c r="I5" s="200"/>
      <c r="J5" s="200"/>
    </row>
    <row r="6" spans="1:10" ht="17.100000000000001" customHeight="1" x14ac:dyDescent="0.25">
      <c r="A6" s="85"/>
      <c r="B6" s="110"/>
      <c r="C6" s="85"/>
      <c r="D6" s="202" t="s">
        <v>187</v>
      </c>
      <c r="E6" s="202"/>
      <c r="F6" s="202"/>
      <c r="G6" s="1"/>
      <c r="H6" s="202" t="s">
        <v>187</v>
      </c>
      <c r="I6" s="202"/>
      <c r="J6" s="202"/>
    </row>
    <row r="7" spans="1:10" ht="17.100000000000001" customHeight="1" x14ac:dyDescent="0.25">
      <c r="A7" s="85"/>
      <c r="B7" s="110"/>
      <c r="C7" s="85"/>
      <c r="D7" s="202" t="s">
        <v>182</v>
      </c>
      <c r="E7" s="202"/>
      <c r="F7" s="202"/>
      <c r="G7" s="1"/>
      <c r="H7" s="202" t="s">
        <v>182</v>
      </c>
      <c r="I7" s="202"/>
      <c r="J7" s="202"/>
    </row>
    <row r="8" spans="1:10" ht="17.100000000000001" customHeight="1" x14ac:dyDescent="0.25">
      <c r="A8" s="85"/>
      <c r="B8" s="110" t="s">
        <v>9</v>
      </c>
      <c r="C8" s="85"/>
      <c r="D8" s="85">
        <v>2024</v>
      </c>
      <c r="E8" s="85"/>
      <c r="F8" s="85">
        <v>2023</v>
      </c>
      <c r="G8" s="85"/>
      <c r="H8" s="85">
        <v>2024</v>
      </c>
      <c r="I8" s="85"/>
      <c r="J8" s="85">
        <v>2023</v>
      </c>
    </row>
    <row r="9" spans="1:10" ht="17.100000000000001" customHeight="1" x14ac:dyDescent="0.25">
      <c r="A9" s="9"/>
      <c r="B9" s="110"/>
      <c r="C9" s="85"/>
      <c r="D9" s="201" t="s">
        <v>46</v>
      </c>
      <c r="E9" s="201"/>
      <c r="F9" s="201"/>
      <c r="G9" s="201"/>
      <c r="H9" s="201"/>
      <c r="I9" s="201"/>
      <c r="J9" s="201"/>
    </row>
    <row r="10" spans="1:10" ht="17.100000000000001" customHeight="1" x14ac:dyDescent="0.3">
      <c r="A10" s="7" t="s">
        <v>161</v>
      </c>
      <c r="B10" s="110"/>
      <c r="C10" s="85"/>
      <c r="D10" s="13"/>
      <c r="E10" s="13"/>
      <c r="F10" s="13"/>
      <c r="G10" s="13"/>
      <c r="H10" s="13"/>
      <c r="I10" s="13"/>
      <c r="J10" s="13"/>
    </row>
    <row r="11" spans="1:10" ht="17.100000000000001" customHeight="1" x14ac:dyDescent="0.25">
      <c r="A11" t="s">
        <v>58</v>
      </c>
      <c r="B11" s="110">
        <v>9</v>
      </c>
      <c r="C11" s="85"/>
      <c r="D11" s="142">
        <v>76596557</v>
      </c>
      <c r="E11" s="47"/>
      <c r="F11" s="142">
        <v>124272239</v>
      </c>
      <c r="G11" s="2"/>
      <c r="H11" s="142">
        <v>76596557</v>
      </c>
      <c r="I11" s="47"/>
      <c r="J11" s="142">
        <v>124272239</v>
      </c>
    </row>
    <row r="12" spans="1:10" ht="17.100000000000001" customHeight="1" x14ac:dyDescent="0.25">
      <c r="A12" t="s">
        <v>59</v>
      </c>
      <c r="B12" s="110" t="s">
        <v>153</v>
      </c>
      <c r="C12" s="85"/>
      <c r="D12" s="142">
        <v>42600462</v>
      </c>
      <c r="E12" s="47"/>
      <c r="F12" s="142">
        <v>61099602</v>
      </c>
      <c r="G12" s="2"/>
      <c r="H12" s="142">
        <v>28909732</v>
      </c>
      <c r="I12" s="47"/>
      <c r="J12" s="165">
        <v>23711894</v>
      </c>
    </row>
    <row r="13" spans="1:10" ht="17.100000000000001" customHeight="1" x14ac:dyDescent="0.25">
      <c r="A13" t="s">
        <v>60</v>
      </c>
      <c r="B13" s="110" t="s">
        <v>153</v>
      </c>
      <c r="C13" s="85"/>
      <c r="D13" s="142">
        <v>61363411</v>
      </c>
      <c r="E13" s="47"/>
      <c r="F13" s="142">
        <v>45917201</v>
      </c>
      <c r="G13" s="2"/>
      <c r="H13" s="142">
        <v>61363411</v>
      </c>
      <c r="I13" s="47"/>
      <c r="J13" s="142">
        <v>45917201</v>
      </c>
    </row>
    <row r="14" spans="1:10" ht="17.100000000000001" customHeight="1" x14ac:dyDescent="0.25">
      <c r="A14" t="s">
        <v>61</v>
      </c>
      <c r="B14" s="110">
        <v>9</v>
      </c>
      <c r="C14" s="85"/>
      <c r="D14" s="142">
        <v>15412287</v>
      </c>
      <c r="E14" s="47"/>
      <c r="F14" s="142">
        <v>12040308</v>
      </c>
      <c r="G14" s="2"/>
      <c r="H14" s="142">
        <v>15412287</v>
      </c>
      <c r="I14" s="2"/>
      <c r="J14" s="165">
        <v>12040307</v>
      </c>
    </row>
    <row r="15" spans="1:10" ht="17.100000000000001" customHeight="1" x14ac:dyDescent="0.25">
      <c r="A15" s="1" t="s">
        <v>160</v>
      </c>
      <c r="B15" s="110">
        <v>9</v>
      </c>
      <c r="C15" s="111"/>
      <c r="D15" s="42">
        <f>SUM(D11:D14)</f>
        <v>195972717</v>
      </c>
      <c r="E15" s="3"/>
      <c r="F15" s="42">
        <f>SUM(F11:F14)</f>
        <v>243329350</v>
      </c>
      <c r="G15" s="3"/>
      <c r="H15" s="42">
        <f>SUM(H11:H14)</f>
        <v>182281987</v>
      </c>
      <c r="I15" s="3"/>
      <c r="J15" s="42">
        <f>SUM(J11:J14)</f>
        <v>205941641</v>
      </c>
    </row>
    <row r="16" spans="1:10" ht="12.6" customHeight="1" x14ac:dyDescent="0.3">
      <c r="A16" s="1"/>
      <c r="B16" s="30"/>
      <c r="C16" s="111"/>
      <c r="D16" s="43"/>
      <c r="E16" s="3"/>
      <c r="F16" s="43"/>
      <c r="G16" s="3"/>
      <c r="H16" s="43"/>
      <c r="I16" s="3"/>
      <c r="J16" s="43"/>
    </row>
    <row r="17" spans="1:15" ht="17.100000000000001" customHeight="1" x14ac:dyDescent="0.3">
      <c r="A17" s="7" t="s">
        <v>62</v>
      </c>
      <c r="B17" s="110"/>
      <c r="C17" s="85"/>
      <c r="E17" s="2"/>
      <c r="G17" s="2"/>
      <c r="H17" s="2"/>
      <c r="I17" s="2"/>
      <c r="J17" s="2"/>
    </row>
    <row r="18" spans="1:15" ht="17.100000000000001" customHeight="1" x14ac:dyDescent="0.25">
      <c r="A18" t="s">
        <v>63</v>
      </c>
      <c r="B18" s="109">
        <v>3</v>
      </c>
      <c r="C18" s="85"/>
      <c r="D18" s="48">
        <v>67174444</v>
      </c>
      <c r="E18" s="2"/>
      <c r="F18" s="142">
        <v>110832855</v>
      </c>
      <c r="G18" s="2"/>
      <c r="H18" s="50">
        <v>67174444</v>
      </c>
      <c r="I18" s="2"/>
      <c r="J18" s="142">
        <v>110832855</v>
      </c>
    </row>
    <row r="19" spans="1:15" ht="17.100000000000001" customHeight="1" x14ac:dyDescent="0.25">
      <c r="A19" t="s">
        <v>64</v>
      </c>
      <c r="C19" s="85"/>
      <c r="D19" s="48">
        <v>35637993</v>
      </c>
      <c r="E19" s="2"/>
      <c r="F19" s="142">
        <v>48000839</v>
      </c>
      <c r="G19" s="2"/>
      <c r="H19" s="53">
        <v>20905487</v>
      </c>
      <c r="I19" s="2"/>
      <c r="J19" s="142">
        <v>14697477</v>
      </c>
    </row>
    <row r="20" spans="1:15" ht="17.100000000000001" customHeight="1" x14ac:dyDescent="0.25">
      <c r="A20" t="s">
        <v>65</v>
      </c>
      <c r="C20" s="85"/>
      <c r="D20" s="48">
        <v>48296698</v>
      </c>
      <c r="E20" s="2"/>
      <c r="F20" s="142">
        <v>32568621</v>
      </c>
      <c r="G20" s="2"/>
      <c r="H20" s="53">
        <v>48296698</v>
      </c>
      <c r="I20" s="2"/>
      <c r="J20" s="142">
        <v>32568621</v>
      </c>
    </row>
    <row r="21" spans="1:15" ht="17.100000000000001" customHeight="1" x14ac:dyDescent="0.25">
      <c r="A21" t="s">
        <v>66</v>
      </c>
      <c r="B21" s="109"/>
      <c r="C21" s="85"/>
      <c r="D21" s="48">
        <v>22238919</v>
      </c>
      <c r="E21" s="2"/>
      <c r="F21" s="142">
        <v>23203634</v>
      </c>
      <c r="G21" s="2"/>
      <c r="H21" s="49">
        <v>22238919</v>
      </c>
      <c r="I21" s="2"/>
      <c r="J21" s="165">
        <v>23203634</v>
      </c>
    </row>
    <row r="22" spans="1:15" customFormat="1" ht="17.100000000000001" customHeight="1" x14ac:dyDescent="0.25">
      <c r="A22" s="1" t="s">
        <v>67</v>
      </c>
      <c r="B22" s="110"/>
      <c r="C22" s="22"/>
      <c r="D22" s="42">
        <f>SUM(D18:D21)</f>
        <v>173348054</v>
      </c>
      <c r="E22" s="43">
        <f t="shared" ref="E22:I22" si="0">SUM(E18:E21)</f>
        <v>0</v>
      </c>
      <c r="F22" s="42">
        <f>SUM(F18:F21)</f>
        <v>214605949</v>
      </c>
      <c r="G22" s="43">
        <f t="shared" si="0"/>
        <v>0</v>
      </c>
      <c r="H22" s="42">
        <f t="shared" si="0"/>
        <v>158615548</v>
      </c>
      <c r="I22" s="43">
        <f t="shared" si="0"/>
        <v>0</v>
      </c>
      <c r="J22" s="42">
        <f t="shared" ref="J22" si="1">SUM(J18:J21)</f>
        <v>181302587</v>
      </c>
    </row>
    <row r="23" spans="1:15" ht="12.6" customHeight="1" x14ac:dyDescent="0.25">
      <c r="A23"/>
      <c r="B23" s="110"/>
      <c r="C23" s="85"/>
      <c r="E23" s="2"/>
      <c r="G23" s="2"/>
      <c r="H23" s="2"/>
      <c r="I23" s="2"/>
      <c r="J23" s="2"/>
    </row>
    <row r="24" spans="1:15" ht="17.100000000000001" customHeight="1" x14ac:dyDescent="0.25">
      <c r="A24" s="1" t="s">
        <v>68</v>
      </c>
      <c r="B24" s="110"/>
      <c r="C24" s="85"/>
      <c r="D24" s="44">
        <f>D15-D22</f>
        <v>22624663</v>
      </c>
      <c r="E24" s="2"/>
      <c r="F24" s="44">
        <f>F15-F22</f>
        <v>28723401</v>
      </c>
      <c r="G24" s="3"/>
      <c r="H24" s="44">
        <f>H15-H22</f>
        <v>23666439</v>
      </c>
      <c r="I24" s="3"/>
      <c r="J24" s="44">
        <f>J15-J22</f>
        <v>24639054</v>
      </c>
    </row>
    <row r="25" spans="1:15" ht="17.100000000000001" customHeight="1" x14ac:dyDescent="0.25">
      <c r="A25" t="s">
        <v>69</v>
      </c>
      <c r="B25" s="110"/>
      <c r="C25" s="85"/>
      <c r="D25" s="142">
        <v>591752</v>
      </c>
      <c r="E25" s="68"/>
      <c r="F25" s="187">
        <v>1116849</v>
      </c>
      <c r="G25" s="2"/>
      <c r="H25" s="142">
        <v>5777438</v>
      </c>
      <c r="I25" s="68"/>
      <c r="J25" s="188">
        <v>4736320</v>
      </c>
      <c r="K25" s="142"/>
      <c r="O25" s="142"/>
    </row>
    <row r="26" spans="1:15" s="1" customFormat="1" ht="17.100000000000001" customHeight="1" x14ac:dyDescent="0.3">
      <c r="A26" s="1" t="s">
        <v>70</v>
      </c>
      <c r="B26" s="30"/>
      <c r="C26" s="111"/>
      <c r="D26" s="42">
        <f>D24+D25</f>
        <v>23216415</v>
      </c>
      <c r="E26" s="2"/>
      <c r="F26" s="42">
        <f>F24+F25</f>
        <v>29840250</v>
      </c>
      <c r="G26" s="3"/>
      <c r="H26" s="42">
        <f>H24+H25</f>
        <v>29443877</v>
      </c>
      <c r="I26" s="3"/>
      <c r="J26" s="42">
        <f>J24+J25</f>
        <v>29375374</v>
      </c>
    </row>
    <row r="27" spans="1:15" s="1" customFormat="1" ht="12.6" customHeight="1" x14ac:dyDescent="0.3">
      <c r="B27" s="30"/>
      <c r="C27" s="111"/>
      <c r="D27" s="43"/>
      <c r="E27" s="2"/>
      <c r="F27" s="43"/>
      <c r="G27" s="3"/>
      <c r="H27" s="43"/>
      <c r="I27" s="3"/>
      <c r="J27" s="43"/>
    </row>
    <row r="28" spans="1:15" ht="17.100000000000001" customHeight="1" x14ac:dyDescent="0.25">
      <c r="A28" t="s">
        <v>183</v>
      </c>
      <c r="B28" s="110"/>
      <c r="C28" s="85"/>
      <c r="D28" s="45">
        <v>3200381</v>
      </c>
      <c r="E28" s="2"/>
      <c r="F28" s="45">
        <v>4314814</v>
      </c>
      <c r="G28" s="2"/>
      <c r="H28" s="142">
        <v>3200381</v>
      </c>
      <c r="I28" s="2"/>
      <c r="J28" s="45">
        <v>4314814</v>
      </c>
    </row>
    <row r="29" spans="1:15" ht="17.100000000000001" customHeight="1" x14ac:dyDescent="0.25">
      <c r="A29" t="s">
        <v>71</v>
      </c>
      <c r="B29" s="110">
        <v>3</v>
      </c>
      <c r="C29" s="85"/>
      <c r="D29" s="45">
        <v>26586987</v>
      </c>
      <c r="E29" s="2"/>
      <c r="F29" s="45">
        <v>17098558</v>
      </c>
      <c r="G29" s="2"/>
      <c r="H29" s="142">
        <v>24078681</v>
      </c>
      <c r="I29" s="2"/>
      <c r="J29" s="45">
        <v>15823018</v>
      </c>
    </row>
    <row r="30" spans="1:15" s="1" customFormat="1" ht="17.100000000000001" customHeight="1" x14ac:dyDescent="0.3">
      <c r="A30" s="1" t="s">
        <v>72</v>
      </c>
      <c r="B30" s="30"/>
      <c r="C30" s="111"/>
      <c r="D30" s="23">
        <f>SUM(D28:D29)</f>
        <v>29787368</v>
      </c>
      <c r="E30" s="2"/>
      <c r="F30" s="23">
        <f>SUM(F28:F29)</f>
        <v>21413372</v>
      </c>
      <c r="G30" s="3"/>
      <c r="H30" s="23">
        <f>SUM(H28:H29)</f>
        <v>27279062</v>
      </c>
      <c r="I30" s="3"/>
      <c r="J30" s="23">
        <f>SUM(J28:J29)</f>
        <v>20137832</v>
      </c>
    </row>
    <row r="31" spans="1:15" ht="12.6" customHeight="1" x14ac:dyDescent="0.25">
      <c r="A31"/>
      <c r="B31" s="110"/>
      <c r="C31" s="85"/>
      <c r="D31" s="41"/>
      <c r="E31" s="2"/>
      <c r="F31" s="41"/>
      <c r="G31" s="2"/>
      <c r="H31" s="41"/>
      <c r="I31" s="2"/>
      <c r="J31" s="41"/>
    </row>
    <row r="32" spans="1:15" ht="17.100000000000001" customHeight="1" x14ac:dyDescent="0.25">
      <c r="A32" s="1" t="s">
        <v>73</v>
      </c>
      <c r="B32" s="110"/>
      <c r="C32" s="85"/>
      <c r="D32" s="27">
        <f>D26-D30</f>
        <v>-6570953</v>
      </c>
      <c r="E32" s="2"/>
      <c r="F32" s="27">
        <f>F26-F30</f>
        <v>8426878</v>
      </c>
      <c r="G32" s="3"/>
      <c r="H32" s="27">
        <f>H26-H30</f>
        <v>2164815</v>
      </c>
      <c r="I32" s="3"/>
      <c r="J32" s="27">
        <f>J26-J30</f>
        <v>9237542</v>
      </c>
    </row>
    <row r="33" spans="1:13" ht="17.100000000000001" customHeight="1" x14ac:dyDescent="0.25">
      <c r="A33" t="s">
        <v>74</v>
      </c>
      <c r="B33" s="110">
        <v>3</v>
      </c>
      <c r="C33" s="85"/>
      <c r="D33" s="150">
        <v>-15739804</v>
      </c>
      <c r="E33" s="2"/>
      <c r="F33" s="189">
        <v>-15287355</v>
      </c>
      <c r="G33" s="3"/>
      <c r="H33" s="150">
        <v>-18061595</v>
      </c>
      <c r="I33" s="2"/>
      <c r="J33" s="190">
        <v>-15448521</v>
      </c>
      <c r="K33" s="68"/>
    </row>
    <row r="34" spans="1:13" ht="17.100000000000001" customHeight="1" x14ac:dyDescent="0.3">
      <c r="A34" s="1" t="s">
        <v>75</v>
      </c>
      <c r="B34" s="30"/>
      <c r="C34" s="111"/>
      <c r="D34" s="44">
        <f>SUM(D32:D33)</f>
        <v>-22310757</v>
      </c>
      <c r="E34" s="2"/>
      <c r="F34" s="44">
        <f>SUM(F32:F33)</f>
        <v>-6860477</v>
      </c>
      <c r="G34" s="3"/>
      <c r="H34" s="44">
        <f>SUM(H32:H33)</f>
        <v>-15896780</v>
      </c>
      <c r="I34" s="3"/>
      <c r="J34" s="44">
        <f>SUM(J32:J33)</f>
        <v>-6210979</v>
      </c>
    </row>
    <row r="35" spans="1:13" customFormat="1" ht="17.100000000000001" customHeight="1" x14ac:dyDescent="0.25">
      <c r="A35" t="s">
        <v>112</v>
      </c>
      <c r="B35" s="110"/>
      <c r="C35" s="22"/>
      <c r="D35" s="142">
        <v>-16558</v>
      </c>
      <c r="E35" s="12"/>
      <c r="F35" s="191">
        <v>-198447</v>
      </c>
      <c r="G35" s="12"/>
      <c r="H35" s="108">
        <v>0</v>
      </c>
      <c r="I35" s="3"/>
      <c r="J35" s="175">
        <v>0</v>
      </c>
      <c r="M35" s="4"/>
    </row>
    <row r="36" spans="1:13" ht="17.100000000000001" customHeight="1" thickBot="1" x14ac:dyDescent="0.35">
      <c r="A36" s="1" t="s">
        <v>76</v>
      </c>
      <c r="B36" s="30"/>
      <c r="C36" s="111"/>
      <c r="D36" s="71">
        <f>SUM(D34:D35)</f>
        <v>-22327315</v>
      </c>
      <c r="E36" s="2"/>
      <c r="F36" s="71">
        <f>SUM(F34:F35)</f>
        <v>-7058924</v>
      </c>
      <c r="G36" s="3"/>
      <c r="H36" s="71">
        <f>SUM(H34:H35)</f>
        <v>-15896780</v>
      </c>
      <c r="I36" s="3"/>
      <c r="J36" s="71">
        <f>SUM(J34:J35)</f>
        <v>-6210979</v>
      </c>
    </row>
    <row r="37" spans="1:13" ht="13.05" customHeight="1" thickTop="1" x14ac:dyDescent="0.3">
      <c r="A37" s="1"/>
      <c r="B37" s="30"/>
      <c r="C37" s="111"/>
      <c r="D37" s="1"/>
      <c r="E37" s="2"/>
      <c r="F37" s="1"/>
      <c r="G37" s="3"/>
      <c r="H37" s="74"/>
      <c r="I37" s="3"/>
      <c r="J37" s="74"/>
    </row>
    <row r="38" spans="1:13" ht="17.100000000000001" customHeight="1" x14ac:dyDescent="0.25">
      <c r="A38" s="1" t="s">
        <v>177</v>
      </c>
      <c r="D38" s="158">
        <v>0</v>
      </c>
      <c r="E38" s="3"/>
      <c r="F38" s="158">
        <v>0</v>
      </c>
      <c r="G38" s="1"/>
      <c r="H38" s="158">
        <v>0</v>
      </c>
      <c r="I38" s="1"/>
      <c r="J38" s="158">
        <v>0</v>
      </c>
    </row>
    <row r="39" spans="1:13" ht="17.100000000000001" customHeight="1" thickBot="1" x14ac:dyDescent="0.3">
      <c r="A39" s="1" t="s">
        <v>155</v>
      </c>
      <c r="D39" s="66">
        <f>D36+D38</f>
        <v>-22327315</v>
      </c>
      <c r="E39" s="3"/>
      <c r="F39" s="66">
        <f>F36+F38</f>
        <v>-7058924</v>
      </c>
      <c r="G39" s="3"/>
      <c r="H39" s="66">
        <f>H36+H38</f>
        <v>-15896780</v>
      </c>
      <c r="I39" s="3"/>
      <c r="J39" s="66">
        <f>J36+J38</f>
        <v>-6210979</v>
      </c>
    </row>
    <row r="40" spans="1:13" ht="13.05" customHeight="1" thickTop="1" x14ac:dyDescent="0.25"/>
    <row r="41" spans="1:13" ht="17.100000000000001" customHeight="1" x14ac:dyDescent="0.25">
      <c r="A41" s="6" t="s">
        <v>77</v>
      </c>
    </row>
    <row r="42" spans="1:13" ht="17.100000000000001" customHeight="1" x14ac:dyDescent="0.25">
      <c r="A42" s="24" t="s">
        <v>78</v>
      </c>
      <c r="D42" s="47">
        <f>D39</f>
        <v>-22327315</v>
      </c>
      <c r="F42" s="47">
        <f>F39</f>
        <v>-7058924</v>
      </c>
      <c r="G42" s="84"/>
      <c r="H42" s="119">
        <f>H39</f>
        <v>-15896780</v>
      </c>
      <c r="I42" s="84"/>
      <c r="J42" s="84">
        <f>J39</f>
        <v>-6210979</v>
      </c>
    </row>
    <row r="43" spans="1:13" ht="17.100000000000001" customHeight="1" x14ac:dyDescent="0.25">
      <c r="A43" s="26" t="s">
        <v>79</v>
      </c>
      <c r="D43" s="69">
        <v>0</v>
      </c>
      <c r="E43" s="12"/>
      <c r="F43" s="69">
        <v>0</v>
      </c>
      <c r="G43"/>
      <c r="H43" s="69">
        <v>0</v>
      </c>
      <c r="I43"/>
      <c r="J43" s="69">
        <v>0</v>
      </c>
    </row>
    <row r="44" spans="1:13" ht="17.100000000000001" customHeight="1" thickBot="1" x14ac:dyDescent="0.3">
      <c r="A44" s="6" t="s">
        <v>80</v>
      </c>
      <c r="D44" s="44">
        <f>SUM(D42:D43)</f>
        <v>-22327315</v>
      </c>
      <c r="E44" s="6"/>
      <c r="F44" s="44">
        <f>SUM(F42:F43)</f>
        <v>-7058924</v>
      </c>
      <c r="G44" s="6"/>
      <c r="H44" s="44">
        <f>SUM(H42:H43)</f>
        <v>-15896780</v>
      </c>
      <c r="I44" s="6"/>
      <c r="J44" s="44">
        <f>SUM(J42:J43)</f>
        <v>-6210979</v>
      </c>
    </row>
    <row r="45" spans="1:13" ht="12.6" customHeight="1" thickTop="1" x14ac:dyDescent="0.25">
      <c r="A45" s="9"/>
      <c r="D45" s="75"/>
      <c r="F45" s="75"/>
      <c r="H45" s="75"/>
      <c r="J45" s="75"/>
    </row>
    <row r="46" spans="1:13" ht="17.100000000000001" customHeight="1" x14ac:dyDescent="0.25">
      <c r="A46" s="1" t="s">
        <v>159</v>
      </c>
    </row>
    <row r="47" spans="1:13" ht="17.100000000000001" customHeight="1" x14ac:dyDescent="0.25">
      <c r="A47" s="24" t="s">
        <v>78</v>
      </c>
      <c r="D47" s="53">
        <f>D42</f>
        <v>-22327315</v>
      </c>
      <c r="E47" s="181"/>
      <c r="F47" s="53">
        <f>F42</f>
        <v>-7058924</v>
      </c>
      <c r="G47" s="181"/>
      <c r="H47" s="53">
        <f>H42</f>
        <v>-15896780</v>
      </c>
      <c r="I47" s="181"/>
      <c r="J47" s="53">
        <f>J42</f>
        <v>-6210979</v>
      </c>
    </row>
    <row r="48" spans="1:13" ht="17.100000000000001" customHeight="1" x14ac:dyDescent="0.25">
      <c r="A48" s="26" t="s">
        <v>79</v>
      </c>
      <c r="D48" s="69">
        <v>0</v>
      </c>
      <c r="E48" s="12"/>
      <c r="F48" s="69">
        <v>0</v>
      </c>
      <c r="G48"/>
      <c r="H48" s="69">
        <v>0</v>
      </c>
      <c r="I48"/>
      <c r="J48" s="69">
        <v>0</v>
      </c>
    </row>
    <row r="49" spans="1:10" ht="17.100000000000001" customHeight="1" thickBot="1" x14ac:dyDescent="0.3">
      <c r="A49" s="1" t="s">
        <v>155</v>
      </c>
      <c r="D49" s="44">
        <f>D44</f>
        <v>-22327315</v>
      </c>
      <c r="E49" s="151"/>
      <c r="F49" s="44">
        <f>F44</f>
        <v>-7058924</v>
      </c>
      <c r="G49" s="151"/>
      <c r="H49" s="44">
        <f>H44</f>
        <v>-15896780</v>
      </c>
      <c r="I49" s="151"/>
      <c r="J49" s="44">
        <f>J44</f>
        <v>-6210979</v>
      </c>
    </row>
    <row r="50" spans="1:10" ht="12.6" customHeight="1" thickTop="1" x14ac:dyDescent="0.25">
      <c r="A50" s="1"/>
      <c r="D50" s="76"/>
      <c r="F50" s="76"/>
      <c r="H50" s="76"/>
      <c r="J50" s="76"/>
    </row>
    <row r="51" spans="1:10" ht="17.100000000000001" customHeight="1" thickBot="1" x14ac:dyDescent="0.3">
      <c r="A51" s="6" t="s">
        <v>81</v>
      </c>
      <c r="B51" s="109"/>
      <c r="D51" s="185">
        <v>-1.7330168744950476E-2</v>
      </c>
      <c r="E51" s="155"/>
      <c r="F51" s="185">
        <v>-6.1639246442135916E-3</v>
      </c>
      <c r="G51" s="155"/>
      <c r="H51" s="185">
        <v>-1.2338871910991261E-2</v>
      </c>
      <c r="I51" s="155"/>
      <c r="J51" s="185">
        <v>-5.4234903963823796E-3</v>
      </c>
    </row>
    <row r="52" spans="1:10" ht="22.5" customHeight="1" thickTop="1" x14ac:dyDescent="0.25">
      <c r="A52" s="6"/>
      <c r="B52" s="110"/>
      <c r="D52" s="40"/>
      <c r="E52" s="40"/>
      <c r="F52" s="40"/>
      <c r="G52" s="40"/>
      <c r="H52" s="40"/>
      <c r="I52" s="40"/>
      <c r="J52" s="40"/>
    </row>
    <row r="53" spans="1:10" ht="24.6" customHeight="1" x14ac:dyDescent="0.25">
      <c r="A53" s="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47 G47 I47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85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tabSelected="1" view="pageBreakPreview" zoomScale="90" zoomScaleNormal="55" zoomScaleSheetLayoutView="90" workbookViewId="0">
      <selection activeCell="L53" sqref="L53"/>
    </sheetView>
  </sheetViews>
  <sheetFormatPr defaultColWidth="9.21875" defaultRowHeight="21" customHeight="1" x14ac:dyDescent="0.25"/>
  <cols>
    <col min="1" max="1" width="51.6640625" customWidth="1"/>
    <col min="2" max="2" width="13.33203125" customWidth="1"/>
    <col min="3" max="3" width="1.21875" customWidth="1"/>
    <col min="4" max="4" width="13.33203125" customWidth="1"/>
    <col min="5" max="5" width="1.21875" customWidth="1"/>
    <col min="6" max="6" width="13.33203125" customWidth="1"/>
    <col min="7" max="7" width="1.21875" customWidth="1"/>
    <col min="8" max="8" width="14.6640625" customWidth="1"/>
    <col min="9" max="9" width="1.21875" customWidth="1"/>
    <col min="10" max="10" width="13.33203125" customWidth="1"/>
    <col min="11" max="11" width="1.21875" customWidth="1"/>
    <col min="12" max="12" width="13.33203125" customWidth="1"/>
    <col min="13" max="13" width="1.21875" customWidth="1"/>
    <col min="14" max="14" width="13.33203125" customWidth="1"/>
  </cols>
  <sheetData>
    <row r="1" spans="1:14" s="18" customFormat="1" ht="21" customHeight="1" x14ac:dyDescent="0.3">
      <c r="A1" s="17" t="s">
        <v>179</v>
      </c>
      <c r="N1" s="19"/>
    </row>
    <row r="2" spans="1:14" s="18" customFormat="1" ht="21" customHeight="1" x14ac:dyDescent="0.3">
      <c r="A2" s="20" t="s">
        <v>82</v>
      </c>
      <c r="N2" s="19"/>
    </row>
    <row r="3" spans="1:14" s="21" customFormat="1" ht="21" customHeight="1" x14ac:dyDescent="0.25"/>
    <row r="4" spans="1:14" ht="21" customHeight="1" x14ac:dyDescent="0.25">
      <c r="A4" s="85"/>
      <c r="B4" s="200" t="s">
        <v>83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21" hidden="1" customHeight="1" x14ac:dyDescent="0.25">
      <c r="A5" s="1"/>
      <c r="B5" s="13"/>
      <c r="C5" s="13"/>
      <c r="D5" s="85"/>
      <c r="E5" s="13"/>
      <c r="I5" s="4"/>
      <c r="K5" s="13"/>
      <c r="L5" s="13"/>
      <c r="M5" s="13"/>
      <c r="N5" s="13"/>
    </row>
    <row r="6" spans="1:14" ht="21" customHeight="1" x14ac:dyDescent="0.25">
      <c r="A6" s="1"/>
      <c r="C6" s="85"/>
      <c r="D6" s="85"/>
      <c r="E6" s="13"/>
      <c r="F6" s="203" t="s">
        <v>51</v>
      </c>
      <c r="G6" s="204"/>
      <c r="H6" s="204"/>
      <c r="I6" s="4"/>
      <c r="J6" s="22"/>
      <c r="K6" s="13"/>
      <c r="M6" s="85"/>
      <c r="N6" s="85"/>
    </row>
    <row r="7" spans="1:14" ht="21" customHeight="1" x14ac:dyDescent="0.25">
      <c r="A7" s="1"/>
      <c r="B7" s="85" t="s">
        <v>84</v>
      </c>
      <c r="C7" s="85"/>
      <c r="D7" s="85"/>
      <c r="E7" s="13"/>
      <c r="F7" s="29"/>
      <c r="G7" s="85"/>
      <c r="H7" s="85"/>
      <c r="I7" s="4"/>
      <c r="J7" s="22" t="s">
        <v>85</v>
      </c>
      <c r="K7" s="13"/>
      <c r="L7" s="22" t="s">
        <v>86</v>
      </c>
      <c r="M7" s="85"/>
    </row>
    <row r="8" spans="1:14" ht="21" customHeight="1" x14ac:dyDescent="0.25">
      <c r="A8" s="85"/>
      <c r="B8" s="22" t="s">
        <v>87</v>
      </c>
      <c r="C8" s="85"/>
      <c r="D8" s="22"/>
      <c r="E8" s="85"/>
      <c r="F8" s="22"/>
      <c r="H8" s="85"/>
      <c r="I8" s="10"/>
      <c r="J8" s="22" t="s">
        <v>88</v>
      </c>
      <c r="K8" s="10"/>
      <c r="L8" s="22" t="s">
        <v>89</v>
      </c>
      <c r="M8" s="85"/>
      <c r="N8" s="22" t="s">
        <v>90</v>
      </c>
    </row>
    <row r="9" spans="1:14" ht="21" customHeight="1" x14ac:dyDescent="0.25">
      <c r="A9" s="85"/>
      <c r="B9" s="85" t="s">
        <v>91</v>
      </c>
      <c r="C9" s="85"/>
      <c r="D9" s="22" t="s">
        <v>92</v>
      </c>
      <c r="E9" s="85"/>
      <c r="F9" s="22" t="s">
        <v>93</v>
      </c>
      <c r="G9" s="85"/>
      <c r="H9" s="22" t="s">
        <v>94</v>
      </c>
      <c r="I9" s="85"/>
      <c r="J9" s="22" t="s">
        <v>95</v>
      </c>
      <c r="K9" s="4"/>
      <c r="L9" s="85" t="s">
        <v>96</v>
      </c>
      <c r="M9" s="85"/>
      <c r="N9" s="22" t="s">
        <v>97</v>
      </c>
    </row>
    <row r="10" spans="1:14" ht="21" customHeight="1" x14ac:dyDescent="0.25">
      <c r="A10" s="1"/>
      <c r="B10" s="201" t="s">
        <v>46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ht="21" customHeight="1" x14ac:dyDescent="0.25">
      <c r="A11" s="15" t="s">
        <v>188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82"/>
      <c r="M11" s="2"/>
      <c r="N11" s="2"/>
    </row>
    <row r="12" spans="1:14" s="1" customFormat="1" ht="21" customHeight="1" x14ac:dyDescent="0.25">
      <c r="A12" s="15" t="s">
        <v>98</v>
      </c>
      <c r="B12" s="3">
        <v>572599797</v>
      </c>
      <c r="C12" s="3"/>
      <c r="D12" s="3">
        <v>465419213</v>
      </c>
      <c r="E12" s="3"/>
      <c r="F12" s="3">
        <v>10500000</v>
      </c>
      <c r="G12" s="3"/>
      <c r="H12" s="3">
        <v>-946279673</v>
      </c>
      <c r="I12" s="3"/>
      <c r="J12" s="3">
        <v>102239337</v>
      </c>
      <c r="K12" s="3"/>
      <c r="L12" s="131">
        <v>-8</v>
      </c>
      <c r="M12" s="3"/>
      <c r="N12" s="3">
        <f>SUM(J12:M12)</f>
        <v>102239329</v>
      </c>
    </row>
    <row r="13" spans="1:14" s="1" customFormat="1" ht="21" customHeight="1" x14ac:dyDescent="0.25">
      <c r="A13" s="15"/>
      <c r="B13" s="3"/>
      <c r="C13" s="3"/>
      <c r="D13" s="3"/>
      <c r="E13" s="3"/>
      <c r="F13" s="3"/>
      <c r="G13" s="3"/>
      <c r="H13" s="3"/>
      <c r="I13" s="3"/>
      <c r="J13" s="3"/>
      <c r="K13" s="3"/>
      <c r="L13" s="131"/>
      <c r="M13" s="3"/>
      <c r="N13" s="3"/>
    </row>
    <row r="14" spans="1:14" s="1" customFormat="1" ht="21" customHeight="1" x14ac:dyDescent="0.25">
      <c r="A14" s="15" t="s">
        <v>99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31"/>
      <c r="M14" s="3"/>
      <c r="N14" s="3"/>
    </row>
    <row r="15" spans="1:14" s="1" customFormat="1" ht="21" customHeight="1" x14ac:dyDescent="0.3">
      <c r="A15" s="132" t="s">
        <v>164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131"/>
      <c r="M15" s="3"/>
      <c r="N15" s="3"/>
    </row>
    <row r="16" spans="1:14" s="1" customFormat="1" ht="21" customHeight="1" x14ac:dyDescent="0.25">
      <c r="A16" s="133" t="s">
        <v>156</v>
      </c>
      <c r="B16" s="126"/>
      <c r="C16" s="3"/>
      <c r="D16" s="126"/>
      <c r="E16" s="3"/>
      <c r="F16" s="126"/>
      <c r="G16" s="3"/>
      <c r="H16" s="126"/>
      <c r="I16" s="3"/>
      <c r="J16" s="126"/>
      <c r="K16" s="3"/>
      <c r="L16" s="41"/>
      <c r="M16" s="3"/>
      <c r="N16" s="126"/>
    </row>
    <row r="17" spans="1:15" s="1" customFormat="1" ht="21" customHeight="1" x14ac:dyDescent="0.25">
      <c r="A17" s="156" t="s">
        <v>157</v>
      </c>
      <c r="B17" s="69">
        <v>0</v>
      </c>
      <c r="C17" s="12"/>
      <c r="D17" s="69">
        <v>0</v>
      </c>
      <c r="E17" s="12"/>
      <c r="F17" s="69">
        <v>0</v>
      </c>
      <c r="G17" s="3"/>
      <c r="H17" s="69">
        <v>0</v>
      </c>
      <c r="I17" s="12"/>
      <c r="J17" s="69">
        <v>0</v>
      </c>
      <c r="K17" s="3"/>
      <c r="L17" s="69">
        <v>23</v>
      </c>
      <c r="M17" s="3"/>
      <c r="N17" s="157">
        <f>SUM(J17:L17)</f>
        <v>23</v>
      </c>
    </row>
    <row r="18" spans="1:15" s="1" customFormat="1" ht="21" customHeight="1" x14ac:dyDescent="0.3">
      <c r="A18" s="132" t="s">
        <v>165</v>
      </c>
      <c r="B18" s="135">
        <f t="shared" ref="B18:K18" si="0">B17</f>
        <v>0</v>
      </c>
      <c r="C18" s="27">
        <f t="shared" si="0"/>
        <v>0</v>
      </c>
      <c r="D18" s="135">
        <f t="shared" si="0"/>
        <v>0</v>
      </c>
      <c r="E18" s="27">
        <f t="shared" si="0"/>
        <v>0</v>
      </c>
      <c r="F18" s="135">
        <f t="shared" si="0"/>
        <v>0</v>
      </c>
      <c r="G18" s="27">
        <f t="shared" si="0"/>
        <v>0</v>
      </c>
      <c r="H18" s="135">
        <f t="shared" si="0"/>
        <v>0</v>
      </c>
      <c r="I18" s="27">
        <f t="shared" si="0"/>
        <v>0</v>
      </c>
      <c r="J18" s="135">
        <f t="shared" si="0"/>
        <v>0</v>
      </c>
      <c r="K18" s="27">
        <f t="shared" si="0"/>
        <v>0</v>
      </c>
      <c r="L18" s="135">
        <f>L17</f>
        <v>23</v>
      </c>
      <c r="M18" s="27">
        <f t="shared" ref="M18:N18" si="1">M17</f>
        <v>0</v>
      </c>
      <c r="N18" s="135">
        <f t="shared" si="1"/>
        <v>23</v>
      </c>
    </row>
    <row r="19" spans="1:15" s="1" customFormat="1" ht="9" customHeight="1" x14ac:dyDescent="0.3">
      <c r="A19" s="132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5" s="1" customFormat="1" ht="21" customHeight="1" x14ac:dyDescent="0.25">
      <c r="A20" s="15" t="s">
        <v>166</v>
      </c>
      <c r="B20" s="135">
        <f>B18</f>
        <v>0</v>
      </c>
      <c r="C20" s="3"/>
      <c r="D20" s="135">
        <f>D18</f>
        <v>0</v>
      </c>
      <c r="E20" s="3"/>
      <c r="F20" s="135">
        <f>F18</f>
        <v>0</v>
      </c>
      <c r="G20" s="3"/>
      <c r="H20" s="135">
        <f>H18</f>
        <v>0</v>
      </c>
      <c r="I20" s="3"/>
      <c r="J20" s="135">
        <f>J18</f>
        <v>0</v>
      </c>
      <c r="K20" s="3"/>
      <c r="L20" s="135">
        <f>L18</f>
        <v>23</v>
      </c>
      <c r="M20" s="3"/>
      <c r="N20" s="135">
        <f>N18</f>
        <v>23</v>
      </c>
    </row>
    <row r="21" spans="1:15" s="1" customFormat="1" ht="9" customHeight="1" x14ac:dyDescent="0.25">
      <c r="A21" s="15"/>
      <c r="B21" s="3"/>
      <c r="C21" s="3"/>
      <c r="D21" s="3"/>
      <c r="E21" s="3"/>
      <c r="F21" s="3"/>
      <c r="G21" s="3"/>
      <c r="H21" s="3"/>
      <c r="I21" s="3"/>
      <c r="J21" s="3"/>
      <c r="K21" s="3"/>
      <c r="L21" s="131"/>
      <c r="M21" s="3"/>
      <c r="N21" s="3"/>
    </row>
    <row r="22" spans="1:15" ht="21" customHeight="1" x14ac:dyDescent="0.25">
      <c r="A22" s="16" t="s">
        <v>154</v>
      </c>
      <c r="B22" s="72"/>
      <c r="L22" s="27"/>
    </row>
    <row r="23" spans="1:15" ht="21" customHeight="1" x14ac:dyDescent="0.25">
      <c r="A23" s="25" t="s">
        <v>103</v>
      </c>
      <c r="B23" s="119">
        <v>0</v>
      </c>
      <c r="C23" s="11"/>
      <c r="D23" s="119">
        <v>0</v>
      </c>
      <c r="E23" s="120"/>
      <c r="F23" s="119">
        <v>0</v>
      </c>
      <c r="G23" s="11"/>
      <c r="H23" s="53">
        <v>-7058924</v>
      </c>
      <c r="I23" s="12"/>
      <c r="J23" s="53">
        <f>SUM(B23:H23)</f>
        <v>-7058924</v>
      </c>
      <c r="K23" s="12"/>
      <c r="L23" s="119">
        <v>0</v>
      </c>
      <c r="M23" s="12"/>
      <c r="N23" s="83">
        <f>SUM(J23:L23)</f>
        <v>-7058924</v>
      </c>
      <c r="O23" s="53"/>
    </row>
    <row r="24" spans="1:15" ht="21" hidden="1" customHeight="1" x14ac:dyDescent="0.25">
      <c r="A24" s="25" t="s">
        <v>104</v>
      </c>
      <c r="B24" s="119">
        <v>0</v>
      </c>
      <c r="C24" s="12"/>
      <c r="D24" s="119">
        <v>0</v>
      </c>
      <c r="E24" s="12"/>
      <c r="F24" s="119">
        <v>0</v>
      </c>
      <c r="G24" s="3"/>
      <c r="H24" s="119">
        <v>0</v>
      </c>
      <c r="I24" s="12"/>
      <c r="J24" s="119">
        <f>SUM(B24:I24)</f>
        <v>0</v>
      </c>
      <c r="K24" s="3"/>
      <c r="L24" s="119">
        <v>0</v>
      </c>
      <c r="M24" s="3"/>
      <c r="N24" s="83">
        <f>SUM(J24:L24)</f>
        <v>0</v>
      </c>
    </row>
    <row r="25" spans="1:15" ht="21" customHeight="1" x14ac:dyDescent="0.25">
      <c r="A25" s="16" t="s">
        <v>155</v>
      </c>
      <c r="B25" s="70">
        <f>SUM(B23:B24)</f>
        <v>0</v>
      </c>
      <c r="C25" s="3"/>
      <c r="D25" s="70">
        <f>SUM(D23:D24)</f>
        <v>0</v>
      </c>
      <c r="E25" s="3"/>
      <c r="F25" s="70">
        <f>SUM(F23:F24)</f>
        <v>0</v>
      </c>
      <c r="G25" s="3"/>
      <c r="H25" s="70">
        <f>SUM(H23:H24)</f>
        <v>-7058924</v>
      </c>
      <c r="I25" s="3"/>
      <c r="J25" s="70">
        <f>SUM(J23:J24)</f>
        <v>-7058924</v>
      </c>
      <c r="K25" s="3"/>
      <c r="L25" s="70">
        <f>SUM(L23:L24)</f>
        <v>0</v>
      </c>
      <c r="M25" s="3"/>
      <c r="N25" s="70">
        <f>SUM(N23:N24)</f>
        <v>-7058924</v>
      </c>
    </row>
    <row r="26" spans="1:15" ht="21" customHeight="1" x14ac:dyDescent="0.25">
      <c r="A26" s="16"/>
      <c r="B26" s="115"/>
      <c r="C26" s="3"/>
      <c r="D26" s="115"/>
      <c r="E26" s="3"/>
      <c r="F26" s="115"/>
      <c r="G26" s="3"/>
      <c r="H26" s="115"/>
      <c r="I26" s="3"/>
      <c r="J26" s="115"/>
      <c r="K26" s="3"/>
      <c r="L26" s="115"/>
      <c r="M26" s="3"/>
      <c r="N26" s="115"/>
    </row>
    <row r="27" spans="1:15" ht="21" customHeight="1" thickBot="1" x14ac:dyDescent="0.3">
      <c r="A27" s="15" t="s">
        <v>189</v>
      </c>
      <c r="B27" s="54">
        <f>B12+B25</f>
        <v>572599797</v>
      </c>
      <c r="C27" s="3"/>
      <c r="D27" s="54">
        <f>D12+D25</f>
        <v>465419213</v>
      </c>
      <c r="E27" s="3"/>
      <c r="F27" s="54">
        <f>F12+F25</f>
        <v>10500000</v>
      </c>
      <c r="G27" s="3"/>
      <c r="H27" s="54">
        <f>H12+H25</f>
        <v>-953338597</v>
      </c>
      <c r="I27" s="3"/>
      <c r="J27" s="54">
        <f>J12+J25</f>
        <v>95180413</v>
      </c>
      <c r="K27" s="3"/>
      <c r="L27" s="54">
        <f>L12+L20+L25</f>
        <v>15</v>
      </c>
      <c r="M27" s="3"/>
      <c r="N27" s="54">
        <f>N12+N20+N25</f>
        <v>95180428</v>
      </c>
    </row>
    <row r="28" spans="1:15" ht="21" customHeight="1" thickTop="1" x14ac:dyDescent="0.25"/>
    <row r="29" spans="1:15" s="18" customFormat="1" ht="21" customHeight="1" x14ac:dyDescent="0.3">
      <c r="A29" s="17" t="s">
        <v>179</v>
      </c>
      <c r="N29" s="19"/>
    </row>
    <row r="30" spans="1:15" s="18" customFormat="1" ht="21" customHeight="1" x14ac:dyDescent="0.3">
      <c r="A30" s="20" t="s">
        <v>82</v>
      </c>
      <c r="N30" s="19"/>
    </row>
    <row r="31" spans="1:15" s="21" customFormat="1" ht="21" customHeight="1" x14ac:dyDescent="0.25"/>
    <row r="32" spans="1:15" ht="21" customHeight="1" x14ac:dyDescent="0.25">
      <c r="A32" s="85"/>
      <c r="B32" s="200" t="s">
        <v>83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</row>
    <row r="33" spans="1:14" ht="21" hidden="1" customHeight="1" x14ac:dyDescent="0.25">
      <c r="A33" s="1"/>
      <c r="B33" s="13"/>
      <c r="C33" s="13"/>
      <c r="D33" s="85"/>
      <c r="E33" s="13"/>
      <c r="I33" s="4"/>
      <c r="K33" s="13"/>
      <c r="L33" s="13"/>
      <c r="M33" s="13"/>
      <c r="N33" s="13"/>
    </row>
    <row r="34" spans="1:14" ht="21" customHeight="1" x14ac:dyDescent="0.25">
      <c r="A34" s="1"/>
      <c r="C34" s="85"/>
      <c r="D34" s="85"/>
      <c r="E34" s="13"/>
      <c r="F34" s="203" t="s">
        <v>51</v>
      </c>
      <c r="G34" s="204"/>
      <c r="H34" s="204"/>
      <c r="I34" s="4"/>
      <c r="J34" s="22"/>
      <c r="K34" s="13"/>
      <c r="M34" s="85"/>
      <c r="N34" s="85"/>
    </row>
    <row r="35" spans="1:14" ht="21" customHeight="1" x14ac:dyDescent="0.25">
      <c r="A35" s="1"/>
      <c r="B35" s="85" t="s">
        <v>84</v>
      </c>
      <c r="C35" s="85"/>
      <c r="D35" s="85"/>
      <c r="E35" s="13"/>
      <c r="F35" s="29"/>
      <c r="G35" s="85"/>
      <c r="H35" s="85"/>
      <c r="I35" s="4"/>
      <c r="J35" s="22" t="s">
        <v>85</v>
      </c>
      <c r="K35" s="13"/>
      <c r="L35" s="22" t="s">
        <v>86</v>
      </c>
      <c r="M35" s="85"/>
    </row>
    <row r="36" spans="1:14" ht="21" customHeight="1" x14ac:dyDescent="0.25">
      <c r="A36" s="85"/>
      <c r="B36" s="22" t="s">
        <v>87</v>
      </c>
      <c r="C36" s="85"/>
      <c r="D36" s="22"/>
      <c r="E36" s="85"/>
      <c r="F36" s="22"/>
      <c r="H36" s="85"/>
      <c r="I36" s="10"/>
      <c r="J36" s="22" t="s">
        <v>88</v>
      </c>
      <c r="K36" s="10"/>
      <c r="L36" s="22" t="s">
        <v>89</v>
      </c>
      <c r="M36" s="85"/>
      <c r="N36" s="22" t="s">
        <v>90</v>
      </c>
    </row>
    <row r="37" spans="1:14" ht="21" customHeight="1" x14ac:dyDescent="0.25">
      <c r="A37" s="85"/>
      <c r="B37" s="85" t="s">
        <v>91</v>
      </c>
      <c r="C37" s="85"/>
      <c r="D37" s="22" t="s">
        <v>92</v>
      </c>
      <c r="E37" s="85"/>
      <c r="F37" s="22" t="s">
        <v>93</v>
      </c>
      <c r="G37" s="85"/>
      <c r="H37" s="22" t="s">
        <v>94</v>
      </c>
      <c r="I37" s="85"/>
      <c r="J37" s="22" t="s">
        <v>95</v>
      </c>
      <c r="K37" s="4"/>
      <c r="L37" s="85" t="s">
        <v>96</v>
      </c>
      <c r="M37" s="85"/>
      <c r="N37" s="22" t="s">
        <v>97</v>
      </c>
    </row>
    <row r="38" spans="1:14" ht="21" customHeight="1" x14ac:dyDescent="0.25">
      <c r="A38" s="1"/>
      <c r="B38" s="201" t="s">
        <v>46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</row>
    <row r="39" spans="1:14" ht="21" customHeight="1" x14ac:dyDescent="0.25">
      <c r="A39" s="15" t="s">
        <v>191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82"/>
      <c r="M39" s="2"/>
      <c r="N39" s="2"/>
    </row>
    <row r="40" spans="1:14" s="1" customFormat="1" ht="21" customHeight="1" x14ac:dyDescent="0.25">
      <c r="A40" s="15" t="s">
        <v>105</v>
      </c>
      <c r="B40" s="3">
        <v>644174772</v>
      </c>
      <c r="C40" s="3"/>
      <c r="D40" s="3">
        <v>593893282</v>
      </c>
      <c r="E40" s="3"/>
      <c r="F40" s="3">
        <v>10500000</v>
      </c>
      <c r="G40" s="3"/>
      <c r="H40" s="3">
        <v>-982213731</v>
      </c>
      <c r="I40" s="3"/>
      <c r="J40" s="3">
        <v>266354323</v>
      </c>
      <c r="K40" s="3"/>
      <c r="L40" s="131">
        <v>15</v>
      </c>
      <c r="M40" s="3"/>
      <c r="N40" s="3">
        <f>SUM(J40:M40)</f>
        <v>266354338</v>
      </c>
    </row>
    <row r="41" spans="1:14" s="1" customFormat="1" ht="21" hidden="1" customHeight="1" x14ac:dyDescent="0.25">
      <c r="A41" s="15"/>
      <c r="B41" s="3"/>
      <c r="C41" s="3"/>
      <c r="D41" s="3"/>
      <c r="E41" s="3"/>
      <c r="F41" s="3"/>
      <c r="G41" s="3"/>
      <c r="H41" s="3"/>
      <c r="I41" s="3"/>
      <c r="J41" s="3"/>
      <c r="K41" s="3"/>
      <c r="L41" s="131"/>
      <c r="M41" s="3"/>
      <c r="N41" s="3"/>
    </row>
    <row r="42" spans="1:14" s="1" customFormat="1" ht="21" hidden="1" customHeight="1" x14ac:dyDescent="0.25">
      <c r="A42" s="15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131"/>
      <c r="M42" s="3"/>
      <c r="N42" s="3"/>
    </row>
    <row r="43" spans="1:14" s="1" customFormat="1" ht="21" hidden="1" customHeight="1" x14ac:dyDescent="0.3">
      <c r="A43" s="132" t="s">
        <v>100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131"/>
      <c r="M43" s="3"/>
      <c r="N43" s="3"/>
    </row>
    <row r="44" spans="1:14" s="1" customFormat="1" ht="21" hidden="1" customHeight="1" x14ac:dyDescent="0.25">
      <c r="A44" s="133" t="s">
        <v>101</v>
      </c>
      <c r="B44" s="134"/>
      <c r="C44" s="3"/>
      <c r="D44" s="134"/>
      <c r="E44" s="3"/>
      <c r="F44" s="134"/>
      <c r="G44" s="3"/>
      <c r="H44" s="134"/>
      <c r="I44" s="3"/>
      <c r="J44" s="134"/>
      <c r="K44" s="3"/>
      <c r="L44" s="123"/>
      <c r="M44" s="3"/>
      <c r="N44" s="134"/>
    </row>
    <row r="45" spans="1:14" s="1" customFormat="1" ht="21" hidden="1" customHeight="1" x14ac:dyDescent="0.3">
      <c r="A45" s="132" t="s">
        <v>102</v>
      </c>
      <c r="B45" s="135">
        <f>B44</f>
        <v>0</v>
      </c>
      <c r="C45" s="3"/>
      <c r="D45" s="135">
        <f>D44</f>
        <v>0</v>
      </c>
      <c r="E45" s="3"/>
      <c r="F45" s="135">
        <f>F44</f>
        <v>0</v>
      </c>
      <c r="G45" s="3"/>
      <c r="H45" s="135">
        <f>H44</f>
        <v>0</v>
      </c>
      <c r="I45" s="3"/>
      <c r="J45" s="135">
        <f>J44</f>
        <v>0</v>
      </c>
      <c r="K45" s="3"/>
      <c r="L45" s="135">
        <f>L44</f>
        <v>0</v>
      </c>
      <c r="M45" s="3"/>
      <c r="N45" s="135">
        <f>N44</f>
        <v>0</v>
      </c>
    </row>
    <row r="46" spans="1:14" s="1" customFormat="1" ht="21" hidden="1" customHeight="1" x14ac:dyDescent="0.25">
      <c r="A46" s="15"/>
      <c r="B46" s="3"/>
      <c r="C46" s="3"/>
      <c r="D46" s="3"/>
      <c r="E46" s="3"/>
      <c r="F46" s="3"/>
      <c r="G46" s="3"/>
      <c r="H46" s="3"/>
      <c r="I46" s="3"/>
      <c r="J46" s="3"/>
      <c r="K46" s="3"/>
      <c r="L46" s="131"/>
      <c r="M46" s="3"/>
      <c r="N46" s="3"/>
    </row>
    <row r="47" spans="1:14" ht="21" customHeight="1" x14ac:dyDescent="0.25">
      <c r="A47" s="16" t="s">
        <v>154</v>
      </c>
      <c r="B47" s="72"/>
      <c r="L47" s="27"/>
    </row>
    <row r="48" spans="1:14" ht="21" customHeight="1" x14ac:dyDescent="0.25">
      <c r="A48" s="25" t="s">
        <v>103</v>
      </c>
      <c r="B48" s="119">
        <v>0</v>
      </c>
      <c r="C48" s="11"/>
      <c r="D48" s="119">
        <v>0</v>
      </c>
      <c r="E48" s="120"/>
      <c r="F48" s="119">
        <v>0</v>
      </c>
      <c r="G48" s="11"/>
      <c r="H48" s="53">
        <v>-22327315</v>
      </c>
      <c r="I48" s="12"/>
      <c r="J48" s="53">
        <f>SUM(B48:I48)</f>
        <v>-22327315</v>
      </c>
      <c r="K48" s="12"/>
      <c r="L48" s="119">
        <v>0</v>
      </c>
      <c r="M48" s="12"/>
      <c r="N48" s="83">
        <f>SUM(J48:L48)</f>
        <v>-22327315</v>
      </c>
    </row>
    <row r="49" spans="1:14" ht="21" hidden="1" customHeight="1" x14ac:dyDescent="0.25">
      <c r="A49" s="25" t="s">
        <v>104</v>
      </c>
      <c r="B49" s="119">
        <v>0</v>
      </c>
      <c r="C49" s="11"/>
      <c r="D49" s="119">
        <v>0</v>
      </c>
      <c r="E49" s="120"/>
      <c r="F49" s="119">
        <v>0</v>
      </c>
      <c r="G49" s="11"/>
      <c r="H49" s="53">
        <v>0</v>
      </c>
      <c r="I49" s="12"/>
      <c r="J49" s="53">
        <v>0</v>
      </c>
      <c r="K49" s="12"/>
      <c r="L49" s="119">
        <v>0</v>
      </c>
      <c r="M49" s="12"/>
      <c r="N49" s="83">
        <v>0</v>
      </c>
    </row>
    <row r="50" spans="1:14" ht="21" hidden="1" customHeight="1" x14ac:dyDescent="0.25">
      <c r="A50" s="25" t="s">
        <v>106</v>
      </c>
      <c r="B50" s="69">
        <v>0</v>
      </c>
      <c r="C50" s="12"/>
      <c r="D50" s="69">
        <v>0</v>
      </c>
      <c r="E50" s="12"/>
      <c r="F50" s="69">
        <v>0</v>
      </c>
      <c r="G50" s="3"/>
      <c r="H50" s="69">
        <v>0</v>
      </c>
      <c r="I50" s="12"/>
      <c r="J50" s="119">
        <v>0</v>
      </c>
      <c r="K50" s="3"/>
      <c r="L50" s="119">
        <v>0</v>
      </c>
      <c r="M50" s="3"/>
      <c r="N50" s="83">
        <f>SUM(J50:L50)</f>
        <v>0</v>
      </c>
    </row>
    <row r="51" spans="1:14" ht="21" customHeight="1" x14ac:dyDescent="0.25">
      <c r="A51" s="16" t="s">
        <v>155</v>
      </c>
      <c r="B51" s="70">
        <f>SUM(B48:B50)</f>
        <v>0</v>
      </c>
      <c r="C51" s="3"/>
      <c r="D51" s="70">
        <f>SUM(D48:D50)</f>
        <v>0</v>
      </c>
      <c r="E51" s="3"/>
      <c r="F51" s="70">
        <f>SUM(F48:F50)</f>
        <v>0</v>
      </c>
      <c r="G51" s="3"/>
      <c r="H51" s="70">
        <f>SUM(H48:H50)</f>
        <v>-22327315</v>
      </c>
      <c r="I51" s="3"/>
      <c r="J51" s="70">
        <f>SUM(J48:J50)</f>
        <v>-22327315</v>
      </c>
      <c r="K51" s="3"/>
      <c r="L51" s="70">
        <f>SUM(L48:L50)</f>
        <v>0</v>
      </c>
      <c r="M51" s="3"/>
      <c r="N51" s="70">
        <f>SUM(N48:N50)</f>
        <v>-22327315</v>
      </c>
    </row>
    <row r="52" spans="1:14" ht="21" customHeight="1" x14ac:dyDescent="0.25">
      <c r="A52" s="16"/>
      <c r="B52" s="115"/>
      <c r="C52" s="3"/>
      <c r="D52" s="115"/>
      <c r="E52" s="3"/>
      <c r="F52" s="115"/>
      <c r="G52" s="3"/>
      <c r="H52" s="115"/>
      <c r="I52" s="3"/>
      <c r="J52" s="115"/>
      <c r="K52" s="3"/>
      <c r="L52" s="115"/>
      <c r="M52" s="3"/>
      <c r="N52" s="115"/>
    </row>
    <row r="53" spans="1:14" ht="21" customHeight="1" thickBot="1" x14ac:dyDescent="0.3">
      <c r="A53" s="15" t="s">
        <v>190</v>
      </c>
      <c r="B53" s="54">
        <f>B40+B51</f>
        <v>644174772</v>
      </c>
      <c r="C53" s="3"/>
      <c r="D53" s="54">
        <f>D40+D51</f>
        <v>593893282</v>
      </c>
      <c r="E53" s="3"/>
      <c r="F53" s="54">
        <f>F40+F51</f>
        <v>10500000</v>
      </c>
      <c r="G53" s="3"/>
      <c r="H53" s="54">
        <f>H40+H51</f>
        <v>-1004541046</v>
      </c>
      <c r="I53" s="3"/>
      <c r="J53" s="54">
        <f>J40+J51</f>
        <v>244027008</v>
      </c>
      <c r="K53" s="3"/>
      <c r="L53" s="54">
        <f>L40+L45+L51</f>
        <v>15</v>
      </c>
      <c r="M53" s="3"/>
      <c r="N53" s="54">
        <f>N40+N45+N51</f>
        <v>244027023</v>
      </c>
    </row>
    <row r="54" spans="1:14" ht="21" customHeight="1" thickTop="1" x14ac:dyDescent="0.25"/>
  </sheetData>
  <mergeCells count="6">
    <mergeCell ref="B32:N32"/>
    <mergeCell ref="F34:H34"/>
    <mergeCell ref="B38:N38"/>
    <mergeCell ref="B4:N4"/>
    <mergeCell ref="F6:H6"/>
    <mergeCell ref="B10:N10"/>
  </mergeCells>
  <conditionalFormatting sqref="B16:B17">
    <cfRule type="expression" priority="105" stopIfTrue="1">
      <formula>"if(E11&gt;0,#,##0;(#,##0),"-")"</formula>
    </cfRule>
  </conditionalFormatting>
  <conditionalFormatting sqref="B20">
    <cfRule type="expression" priority="4" stopIfTrue="1">
      <formula>"if(E11&gt;0,#,##0;(#,##0),"-")"</formula>
    </cfRule>
  </conditionalFormatting>
  <conditionalFormatting sqref="B23:B26">
    <cfRule type="expression" priority="632" stopIfTrue="1">
      <formula>"if(E11&gt;0,#,##0;(#,##0),"-")"</formula>
    </cfRule>
  </conditionalFormatting>
  <conditionalFormatting sqref="B44:B45">
    <cfRule type="expression" priority="179" stopIfTrue="1">
      <formula>"if(E11&gt;0,#,##0;(#,##0),"-")"</formula>
    </cfRule>
  </conditionalFormatting>
  <conditionalFormatting sqref="B48:B52">
    <cfRule type="expression" priority="330" stopIfTrue="1">
      <formula>"if(E11&gt;0,#,##0;(#,##0),"-")"</formula>
    </cfRule>
  </conditionalFormatting>
  <conditionalFormatting sqref="B18:N19">
    <cfRule type="expression" priority="451" stopIfTrue="1">
      <formula>"if(E11&gt;0,#,##0;(#,##0),"-")"</formula>
    </cfRule>
  </conditionalFormatting>
  <conditionalFormatting sqref="D16:D17">
    <cfRule type="expression" priority="88" stopIfTrue="1">
      <formula>"if(E11&gt;0,#,##0;(#,##0),"-")"</formula>
    </cfRule>
  </conditionalFormatting>
  <conditionalFormatting sqref="D20">
    <cfRule type="expression" priority="3" stopIfTrue="1">
      <formula>"if(E11&gt;0,#,##0;(#,##0),"-")"</formula>
    </cfRule>
  </conditionalFormatting>
  <conditionalFormatting sqref="D23:D26">
    <cfRule type="expression" priority="603" stopIfTrue="1">
      <formula>"if(E11&gt;0,#,##0;(#,##0),"-")"</formula>
    </cfRule>
  </conditionalFormatting>
  <conditionalFormatting sqref="D44:D45">
    <cfRule type="expression" priority="163" stopIfTrue="1">
      <formula>"if(E11&gt;0,#,##0;(#,##0),"-")"</formula>
    </cfRule>
  </conditionalFormatting>
  <conditionalFormatting sqref="D48:D52">
    <cfRule type="expression" priority="301" stopIfTrue="1">
      <formula>"if(E11&gt;0,#,##0;(#,##0),"-")"</formula>
    </cfRule>
  </conditionalFormatting>
  <conditionalFormatting sqref="F16:F17">
    <cfRule type="expression" priority="71" stopIfTrue="1">
      <formula>"if(E11&gt;0,#,##0;(#,##0),"-")"</formula>
    </cfRule>
  </conditionalFormatting>
  <conditionalFormatting sqref="F20">
    <cfRule type="expression" priority="2" stopIfTrue="1">
      <formula>"if(E11&gt;0,#,##0;(#,##0),"-")"</formula>
    </cfRule>
  </conditionalFormatting>
  <conditionalFormatting sqref="F23:F26">
    <cfRule type="expression" priority="574" stopIfTrue="1">
      <formula>"if(E11&gt;0,#,##0;(#,##0),"-")"</formula>
    </cfRule>
  </conditionalFormatting>
  <conditionalFormatting sqref="F44:F45">
    <cfRule type="expression" priority="162" stopIfTrue="1">
      <formula>"if(E11&gt;0,#,##0;(#,##0),"-")"</formula>
    </cfRule>
  </conditionalFormatting>
  <conditionalFormatting sqref="F48:F52">
    <cfRule type="expression" priority="272" stopIfTrue="1">
      <formula>"if(E11&gt;0,#,##0;(#,##0),"-")"</formula>
    </cfRule>
  </conditionalFormatting>
  <conditionalFormatting sqref="H16:H17">
    <cfRule type="expression" priority="54" stopIfTrue="1">
      <formula>"if(E11&gt;0,#,##0;(#,##0),"-")"</formula>
    </cfRule>
  </conditionalFormatting>
  <conditionalFormatting sqref="H20">
    <cfRule type="expression" priority="1" stopIfTrue="1">
      <formula>"if(E11&gt;0,#,##0;(#,##0),"-")"</formula>
    </cfRule>
  </conditionalFormatting>
  <conditionalFormatting sqref="H23:H26">
    <cfRule type="expression" priority="545" stopIfTrue="1">
      <formula>"if(E11&gt;0,#,##0;(#,##0),"-")"</formula>
    </cfRule>
  </conditionalFormatting>
  <conditionalFormatting sqref="H44:H45">
    <cfRule type="expression" priority="161" stopIfTrue="1">
      <formula>"if(E11&gt;0,#,##0;(#,##0),"-")"</formula>
    </cfRule>
  </conditionalFormatting>
  <conditionalFormatting sqref="H48:H52">
    <cfRule type="expression" priority="243" stopIfTrue="1">
      <formula>"if(E11&gt;0,#,##0;(#,##0),"-")"</formula>
    </cfRule>
  </conditionalFormatting>
  <conditionalFormatting sqref="J16:J17">
    <cfRule type="expression" priority="8" stopIfTrue="1">
      <formula>"if(E11&gt;0,#,##0;(#,##0),"-")"</formula>
    </cfRule>
  </conditionalFormatting>
  <conditionalFormatting sqref="J20">
    <cfRule type="expression" priority="5" stopIfTrue="1">
      <formula>"if(E11&gt;0,#,##0;(#,##0),"-")"</formula>
    </cfRule>
  </conditionalFormatting>
  <conditionalFormatting sqref="J23:J26">
    <cfRule type="expression" priority="135" stopIfTrue="1">
      <formula>"if(E11&gt;0,#,##0;(#,##0),"-")"</formula>
    </cfRule>
  </conditionalFormatting>
  <conditionalFormatting sqref="J44:J45">
    <cfRule type="expression" priority="155" stopIfTrue="1">
      <formula>"if(E11&gt;0,#,##0;(#,##0),"-")"</formula>
    </cfRule>
  </conditionalFormatting>
  <conditionalFormatting sqref="J48:J52">
    <cfRule type="expression" priority="185" stopIfTrue="1">
      <formula>"if(E11&gt;0,#,##0;(#,##0),"-")"</formula>
    </cfRule>
  </conditionalFormatting>
  <conditionalFormatting sqref="L17">
    <cfRule type="expression" priority="37" stopIfTrue="1">
      <formula>"if(E11&gt;0,#,##0;(#,##0),"-")"</formula>
    </cfRule>
  </conditionalFormatting>
  <conditionalFormatting sqref="L20">
    <cfRule type="expression" priority="7" stopIfTrue="1">
      <formula>"if(E11&gt;0,#,##0;(#,##0),"-")"</formula>
    </cfRule>
  </conditionalFormatting>
  <conditionalFormatting sqref="L23:L26">
    <cfRule type="expression" priority="516" stopIfTrue="1">
      <formula>"if(E11&gt;0,#,##0;(#,##0),"-")"</formula>
    </cfRule>
  </conditionalFormatting>
  <conditionalFormatting sqref="L45">
    <cfRule type="expression" priority="149" stopIfTrue="1">
      <formula>"if(E11&gt;0,#,##0;(#,##0),"-")"</formula>
    </cfRule>
  </conditionalFormatting>
  <conditionalFormatting sqref="L48:L52">
    <cfRule type="expression" priority="214" stopIfTrue="1">
      <formula>"if(E11&gt;0,#,##0;(#,##0),"-")"</formula>
    </cfRule>
  </conditionalFormatting>
  <conditionalFormatting sqref="N16">
    <cfRule type="expression" priority="452" stopIfTrue="1">
      <formula>"if(E11&gt;0,#,##0;(#,##0),"-")"</formula>
    </cfRule>
  </conditionalFormatting>
  <conditionalFormatting sqref="N20">
    <cfRule type="expression" priority="6" stopIfTrue="1">
      <formula>"if(E11&gt;0,#,##0;(#,##0),"-")"</formula>
    </cfRule>
  </conditionalFormatting>
  <conditionalFormatting sqref="N25:N26">
    <cfRule type="expression" priority="661" stopIfTrue="1">
      <formula>"if(E11&gt;0,#,##0;(#,##0),"-")"</formula>
    </cfRule>
  </conditionalFormatting>
  <conditionalFormatting sqref="N44:N45">
    <cfRule type="expression" priority="148" stopIfTrue="1">
      <formula>"if(E11&gt;0,#,##0;(#,##0),"-")"</formula>
    </cfRule>
  </conditionalFormatting>
  <conditionalFormatting sqref="N51:N52">
    <cfRule type="expression" priority="359" stopIfTrue="1">
      <formula>"if(E11&gt;0,#,##0;(#,##0),"-")"</formula>
    </cfRule>
  </conditionalFormatting>
  <conditionalFormatting sqref="O23">
    <cfRule type="expression" priority="122" stopIfTrue="1">
      <formula>"if(E11&gt;0,#,##0;(#,##0),"-")"</formula>
    </cfRule>
  </conditionalFormatting>
  <pageMargins left="0.7" right="0.7" top="0.48" bottom="0.5" header="0.5" footer="0.5"/>
  <pageSetup paperSize="9" scale="87" firstPageNumber="7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9"/>
  <sheetViews>
    <sheetView view="pageBreakPreview" zoomScaleNormal="55" zoomScaleSheetLayoutView="100" workbookViewId="0">
      <selection activeCell="F28" sqref="F28"/>
    </sheetView>
  </sheetViews>
  <sheetFormatPr defaultColWidth="9.21875" defaultRowHeight="18" customHeight="1" x14ac:dyDescent="0.25"/>
  <cols>
    <col min="1" max="1" width="63.44140625" customWidth="1"/>
    <col min="2" max="2" width="14.44140625" customWidth="1"/>
    <col min="3" max="3" width="1.44140625" customWidth="1"/>
    <col min="4" max="4" width="14.44140625" customWidth="1"/>
    <col min="5" max="5" width="1.44140625" customWidth="1"/>
    <col min="6" max="6" width="14.44140625" customWidth="1"/>
    <col min="7" max="7" width="1.44140625" customWidth="1"/>
    <col min="8" max="8" width="14.44140625" customWidth="1"/>
    <col min="9" max="9" width="1.44140625" customWidth="1"/>
    <col min="10" max="10" width="15.44140625" customWidth="1"/>
    <col min="11" max="11" width="12.77734375" bestFit="1" customWidth="1"/>
    <col min="13" max="13" width="12.77734375" bestFit="1" customWidth="1"/>
    <col min="15" max="15" width="11.5546875" bestFit="1" customWidth="1"/>
    <col min="17" max="17" width="13.33203125" bestFit="1" customWidth="1"/>
  </cols>
  <sheetData>
    <row r="1" spans="1:10" s="18" customFormat="1" ht="20.100000000000001" customHeight="1" x14ac:dyDescent="0.3">
      <c r="A1" s="17" t="s">
        <v>179</v>
      </c>
    </row>
    <row r="2" spans="1:10" s="18" customFormat="1" ht="20.100000000000001" customHeight="1" x14ac:dyDescent="0.3">
      <c r="A2" s="20" t="s">
        <v>82</v>
      </c>
    </row>
    <row r="3" spans="1:10" ht="18" customHeight="1" x14ac:dyDescent="0.3">
      <c r="A3" s="20"/>
      <c r="B3" s="52"/>
      <c r="C3" s="52"/>
      <c r="D3" s="52"/>
      <c r="E3" s="52"/>
      <c r="F3" s="52"/>
      <c r="G3" s="52"/>
      <c r="H3" s="52"/>
      <c r="I3" s="52"/>
      <c r="J3" s="52"/>
    </row>
    <row r="4" spans="1:10" ht="18" customHeight="1" x14ac:dyDescent="0.25">
      <c r="A4" s="85"/>
      <c r="B4" s="200" t="s">
        <v>107</v>
      </c>
      <c r="C4" s="200"/>
      <c r="D4" s="200"/>
      <c r="E4" s="200"/>
      <c r="F4" s="200"/>
      <c r="G4" s="200"/>
      <c r="H4" s="200"/>
      <c r="I4" s="200"/>
      <c r="J4" s="200"/>
    </row>
    <row r="5" spans="1:10" ht="18" customHeight="1" x14ac:dyDescent="0.25">
      <c r="A5" s="1"/>
      <c r="C5" s="85"/>
      <c r="D5" s="85"/>
      <c r="E5" s="13"/>
      <c r="F5" s="203" t="s">
        <v>51</v>
      </c>
      <c r="G5" s="203"/>
      <c r="H5" s="203"/>
      <c r="I5" s="4"/>
      <c r="J5" s="22"/>
    </row>
    <row r="6" spans="1:10" ht="18" customHeight="1" x14ac:dyDescent="0.25">
      <c r="A6" s="1"/>
      <c r="B6" s="85" t="s">
        <v>84</v>
      </c>
      <c r="C6" s="85"/>
      <c r="D6" s="85"/>
      <c r="E6" s="13"/>
      <c r="F6" s="29"/>
      <c r="G6" s="85"/>
      <c r="H6" s="85"/>
      <c r="I6" s="4"/>
      <c r="J6" s="22"/>
    </row>
    <row r="7" spans="1:10" ht="18" customHeight="1" x14ac:dyDescent="0.25">
      <c r="A7" s="85"/>
      <c r="B7" s="22" t="s">
        <v>87</v>
      </c>
      <c r="C7" s="85"/>
      <c r="D7" s="22"/>
      <c r="E7" s="85"/>
      <c r="F7" s="22"/>
      <c r="H7" s="85"/>
      <c r="I7" s="10"/>
      <c r="J7" s="22" t="s">
        <v>90</v>
      </c>
    </row>
    <row r="8" spans="1:10" ht="18" customHeight="1" x14ac:dyDescent="0.25">
      <c r="A8" s="85"/>
      <c r="B8" s="85" t="s">
        <v>91</v>
      </c>
      <c r="C8" s="85"/>
      <c r="D8" s="22" t="s">
        <v>92</v>
      </c>
      <c r="E8" s="85"/>
      <c r="F8" s="22" t="s">
        <v>93</v>
      </c>
      <c r="G8" s="85"/>
      <c r="H8" s="22" t="s">
        <v>94</v>
      </c>
      <c r="I8" s="85"/>
      <c r="J8" s="22" t="s">
        <v>97</v>
      </c>
    </row>
    <row r="9" spans="1:10" ht="18" customHeight="1" x14ac:dyDescent="0.25">
      <c r="A9" s="1"/>
      <c r="B9" s="201" t="s">
        <v>46</v>
      </c>
      <c r="C9" s="201"/>
      <c r="D9" s="201"/>
      <c r="E9" s="201"/>
      <c r="F9" s="201"/>
      <c r="G9" s="201"/>
      <c r="H9" s="201"/>
      <c r="I9" s="201"/>
      <c r="J9" s="201"/>
    </row>
    <row r="10" spans="1:10" ht="18" customHeight="1" x14ac:dyDescent="0.25">
      <c r="A10" s="1" t="s">
        <v>188</v>
      </c>
      <c r="B10" s="14"/>
      <c r="C10" s="14"/>
      <c r="D10" s="14"/>
      <c r="E10" s="14"/>
      <c r="F10" s="14"/>
      <c r="G10" s="12"/>
      <c r="H10" s="14"/>
      <c r="I10" s="12"/>
      <c r="J10" s="14"/>
    </row>
    <row r="11" spans="1:10" ht="18" customHeight="1" x14ac:dyDescent="0.25">
      <c r="A11" s="16" t="s">
        <v>98</v>
      </c>
      <c r="B11" s="103">
        <v>572599797</v>
      </c>
      <c r="C11" s="3"/>
      <c r="D11" s="103">
        <v>465419213</v>
      </c>
      <c r="E11" s="3"/>
      <c r="F11" s="103">
        <v>10500000</v>
      </c>
      <c r="G11" s="104"/>
      <c r="H11" s="105">
        <v>-946333232</v>
      </c>
      <c r="I11" s="104"/>
      <c r="J11" s="105">
        <f>SUM(B11:H11)</f>
        <v>102185778</v>
      </c>
    </row>
    <row r="12" spans="1:10" ht="18" customHeight="1" x14ac:dyDescent="0.25">
      <c r="A12" s="16" t="s">
        <v>154</v>
      </c>
    </row>
    <row r="13" spans="1:10" ht="18" customHeight="1" x14ac:dyDescent="0.25">
      <c r="A13" s="25" t="s">
        <v>103</v>
      </c>
      <c r="B13" s="119">
        <v>0</v>
      </c>
      <c r="C13" s="11"/>
      <c r="D13" s="119">
        <v>0</v>
      </c>
      <c r="E13" s="120"/>
      <c r="F13" s="119">
        <v>0</v>
      </c>
      <c r="G13" s="11"/>
      <c r="H13" s="116">
        <v>-6210979</v>
      </c>
      <c r="I13" s="12"/>
      <c r="J13" s="116">
        <f>SUM(B13:I13)</f>
        <v>-6210979</v>
      </c>
    </row>
    <row r="14" spans="1:10" ht="18" hidden="1" customHeight="1" x14ac:dyDescent="0.25">
      <c r="A14" s="25" t="s">
        <v>104</v>
      </c>
      <c r="B14" s="121">
        <v>0</v>
      </c>
      <c r="C14" s="12"/>
      <c r="D14" s="121">
        <v>0</v>
      </c>
      <c r="E14" s="12"/>
      <c r="F14" s="121">
        <v>0</v>
      </c>
      <c r="G14" s="3"/>
      <c r="H14" s="121">
        <v>0</v>
      </c>
      <c r="I14" s="12"/>
      <c r="J14" s="121">
        <f>SUM(B14:I14)</f>
        <v>0</v>
      </c>
    </row>
    <row r="15" spans="1:10" ht="18" customHeight="1" x14ac:dyDescent="0.25">
      <c r="A15" s="16" t="s">
        <v>155</v>
      </c>
      <c r="B15" s="137">
        <f>SUM(B13:B14)</f>
        <v>0</v>
      </c>
      <c r="C15" s="3"/>
      <c r="D15" s="137">
        <f>SUM(D13:D14)</f>
        <v>0</v>
      </c>
      <c r="E15" s="3"/>
      <c r="F15" s="137">
        <f>SUM(F13:F14)</f>
        <v>0</v>
      </c>
      <c r="G15" s="3"/>
      <c r="H15" s="70">
        <f>SUM(H13:H14)</f>
        <v>-6210979</v>
      </c>
      <c r="I15" s="3"/>
      <c r="J15" s="70">
        <f>SUM(J13:J14)</f>
        <v>-6210979</v>
      </c>
    </row>
    <row r="16" spans="1:10" ht="18" customHeight="1" x14ac:dyDescent="0.25">
      <c r="A16" s="16"/>
      <c r="B16" s="122"/>
      <c r="C16" s="3"/>
      <c r="D16" s="138"/>
      <c r="E16" s="3"/>
      <c r="F16" s="138"/>
      <c r="G16" s="3"/>
      <c r="H16" s="136"/>
      <c r="I16" s="3"/>
      <c r="J16" s="136"/>
    </row>
    <row r="17" spans="1:17" ht="18" customHeight="1" thickBot="1" x14ac:dyDescent="0.3">
      <c r="A17" s="15" t="s">
        <v>189</v>
      </c>
      <c r="B17" s="54">
        <f>B11+B15</f>
        <v>572599797</v>
      </c>
      <c r="C17" s="3"/>
      <c r="D17" s="54">
        <f>D11+D15</f>
        <v>465419213</v>
      </c>
      <c r="E17" s="3"/>
      <c r="F17" s="54">
        <f>F11+F15</f>
        <v>10500000</v>
      </c>
      <c r="G17" s="3"/>
      <c r="H17" s="54">
        <f>H11+H15</f>
        <v>-952544211</v>
      </c>
      <c r="I17" s="3"/>
      <c r="J17" s="54">
        <f>J11+J15</f>
        <v>95974799</v>
      </c>
    </row>
    <row r="18" spans="1:17" ht="18" customHeight="1" thickTop="1" x14ac:dyDescent="0.25"/>
    <row r="19" spans="1:17" ht="18" customHeight="1" x14ac:dyDescent="0.25">
      <c r="A19" s="1" t="s">
        <v>191</v>
      </c>
      <c r="B19" s="14"/>
      <c r="C19" s="14"/>
      <c r="D19" s="14"/>
      <c r="E19" s="14"/>
      <c r="F19" s="14"/>
      <c r="G19" s="12"/>
      <c r="H19" s="14"/>
      <c r="I19" s="12"/>
      <c r="J19" s="14"/>
    </row>
    <row r="20" spans="1:17" ht="18" customHeight="1" x14ac:dyDescent="0.25">
      <c r="A20" s="15" t="s">
        <v>105</v>
      </c>
      <c r="B20" s="103">
        <v>644174772</v>
      </c>
      <c r="C20" s="3"/>
      <c r="D20" s="103">
        <v>593893282</v>
      </c>
      <c r="E20" s="3"/>
      <c r="F20" s="103">
        <v>10500000</v>
      </c>
      <c r="G20" s="104"/>
      <c r="H20" s="105">
        <v>-972344331</v>
      </c>
      <c r="I20" s="104"/>
      <c r="J20" s="105">
        <f>SUM(B20:H20)</f>
        <v>276223723</v>
      </c>
      <c r="K20" s="103"/>
      <c r="L20" s="3"/>
      <c r="M20" s="103"/>
      <c r="N20" s="3"/>
      <c r="O20" s="103"/>
      <c r="P20" s="104"/>
      <c r="Q20" s="105"/>
    </row>
    <row r="21" spans="1:17" ht="18" customHeight="1" x14ac:dyDescent="0.25">
      <c r="A21" s="16" t="s">
        <v>154</v>
      </c>
    </row>
    <row r="22" spans="1:17" ht="18" customHeight="1" x14ac:dyDescent="0.25">
      <c r="A22" s="25" t="s">
        <v>103</v>
      </c>
      <c r="B22" s="119">
        <v>0</v>
      </c>
      <c r="C22" s="11"/>
      <c r="D22" s="119">
        <v>0</v>
      </c>
      <c r="E22" s="120"/>
      <c r="F22" s="119">
        <v>0</v>
      </c>
      <c r="G22" s="11"/>
      <c r="H22" s="116">
        <v>-15896780</v>
      </c>
      <c r="I22" s="12"/>
      <c r="J22" s="116">
        <f>SUM(B22:I22)</f>
        <v>-15896780</v>
      </c>
    </row>
    <row r="23" spans="1:17" ht="18" hidden="1" customHeight="1" x14ac:dyDescent="0.25">
      <c r="A23" s="25" t="s">
        <v>104</v>
      </c>
      <c r="B23" s="121">
        <v>0</v>
      </c>
      <c r="C23" s="12"/>
      <c r="D23" s="121">
        <v>0</v>
      </c>
      <c r="E23" s="12"/>
      <c r="F23" s="121">
        <v>0</v>
      </c>
      <c r="G23" s="3"/>
      <c r="H23" s="121">
        <v>0</v>
      </c>
      <c r="I23" s="12"/>
      <c r="J23" s="121">
        <f>SUM(B23:I23)</f>
        <v>0</v>
      </c>
    </row>
    <row r="24" spans="1:17" ht="18" customHeight="1" x14ac:dyDescent="0.25">
      <c r="A24" s="16" t="s">
        <v>155</v>
      </c>
      <c r="B24" s="137">
        <f>SUM(B22:B23)</f>
        <v>0</v>
      </c>
      <c r="C24" s="3"/>
      <c r="D24" s="137">
        <f>SUM(D22:D23)</f>
        <v>0</v>
      </c>
      <c r="E24" s="3"/>
      <c r="F24" s="137">
        <f>SUM(F22:F23)</f>
        <v>0</v>
      </c>
      <c r="G24" s="3"/>
      <c r="H24" s="70">
        <f>SUM(H22:H23)</f>
        <v>-15896780</v>
      </c>
      <c r="I24" s="3"/>
      <c r="J24" s="70">
        <f>SUM(J22:J23)</f>
        <v>-15896780</v>
      </c>
    </row>
    <row r="25" spans="1:17" ht="18" customHeight="1" x14ac:dyDescent="0.25">
      <c r="A25" s="16"/>
      <c r="B25" s="122"/>
      <c r="C25" s="3"/>
      <c r="D25" s="138"/>
      <c r="E25" s="3"/>
      <c r="F25" s="138"/>
      <c r="G25" s="3"/>
      <c r="H25" s="136"/>
      <c r="I25" s="3"/>
      <c r="J25" s="136"/>
    </row>
    <row r="26" spans="1:17" ht="18" customHeight="1" thickBot="1" x14ac:dyDescent="0.3">
      <c r="A26" s="15" t="s">
        <v>190</v>
      </c>
      <c r="B26" s="54">
        <f>B20+B24</f>
        <v>644174772</v>
      </c>
      <c r="C26" s="3"/>
      <c r="D26" s="54">
        <f>D20+D24</f>
        <v>593893282</v>
      </c>
      <c r="E26" s="3"/>
      <c r="F26" s="54">
        <f>F20+F24</f>
        <v>10500000</v>
      </c>
      <c r="G26" s="3"/>
      <c r="H26" s="54">
        <f>H20+H24</f>
        <v>-988241111</v>
      </c>
      <c r="I26" s="3"/>
      <c r="J26" s="54">
        <f>J20+J24</f>
        <v>260326943</v>
      </c>
    </row>
    <row r="27" spans="1:17" ht="18" customHeight="1" thickTop="1" x14ac:dyDescent="0.25"/>
    <row r="53" spans="4:8" ht="18" customHeight="1" x14ac:dyDescent="0.25">
      <c r="D53">
        <v>2508175</v>
      </c>
      <c r="H53">
        <v>2277711</v>
      </c>
    </row>
    <row r="59" spans="4:8" ht="18" customHeight="1" x14ac:dyDescent="0.25">
      <c r="D59">
        <v>1579010</v>
      </c>
      <c r="H59">
        <v>1579010</v>
      </c>
    </row>
  </sheetData>
  <mergeCells count="3">
    <mergeCell ref="B4:J4"/>
    <mergeCell ref="F5:H5"/>
    <mergeCell ref="B9:J9"/>
  </mergeCells>
  <conditionalFormatting sqref="B13:B16">
    <cfRule type="expression" priority="483" stopIfTrue="1">
      <formula>"if(E11&gt;0,#,##0;(#,##0),"-")"</formula>
    </cfRule>
  </conditionalFormatting>
  <conditionalFormatting sqref="B22:B25">
    <cfRule type="expression" priority="53" stopIfTrue="1">
      <formula>"if(E11&gt;0,#,##0;(#,##0),"-")"</formula>
    </cfRule>
  </conditionalFormatting>
  <conditionalFormatting sqref="D13:D16">
    <cfRule type="expression" priority="470" stopIfTrue="1">
      <formula>"if(E11&gt;0,#,##0;(#,##0),"-")"</formula>
    </cfRule>
  </conditionalFormatting>
  <conditionalFormatting sqref="D22:D25">
    <cfRule type="expression" priority="40" stopIfTrue="1">
      <formula>"if(E11&gt;0,#,##0;(#,##0),"-")"</formula>
    </cfRule>
  </conditionalFormatting>
  <conditionalFormatting sqref="F13:F16">
    <cfRule type="expression" priority="457" stopIfTrue="1">
      <formula>"if(E11&gt;0,#,##0;(#,##0),"-")"</formula>
    </cfRule>
  </conditionalFormatting>
  <conditionalFormatting sqref="F22:F25">
    <cfRule type="expression" priority="27" stopIfTrue="1">
      <formula>"if(E11&gt;0,#,##0;(#,##0),"-")"</formula>
    </cfRule>
  </conditionalFormatting>
  <conditionalFormatting sqref="H13:H16">
    <cfRule type="expression" priority="444" stopIfTrue="1">
      <formula>"if(E11&gt;0,#,##0;(#,##0),"-")"</formula>
    </cfRule>
  </conditionalFormatting>
  <conditionalFormatting sqref="H22:H25">
    <cfRule type="expression" priority="14" stopIfTrue="1">
      <formula>"if(E11&gt;0,#,##0;(#,##0),"-")"</formula>
    </cfRule>
  </conditionalFormatting>
  <conditionalFormatting sqref="J13:J16">
    <cfRule type="expression" priority="431" stopIfTrue="1">
      <formula>"if(E11&gt;0,#,##0;(#,##0),"-")"</formula>
    </cfRule>
  </conditionalFormatting>
  <conditionalFormatting sqref="J22:J25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9"/>
  <sheetViews>
    <sheetView view="pageBreakPreview" topLeftCell="A45" zoomScale="85" zoomScaleNormal="70" zoomScaleSheetLayoutView="85" workbookViewId="0">
      <selection activeCell="M23" sqref="M23"/>
    </sheetView>
  </sheetViews>
  <sheetFormatPr defaultColWidth="9.21875" defaultRowHeight="20.25" customHeight="1" x14ac:dyDescent="0.25"/>
  <cols>
    <col min="1" max="1" width="49.33203125" style="4" customWidth="1"/>
    <col min="2" max="2" width="0.77734375" style="10" customWidth="1"/>
    <col min="3" max="3" width="1.21875" style="4" customWidth="1"/>
    <col min="4" max="4" width="13.6640625" style="47" customWidth="1"/>
    <col min="5" max="5" width="1.33203125" style="4" customWidth="1"/>
    <col min="6" max="6" width="13.6640625" style="47" customWidth="1"/>
    <col min="7" max="7" width="1.33203125" style="4" customWidth="1"/>
    <col min="8" max="8" width="13.6640625" style="47" customWidth="1"/>
    <col min="9" max="9" width="1.33203125" style="4" customWidth="1"/>
    <col min="10" max="10" width="13.6640625" style="47" customWidth="1"/>
    <col min="11" max="11" width="9.21875" style="4"/>
    <col min="12" max="12" width="12.77734375" style="4" bestFit="1" customWidth="1"/>
    <col min="13" max="14" width="14.44140625" style="4" bestFit="1" customWidth="1"/>
    <col min="15" max="16384" width="9.21875" style="4"/>
  </cols>
  <sheetData>
    <row r="1" spans="1:12" s="32" customFormat="1" ht="20.25" customHeight="1" x14ac:dyDescent="0.35">
      <c r="A1" s="17" t="s">
        <v>179</v>
      </c>
      <c r="B1" s="34"/>
      <c r="D1" s="64"/>
      <c r="F1" s="64"/>
      <c r="H1" s="64"/>
      <c r="J1" s="64"/>
    </row>
    <row r="2" spans="1:12" s="32" customFormat="1" ht="20.25" customHeight="1" x14ac:dyDescent="0.35">
      <c r="A2" s="20" t="s">
        <v>108</v>
      </c>
      <c r="B2" s="34"/>
      <c r="D2" s="64"/>
      <c r="F2" s="64"/>
      <c r="H2" s="64"/>
      <c r="J2" s="64"/>
    </row>
    <row r="3" spans="1:12" ht="20.25" customHeight="1" x14ac:dyDescent="0.25">
      <c r="A3" s="1"/>
    </row>
    <row r="4" spans="1:12" ht="20.25" customHeight="1" x14ac:dyDescent="0.25">
      <c r="A4" s="1"/>
      <c r="D4" s="200" t="s">
        <v>3</v>
      </c>
      <c r="E4" s="200"/>
      <c r="F4" s="200"/>
      <c r="G4" s="111"/>
      <c r="H4" s="200" t="s">
        <v>4</v>
      </c>
      <c r="I4" s="200"/>
      <c r="J4" s="200"/>
    </row>
    <row r="5" spans="1:12" ht="20.25" customHeight="1" x14ac:dyDescent="0.25">
      <c r="A5" s="85"/>
      <c r="B5" s="110"/>
      <c r="C5" s="85"/>
      <c r="D5" s="200" t="s">
        <v>5</v>
      </c>
      <c r="E5" s="200"/>
      <c r="F5" s="200"/>
      <c r="G5" s="1"/>
      <c r="H5" s="200" t="s">
        <v>5</v>
      </c>
      <c r="I5" s="200"/>
      <c r="J5" s="200"/>
    </row>
    <row r="6" spans="1:12" ht="20.25" customHeight="1" x14ac:dyDescent="0.25">
      <c r="A6" s="85"/>
      <c r="B6" s="110"/>
      <c r="C6" s="85"/>
      <c r="D6" s="202" t="s">
        <v>192</v>
      </c>
      <c r="E6" s="202"/>
      <c r="F6" s="202"/>
      <c r="G6" s="1"/>
      <c r="H6" s="202" t="s">
        <v>192</v>
      </c>
      <c r="I6" s="202"/>
      <c r="J6" s="202"/>
    </row>
    <row r="7" spans="1:12" ht="20.25" customHeight="1" x14ac:dyDescent="0.25">
      <c r="A7" s="85"/>
      <c r="B7" s="110"/>
      <c r="C7" s="85"/>
      <c r="D7" s="205" t="s">
        <v>180</v>
      </c>
      <c r="E7" s="202"/>
      <c r="F7" s="202"/>
      <c r="G7" s="1"/>
      <c r="H7" s="205" t="s">
        <v>180</v>
      </c>
      <c r="I7" s="202"/>
      <c r="J7" s="202"/>
    </row>
    <row r="8" spans="1:12" ht="20.25" customHeight="1" x14ac:dyDescent="0.25">
      <c r="A8" s="9"/>
      <c r="B8" s="110"/>
      <c r="C8" s="85"/>
      <c r="D8" s="85">
        <v>2024</v>
      </c>
      <c r="E8" s="85"/>
      <c r="F8" s="85">
        <v>2023</v>
      </c>
      <c r="G8" s="85"/>
      <c r="H8" s="85">
        <v>2024</v>
      </c>
      <c r="I8" s="85"/>
      <c r="J8" s="85">
        <v>2023</v>
      </c>
    </row>
    <row r="9" spans="1:12" ht="20.25" customHeight="1" x14ac:dyDescent="0.25">
      <c r="A9" s="9"/>
      <c r="B9" s="110"/>
      <c r="C9" s="85"/>
      <c r="D9" s="201" t="s">
        <v>46</v>
      </c>
      <c r="E9" s="201"/>
      <c r="F9" s="201"/>
      <c r="G9" s="201"/>
      <c r="H9" s="201"/>
      <c r="I9" s="201"/>
      <c r="J9" s="201"/>
    </row>
    <row r="10" spans="1:12" ht="20.25" customHeight="1" x14ac:dyDescent="0.3">
      <c r="A10" s="36" t="s">
        <v>109</v>
      </c>
      <c r="B10" s="110"/>
      <c r="C10" s="85"/>
      <c r="D10" s="46"/>
      <c r="E10" s="13"/>
      <c r="F10" s="46"/>
      <c r="G10" s="13"/>
      <c r="H10" s="46"/>
      <c r="I10" s="13"/>
      <c r="J10" s="46"/>
    </row>
    <row r="11" spans="1:12" ht="20.100000000000001" customHeight="1" x14ac:dyDescent="0.25">
      <c r="A11" s="28" t="s">
        <v>110</v>
      </c>
      <c r="B11" s="110"/>
      <c r="C11" s="85"/>
      <c r="D11" s="46">
        <v>-22327315</v>
      </c>
      <c r="E11" s="51"/>
      <c r="F11" s="46">
        <v>-7058924</v>
      </c>
      <c r="G11" s="2"/>
      <c r="H11" s="46">
        <v>-15896780</v>
      </c>
      <c r="I11" s="2"/>
      <c r="J11" s="46">
        <v>-6210979</v>
      </c>
      <c r="L11" s="77"/>
    </row>
    <row r="12" spans="1:12" ht="20.55" customHeight="1" x14ac:dyDescent="0.25">
      <c r="A12" s="37" t="s">
        <v>111</v>
      </c>
      <c r="B12" s="110"/>
      <c r="C12" s="85"/>
      <c r="D12" s="46"/>
      <c r="E12" s="51"/>
      <c r="F12" s="46"/>
      <c r="G12" s="2"/>
      <c r="H12" s="46"/>
      <c r="I12" s="2"/>
      <c r="J12" s="46"/>
      <c r="L12" s="77"/>
    </row>
    <row r="13" spans="1:12" ht="20.100000000000001" customHeight="1" x14ac:dyDescent="0.25">
      <c r="A13" s="28" t="s">
        <v>112</v>
      </c>
      <c r="B13" s="110"/>
      <c r="C13" s="111"/>
      <c r="D13" s="118">
        <v>16558</v>
      </c>
      <c r="E13" s="51"/>
      <c r="F13" s="142">
        <v>198447</v>
      </c>
      <c r="G13" s="51"/>
      <c r="H13" s="119">
        <v>0</v>
      </c>
      <c r="I13" s="31"/>
      <c r="J13" s="47">
        <v>0</v>
      </c>
      <c r="L13" s="77"/>
    </row>
    <row r="14" spans="1:12" ht="20.25" customHeight="1" x14ac:dyDescent="0.3">
      <c r="A14" s="28" t="s">
        <v>74</v>
      </c>
      <c r="B14" s="30"/>
      <c r="C14" s="111"/>
      <c r="D14" s="53">
        <v>15739804</v>
      </c>
      <c r="E14" s="2"/>
      <c r="F14" s="142">
        <v>15287355</v>
      </c>
      <c r="G14" s="2"/>
      <c r="H14" s="46">
        <v>18061595</v>
      </c>
      <c r="I14" s="2"/>
      <c r="J14" s="142">
        <v>15448521</v>
      </c>
      <c r="L14" s="77"/>
    </row>
    <row r="15" spans="1:12" ht="20.25" customHeight="1" x14ac:dyDescent="0.25">
      <c r="A15" s="28" t="s">
        <v>113</v>
      </c>
      <c r="B15" s="110"/>
      <c r="C15" s="85"/>
      <c r="D15" s="53">
        <v>20884647</v>
      </c>
      <c r="E15" s="2"/>
      <c r="F15" s="142">
        <v>20095009</v>
      </c>
      <c r="G15" s="2"/>
      <c r="H15" s="46">
        <v>15967413</v>
      </c>
      <c r="I15" s="2"/>
      <c r="J15" s="142">
        <v>14709326</v>
      </c>
      <c r="L15" s="77"/>
    </row>
    <row r="16" spans="1:12" ht="20.25" customHeight="1" x14ac:dyDescent="0.25">
      <c r="A16" s="28" t="s">
        <v>61</v>
      </c>
      <c r="B16" s="110"/>
      <c r="C16" s="85"/>
      <c r="D16" s="53">
        <v>-15412287</v>
      </c>
      <c r="E16" s="2"/>
      <c r="F16" s="46">
        <v>-12040307</v>
      </c>
      <c r="G16" s="2"/>
      <c r="H16" s="46">
        <v>-15412287</v>
      </c>
      <c r="I16" s="2"/>
      <c r="J16" s="46">
        <v>-12040307</v>
      </c>
      <c r="L16" s="77"/>
    </row>
    <row r="17" spans="1:17" ht="20.25" customHeight="1" x14ac:dyDescent="0.25">
      <c r="A17" s="28" t="s">
        <v>114</v>
      </c>
      <c r="B17" s="109"/>
      <c r="C17" s="85"/>
      <c r="D17" s="119">
        <v>0</v>
      </c>
      <c r="E17" s="2"/>
      <c r="F17" s="142">
        <v>-1308297</v>
      </c>
      <c r="G17" s="2"/>
      <c r="H17" s="119">
        <v>0</v>
      </c>
      <c r="I17" s="2"/>
      <c r="J17" s="142">
        <v>-1308297</v>
      </c>
      <c r="L17" s="77"/>
    </row>
    <row r="18" spans="1:17" ht="20.25" hidden="1" customHeight="1" x14ac:dyDescent="0.25">
      <c r="A18" s="28" t="s">
        <v>115</v>
      </c>
      <c r="B18" s="109"/>
      <c r="C18" s="85"/>
      <c r="D18" s="119"/>
      <c r="E18" s="2"/>
      <c r="F18" s="119"/>
      <c r="G18" s="2"/>
      <c r="H18" s="119"/>
      <c r="I18" s="2"/>
      <c r="J18" s="119"/>
      <c r="L18" s="77"/>
    </row>
    <row r="19" spans="1:17" ht="20.25" customHeight="1" x14ac:dyDescent="0.25">
      <c r="A19" t="s">
        <v>41</v>
      </c>
      <c r="B19" s="110"/>
      <c r="C19" s="22"/>
      <c r="D19" s="46">
        <v>277383</v>
      </c>
      <c r="E19" s="2"/>
      <c r="F19" s="142">
        <v>266538</v>
      </c>
      <c r="G19" s="2"/>
      <c r="H19" s="53">
        <v>252943</v>
      </c>
      <c r="I19" s="2"/>
      <c r="J19" s="142">
        <v>242977</v>
      </c>
      <c r="L19" s="77"/>
    </row>
    <row r="20" spans="1:17" s="101" customFormat="1" ht="16.05" hidden="1" customHeight="1" x14ac:dyDescent="0.25">
      <c r="A20" s="97" t="s">
        <v>116</v>
      </c>
      <c r="B20" s="110"/>
      <c r="C20" s="85"/>
      <c r="D20" s="98"/>
      <c r="E20" s="99"/>
      <c r="F20" s="98"/>
      <c r="G20" s="99"/>
      <c r="H20" s="98"/>
      <c r="I20" s="99"/>
      <c r="J20" s="98"/>
      <c r="L20" s="77"/>
      <c r="M20" s="4"/>
      <c r="Q20" s="4"/>
    </row>
    <row r="21" spans="1:17" s="101" customFormat="1" ht="16.05" hidden="1" customHeight="1" x14ac:dyDescent="0.25">
      <c r="A21" s="97" t="s">
        <v>117</v>
      </c>
      <c r="B21" s="110">
        <v>10</v>
      </c>
      <c r="C21" s="85"/>
      <c r="D21" s="100"/>
      <c r="E21" s="99"/>
      <c r="F21" s="100"/>
      <c r="G21" s="99"/>
      <c r="H21" s="98"/>
      <c r="I21" s="99"/>
      <c r="J21" s="98"/>
      <c r="L21" s="77"/>
      <c r="M21" s="4"/>
      <c r="Q21" s="4"/>
    </row>
    <row r="22" spans="1:17" s="101" customFormat="1" ht="16.05" hidden="1" customHeight="1" x14ac:dyDescent="0.25">
      <c r="A22" s="102" t="s">
        <v>118</v>
      </c>
      <c r="B22" s="110"/>
      <c r="C22" s="85"/>
      <c r="D22" s="100"/>
      <c r="E22" s="99"/>
      <c r="F22" s="100"/>
      <c r="G22" s="99"/>
      <c r="H22" s="98"/>
      <c r="I22" s="99"/>
      <c r="J22" s="98"/>
      <c r="L22" s="77"/>
      <c r="M22" s="4"/>
      <c r="Q22" s="4"/>
    </row>
    <row r="23" spans="1:17" ht="20.25" customHeight="1" x14ac:dyDescent="0.25">
      <c r="A23" s="28" t="s">
        <v>119</v>
      </c>
      <c r="B23" s="110"/>
      <c r="C23" s="85"/>
      <c r="D23" s="119">
        <v>0</v>
      </c>
      <c r="E23" s="2"/>
      <c r="F23" s="142">
        <v>-4999</v>
      </c>
      <c r="G23" s="2"/>
      <c r="H23" s="46">
        <v>0</v>
      </c>
      <c r="I23" s="2"/>
      <c r="J23" s="142">
        <v>-4999</v>
      </c>
      <c r="L23" s="77"/>
    </row>
    <row r="24" spans="1:17" ht="19.8" customHeight="1" x14ac:dyDescent="0.25">
      <c r="A24" s="28" t="s">
        <v>120</v>
      </c>
      <c r="B24" s="110"/>
      <c r="C24" s="85"/>
      <c r="D24" s="46">
        <v>-90533</v>
      </c>
      <c r="E24" s="2"/>
      <c r="F24" s="142">
        <v>-14403</v>
      </c>
      <c r="G24" s="2"/>
      <c r="H24" s="46">
        <v>-90533</v>
      </c>
      <c r="I24" s="2"/>
      <c r="J24" s="142">
        <v>-14403</v>
      </c>
      <c r="L24" s="77"/>
    </row>
    <row r="25" spans="1:17" ht="19.8" customHeight="1" x14ac:dyDescent="0.25">
      <c r="A25" s="28" t="s">
        <v>206</v>
      </c>
      <c r="B25" s="110"/>
      <c r="C25" s="85"/>
      <c r="D25" s="46">
        <v>5073204</v>
      </c>
      <c r="E25" s="2"/>
      <c r="F25" s="142">
        <v>0</v>
      </c>
      <c r="G25" s="2"/>
      <c r="H25" s="46">
        <v>5073204</v>
      </c>
      <c r="I25" s="2"/>
      <c r="J25" s="142">
        <v>0</v>
      </c>
      <c r="L25" s="77"/>
    </row>
    <row r="26" spans="1:17" ht="20.25" customHeight="1" x14ac:dyDescent="0.3">
      <c r="A26" t="s">
        <v>205</v>
      </c>
      <c r="B26" s="30"/>
      <c r="C26" s="111"/>
      <c r="D26" s="46">
        <v>-103928</v>
      </c>
      <c r="E26" s="2"/>
      <c r="F26" s="142">
        <v>171545</v>
      </c>
      <c r="G26" s="2"/>
      <c r="H26" s="46">
        <v>-103928</v>
      </c>
      <c r="I26" s="2"/>
      <c r="J26" s="142">
        <v>171545</v>
      </c>
      <c r="L26" s="77"/>
    </row>
    <row r="27" spans="1:17" ht="16.05" hidden="1" customHeight="1" x14ac:dyDescent="0.25">
      <c r="A27" s="28" t="s">
        <v>121</v>
      </c>
      <c r="B27" s="110"/>
      <c r="C27" s="85"/>
      <c r="D27" s="53"/>
      <c r="E27" s="2"/>
      <c r="F27" s="53"/>
      <c r="G27" s="2"/>
      <c r="H27" s="53"/>
      <c r="I27" s="2"/>
      <c r="J27" s="53"/>
      <c r="L27" s="77"/>
    </row>
    <row r="28" spans="1:17" ht="16.05" hidden="1" customHeight="1" x14ac:dyDescent="0.25">
      <c r="A28" s="28" t="s">
        <v>122</v>
      </c>
      <c r="B28" s="110"/>
      <c r="C28" s="85"/>
      <c r="D28" s="53"/>
      <c r="E28" s="2"/>
      <c r="F28" s="53"/>
      <c r="G28" s="2"/>
      <c r="H28" s="46"/>
      <c r="I28" s="2"/>
      <c r="J28" s="46"/>
      <c r="L28" s="77"/>
    </row>
    <row r="29" spans="1:17" ht="16.05" hidden="1" customHeight="1" x14ac:dyDescent="0.3">
      <c r="A29" s="28" t="s">
        <v>123</v>
      </c>
      <c r="B29" s="30"/>
      <c r="C29" s="111"/>
      <c r="D29" s="119"/>
      <c r="E29" s="2"/>
      <c r="F29" s="119"/>
      <c r="G29" s="2"/>
      <c r="H29" s="119"/>
      <c r="I29" s="2"/>
      <c r="J29" s="119"/>
      <c r="L29" s="77"/>
    </row>
    <row r="30" spans="1:17" ht="20.25" customHeight="1" x14ac:dyDescent="0.25">
      <c r="A30" s="28" t="s">
        <v>124</v>
      </c>
      <c r="B30" s="110"/>
      <c r="C30" s="85"/>
      <c r="D30" s="69">
        <v>-477496</v>
      </c>
      <c r="E30" s="2"/>
      <c r="F30" s="68">
        <v>-2596000</v>
      </c>
      <c r="G30" s="2"/>
      <c r="H30" s="46">
        <v>-2051267</v>
      </c>
      <c r="I30" s="2"/>
      <c r="J30" s="142">
        <v>-3371585</v>
      </c>
      <c r="L30" s="77"/>
    </row>
    <row r="31" spans="1:17" ht="16.05" hidden="1" customHeight="1" x14ac:dyDescent="0.25">
      <c r="A31" s="28" t="s">
        <v>125</v>
      </c>
      <c r="B31" s="110"/>
      <c r="C31" s="85"/>
      <c r="D31" s="46"/>
      <c r="E31" s="2"/>
      <c r="F31" s="46">
        <v>0</v>
      </c>
      <c r="G31" s="2"/>
      <c r="H31" s="46"/>
      <c r="I31" s="2"/>
      <c r="J31" s="46">
        <v>0</v>
      </c>
      <c r="L31" s="77"/>
    </row>
    <row r="32" spans="1:17" ht="20.25" customHeight="1" x14ac:dyDescent="0.3">
      <c r="A32" s="1"/>
      <c r="B32" s="30"/>
      <c r="C32" s="111"/>
      <c r="D32" s="46">
        <f>SUM(D11:D31)</f>
        <v>3580037</v>
      </c>
      <c r="E32" s="51"/>
      <c r="F32" s="81">
        <f>SUM(F11:F31)</f>
        <v>12995964</v>
      </c>
      <c r="G32" s="2"/>
      <c r="H32" s="81">
        <f>SUM(H11:H31)</f>
        <v>5800360</v>
      </c>
      <c r="I32" s="2"/>
      <c r="J32" s="81">
        <f>SUM(J11:J31)</f>
        <v>7621799</v>
      </c>
      <c r="L32" s="77"/>
    </row>
    <row r="33" spans="1:14" ht="20.25" customHeight="1" x14ac:dyDescent="0.25">
      <c r="A33" s="10" t="s">
        <v>126</v>
      </c>
      <c r="B33" s="110"/>
      <c r="C33" s="22"/>
      <c r="E33" s="51"/>
      <c r="G33" s="2"/>
      <c r="I33" s="2"/>
      <c r="L33" s="77"/>
    </row>
    <row r="34" spans="1:14" ht="20.25" customHeight="1" x14ac:dyDescent="0.3">
      <c r="A34" s="28" t="s">
        <v>13</v>
      </c>
      <c r="B34" s="30"/>
      <c r="C34" s="111"/>
      <c r="D34" s="47">
        <v>-21225301</v>
      </c>
      <c r="E34" s="51"/>
      <c r="F34" s="142">
        <v>-32811503</v>
      </c>
      <c r="G34" s="2">
        <v>0</v>
      </c>
      <c r="H34" s="47">
        <v>-19326783</v>
      </c>
      <c r="I34" s="2">
        <v>0</v>
      </c>
      <c r="J34" s="142">
        <v>-36256088</v>
      </c>
      <c r="L34" s="77"/>
    </row>
    <row r="35" spans="1:14" ht="20.25" customHeight="1" x14ac:dyDescent="0.25">
      <c r="A35" s="28" t="s">
        <v>152</v>
      </c>
      <c r="D35" s="47">
        <v>-2296130</v>
      </c>
      <c r="E35" s="51"/>
      <c r="F35" s="142">
        <v>-5566843</v>
      </c>
      <c r="G35" s="2">
        <v>0</v>
      </c>
      <c r="H35" s="47">
        <v>-1131242</v>
      </c>
      <c r="I35" s="2">
        <v>0</v>
      </c>
      <c r="J35" s="142">
        <v>-3879786</v>
      </c>
      <c r="L35" s="77"/>
    </row>
    <row r="36" spans="1:14" ht="20.25" customHeight="1" x14ac:dyDescent="0.3">
      <c r="A36" s="28" t="s">
        <v>21</v>
      </c>
      <c r="B36" s="30"/>
      <c r="C36" s="111"/>
      <c r="D36" s="47">
        <v>-3764911</v>
      </c>
      <c r="E36" s="51"/>
      <c r="F36" s="142">
        <v>-9663272</v>
      </c>
      <c r="G36" s="2">
        <v>0</v>
      </c>
      <c r="H36" s="47">
        <v>-3764911</v>
      </c>
      <c r="I36" s="2">
        <v>0</v>
      </c>
      <c r="J36" s="142">
        <v>-9663272</v>
      </c>
      <c r="L36" s="77"/>
    </row>
    <row r="37" spans="1:14" ht="20.25" customHeight="1" x14ac:dyDescent="0.25">
      <c r="A37" s="55" t="s">
        <v>127</v>
      </c>
      <c r="D37" s="47">
        <v>128984</v>
      </c>
      <c r="E37" s="51"/>
      <c r="F37" s="142">
        <v>-658055</v>
      </c>
      <c r="G37" s="2">
        <v>0</v>
      </c>
      <c r="H37" s="47">
        <v>999882</v>
      </c>
      <c r="I37" s="2">
        <v>0</v>
      </c>
      <c r="J37" s="142">
        <v>-647001</v>
      </c>
      <c r="L37" s="77"/>
    </row>
    <row r="38" spans="1:14" ht="20.25" customHeight="1" x14ac:dyDescent="0.25">
      <c r="A38" s="55" t="s">
        <v>16</v>
      </c>
      <c r="D38" s="47">
        <v>-6713765</v>
      </c>
      <c r="E38" s="51"/>
      <c r="F38" s="142">
        <v>574007</v>
      </c>
      <c r="G38" s="2">
        <v>0</v>
      </c>
      <c r="H38" s="47">
        <v>-6205458</v>
      </c>
      <c r="I38" s="2">
        <v>0</v>
      </c>
      <c r="J38" s="142">
        <v>991935</v>
      </c>
      <c r="L38" s="77"/>
    </row>
    <row r="39" spans="1:14" ht="20.25" customHeight="1" x14ac:dyDescent="0.25">
      <c r="A39" s="55" t="s">
        <v>28</v>
      </c>
      <c r="D39" s="53">
        <v>-204748</v>
      </c>
      <c r="E39" s="51"/>
      <c r="F39" s="142">
        <v>198448</v>
      </c>
      <c r="G39" s="2">
        <v>0</v>
      </c>
      <c r="H39" s="53">
        <v>0</v>
      </c>
      <c r="I39" s="2">
        <v>0</v>
      </c>
      <c r="J39" s="142">
        <v>0</v>
      </c>
      <c r="L39" s="77"/>
    </row>
    <row r="40" spans="1:14" ht="20.25" customHeight="1" x14ac:dyDescent="0.25">
      <c r="A40" s="28" t="s">
        <v>33</v>
      </c>
      <c r="D40" s="47">
        <v>11276451</v>
      </c>
      <c r="E40" s="51"/>
      <c r="F40" s="142">
        <v>21474478</v>
      </c>
      <c r="G40" s="2">
        <v>0</v>
      </c>
      <c r="H40" s="47">
        <v>10745828</v>
      </c>
      <c r="I40" s="2">
        <v>0</v>
      </c>
      <c r="J40" s="142">
        <v>24836152</v>
      </c>
      <c r="L40" s="77"/>
    </row>
    <row r="41" spans="1:14" ht="20.25" customHeight="1" x14ac:dyDescent="0.25">
      <c r="A41" s="28" t="s">
        <v>167</v>
      </c>
      <c r="D41" s="47">
        <v>473872</v>
      </c>
      <c r="E41" s="51"/>
      <c r="F41" s="142">
        <v>1525900</v>
      </c>
      <c r="G41" s="2">
        <v>0</v>
      </c>
      <c r="H41" s="47">
        <v>216198</v>
      </c>
      <c r="I41" s="2">
        <v>0</v>
      </c>
      <c r="J41" s="142">
        <v>432697</v>
      </c>
      <c r="L41" s="77"/>
    </row>
    <row r="42" spans="1:14" ht="20.25" customHeight="1" x14ac:dyDescent="0.25">
      <c r="A42" s="28" t="s">
        <v>36</v>
      </c>
      <c r="D42" s="47">
        <v>-1298309</v>
      </c>
      <c r="E42" s="51"/>
      <c r="F42" s="142">
        <v>-2191474</v>
      </c>
      <c r="G42" s="2">
        <v>0</v>
      </c>
      <c r="H42" s="47">
        <v>-1315932</v>
      </c>
      <c r="I42" s="2">
        <v>0</v>
      </c>
      <c r="J42" s="142">
        <v>-2071019</v>
      </c>
      <c r="L42" s="77"/>
    </row>
    <row r="43" spans="1:14" ht="20.25" customHeight="1" x14ac:dyDescent="0.25">
      <c r="A43" s="28" t="s">
        <v>37</v>
      </c>
      <c r="D43" s="47">
        <v>-1291050</v>
      </c>
      <c r="E43" s="51"/>
      <c r="F43" s="68">
        <v>403331</v>
      </c>
      <c r="G43" s="2">
        <v>0</v>
      </c>
      <c r="H43" s="47">
        <v>-997228</v>
      </c>
      <c r="I43" s="2">
        <v>0</v>
      </c>
      <c r="J43" s="68">
        <v>574246</v>
      </c>
      <c r="L43" s="77"/>
    </row>
    <row r="44" spans="1:14" ht="20.25" customHeight="1" x14ac:dyDescent="0.25">
      <c r="A44" s="28" t="s">
        <v>42</v>
      </c>
      <c r="D44" s="65">
        <v>511893</v>
      </c>
      <c r="E44" s="51"/>
      <c r="F44" s="150">
        <v>-571428</v>
      </c>
      <c r="G44" s="51">
        <v>0</v>
      </c>
      <c r="H44" s="65">
        <v>511893</v>
      </c>
      <c r="I44" s="51">
        <v>0</v>
      </c>
      <c r="J44" s="150">
        <v>-571428</v>
      </c>
      <c r="L44" s="77"/>
    </row>
    <row r="45" spans="1:14" s="1" customFormat="1" ht="20.25" customHeight="1" x14ac:dyDescent="0.25">
      <c r="A45" s="112" t="s">
        <v>175</v>
      </c>
      <c r="B45" s="10"/>
      <c r="C45" s="4"/>
      <c r="D45" s="8">
        <f>SUM(D32:D44)</f>
        <v>-20822977</v>
      </c>
      <c r="E45" s="31"/>
      <c r="F45" s="8">
        <f>SUM(F32:F44)</f>
        <v>-14290447</v>
      </c>
      <c r="G45" s="3"/>
      <c r="H45" s="8">
        <f>SUM(H32:H44)</f>
        <v>-14467393</v>
      </c>
      <c r="I45" s="3"/>
      <c r="J45" s="8">
        <f>SUM(J32:J44)</f>
        <v>-18631765</v>
      </c>
      <c r="L45" s="77"/>
    </row>
    <row r="46" spans="1:14" ht="20.25" customHeight="1" x14ac:dyDescent="0.25">
      <c r="A46" s="28" t="s">
        <v>203</v>
      </c>
      <c r="D46" s="68">
        <v>35285</v>
      </c>
      <c r="E46" s="51"/>
      <c r="F46" s="142">
        <v>506244</v>
      </c>
      <c r="G46" s="2">
        <v>0</v>
      </c>
      <c r="H46" s="46">
        <v>212331</v>
      </c>
      <c r="I46" s="2">
        <v>0</v>
      </c>
      <c r="J46" s="142">
        <v>973722</v>
      </c>
      <c r="L46" s="77"/>
    </row>
    <row r="47" spans="1:14" ht="20.25" customHeight="1" x14ac:dyDescent="0.25">
      <c r="A47" s="112" t="s">
        <v>170</v>
      </c>
      <c r="D47" s="63">
        <f>SUM(D45:D46)</f>
        <v>-20787692</v>
      </c>
      <c r="E47" s="31"/>
      <c r="F47" s="63">
        <f>SUM(F45:F46)</f>
        <v>-13784203</v>
      </c>
      <c r="G47" s="3"/>
      <c r="H47" s="63">
        <f>SUM(H45:H46)</f>
        <v>-14255062</v>
      </c>
      <c r="I47" s="3"/>
      <c r="J47" s="63">
        <f>SUM(J45:J46)</f>
        <v>-17658043</v>
      </c>
      <c r="L47" s="77"/>
      <c r="N47" s="57"/>
    </row>
    <row r="48" spans="1:14" ht="20.25" customHeight="1" x14ac:dyDescent="0.25">
      <c r="A48" s="112"/>
      <c r="D48" s="8"/>
      <c r="E48" s="31"/>
      <c r="F48" s="8"/>
      <c r="G48" s="3"/>
      <c r="H48" s="8"/>
      <c r="I48" s="3"/>
      <c r="J48" s="8"/>
      <c r="N48" s="57"/>
    </row>
    <row r="49" spans="1:15" s="32" customFormat="1" ht="20.25" customHeight="1" x14ac:dyDescent="0.35">
      <c r="A49" s="17" t="s">
        <v>179</v>
      </c>
      <c r="B49" s="109"/>
      <c r="C49" s="4"/>
      <c r="D49" s="64"/>
      <c r="F49" s="64"/>
      <c r="H49" s="64"/>
      <c r="J49" s="64"/>
      <c r="N49" s="39"/>
    </row>
    <row r="50" spans="1:15" s="32" customFormat="1" ht="20.25" customHeight="1" x14ac:dyDescent="0.35">
      <c r="A50" s="20" t="s">
        <v>108</v>
      </c>
      <c r="B50" s="10"/>
      <c r="C50" s="4"/>
      <c r="D50" s="64"/>
      <c r="F50" s="64"/>
      <c r="H50" s="64"/>
      <c r="J50" s="64"/>
      <c r="N50" s="39"/>
    </row>
    <row r="51" spans="1:15" ht="20.25" customHeight="1" x14ac:dyDescent="0.25">
      <c r="A51" s="1"/>
      <c r="N51" s="57"/>
    </row>
    <row r="52" spans="1:15" ht="20.25" customHeight="1" x14ac:dyDescent="0.25">
      <c r="A52" s="1"/>
      <c r="D52" s="200" t="s">
        <v>3</v>
      </c>
      <c r="E52" s="200"/>
      <c r="F52" s="200"/>
      <c r="G52" s="111"/>
      <c r="H52" s="200" t="s">
        <v>4</v>
      </c>
      <c r="I52" s="200"/>
      <c r="J52" s="200"/>
      <c r="N52" s="57"/>
    </row>
    <row r="53" spans="1:15" ht="20.25" customHeight="1" x14ac:dyDescent="0.25">
      <c r="A53" s="85"/>
      <c r="D53" s="200" t="s">
        <v>5</v>
      </c>
      <c r="E53" s="200"/>
      <c r="F53" s="200"/>
      <c r="G53" s="1"/>
      <c r="H53" s="200" t="s">
        <v>5</v>
      </c>
      <c r="I53" s="200"/>
      <c r="J53" s="200"/>
      <c r="N53" s="57"/>
    </row>
    <row r="54" spans="1:15" ht="20.25" customHeight="1" x14ac:dyDescent="0.25">
      <c r="A54" s="85"/>
      <c r="D54" s="202" t="s">
        <v>192</v>
      </c>
      <c r="E54" s="202"/>
      <c r="F54" s="202"/>
      <c r="G54" s="1"/>
      <c r="H54" s="202" t="s">
        <v>192</v>
      </c>
      <c r="I54" s="202"/>
      <c r="J54" s="202"/>
      <c r="N54" s="57"/>
    </row>
    <row r="55" spans="1:15" ht="20.25" customHeight="1" x14ac:dyDescent="0.25">
      <c r="A55" s="85"/>
      <c r="D55" s="205" t="s">
        <v>180</v>
      </c>
      <c r="E55" s="202"/>
      <c r="F55" s="202"/>
      <c r="G55" s="1"/>
      <c r="H55" s="205" t="s">
        <v>180</v>
      </c>
      <c r="I55" s="202"/>
      <c r="J55" s="202"/>
      <c r="N55" s="57"/>
    </row>
    <row r="56" spans="1:15" ht="20.25" customHeight="1" x14ac:dyDescent="0.25">
      <c r="A56" s="9"/>
      <c r="B56" s="110"/>
      <c r="D56" s="85">
        <v>2024</v>
      </c>
      <c r="E56" s="85"/>
      <c r="F56" s="85">
        <v>2023</v>
      </c>
      <c r="G56" s="85"/>
      <c r="H56" s="85">
        <v>2024</v>
      </c>
      <c r="I56" s="85"/>
      <c r="J56" s="85">
        <v>2023</v>
      </c>
      <c r="N56" s="57"/>
    </row>
    <row r="57" spans="1:15" ht="20.25" customHeight="1" x14ac:dyDescent="0.25">
      <c r="A57" s="9"/>
      <c r="D57" s="201" t="s">
        <v>46</v>
      </c>
      <c r="E57" s="201"/>
      <c r="F57" s="201"/>
      <c r="G57" s="201"/>
      <c r="H57" s="201"/>
      <c r="I57" s="201"/>
      <c r="J57" s="201"/>
      <c r="N57" s="57"/>
    </row>
    <row r="58" spans="1:15" ht="20.25" customHeight="1" x14ac:dyDescent="0.3">
      <c r="A58" s="117" t="s">
        <v>128</v>
      </c>
      <c r="E58" s="51"/>
      <c r="G58" s="2"/>
      <c r="I58" s="2"/>
      <c r="N58" s="57"/>
    </row>
    <row r="59" spans="1:15" ht="20.25" customHeight="1" x14ac:dyDescent="0.25">
      <c r="A59" s="38" t="s">
        <v>178</v>
      </c>
      <c r="D59" s="119">
        <v>0</v>
      </c>
      <c r="E59" s="51"/>
      <c r="F59" s="53">
        <v>0</v>
      </c>
      <c r="G59" s="2"/>
      <c r="H59" s="119">
        <v>0</v>
      </c>
      <c r="I59" s="2"/>
      <c r="J59" s="53">
        <v>-44249977</v>
      </c>
      <c r="N59" s="57"/>
      <c r="O59" s="47"/>
    </row>
    <row r="60" spans="1:15" ht="20.25" hidden="1" customHeight="1" x14ac:dyDescent="0.25">
      <c r="A60" s="38" t="s">
        <v>162</v>
      </c>
      <c r="B60" s="110"/>
      <c r="D60" s="119"/>
      <c r="E60" s="51"/>
      <c r="F60" s="119"/>
      <c r="G60" s="2"/>
      <c r="H60" s="119"/>
      <c r="I60" s="2"/>
      <c r="J60" s="119"/>
      <c r="N60" s="57"/>
      <c r="O60" s="119"/>
    </row>
    <row r="61" spans="1:15" ht="20.25" hidden="1" customHeight="1" x14ac:dyDescent="0.25">
      <c r="A61" t="s">
        <v>193</v>
      </c>
      <c r="B61" s="110"/>
      <c r="D61" s="119">
        <v>0</v>
      </c>
      <c r="E61" s="51"/>
      <c r="F61" s="53">
        <v>0</v>
      </c>
      <c r="G61" s="2"/>
      <c r="H61" s="119">
        <v>0</v>
      </c>
      <c r="I61" s="2"/>
      <c r="J61" s="53">
        <v>0</v>
      </c>
      <c r="N61" s="57"/>
      <c r="O61" s="119"/>
    </row>
    <row r="62" spans="1:15" ht="20.25" customHeight="1" x14ac:dyDescent="0.25">
      <c r="A62" t="s">
        <v>208</v>
      </c>
      <c r="B62" s="110"/>
      <c r="D62" s="119">
        <v>0</v>
      </c>
      <c r="E62" s="51"/>
      <c r="F62" s="53">
        <v>0</v>
      </c>
      <c r="G62" s="2"/>
      <c r="H62" s="119">
        <v>-20000000</v>
      </c>
      <c r="I62" s="2"/>
      <c r="J62" s="53">
        <v>-40750000</v>
      </c>
      <c r="N62" s="57"/>
      <c r="O62" s="119"/>
    </row>
    <row r="63" spans="1:15" ht="20.25" customHeight="1" x14ac:dyDescent="0.25">
      <c r="A63" t="s">
        <v>194</v>
      </c>
      <c r="B63" s="110"/>
      <c r="D63" s="119">
        <v>0</v>
      </c>
      <c r="E63" s="51"/>
      <c r="F63" s="142">
        <v>5000</v>
      </c>
      <c r="G63" s="2"/>
      <c r="H63" s="119">
        <v>0</v>
      </c>
      <c r="I63" s="2"/>
      <c r="J63" s="142">
        <v>5000</v>
      </c>
      <c r="N63" s="57"/>
      <c r="O63" s="119"/>
    </row>
    <row r="64" spans="1:15" ht="20.25" customHeight="1" x14ac:dyDescent="0.25">
      <c r="A64" s="38" t="s">
        <v>129</v>
      </c>
      <c r="D64" s="53">
        <v>-32498958</v>
      </c>
      <c r="E64" s="51"/>
      <c r="F64" s="142">
        <v>-108092990</v>
      </c>
      <c r="G64" s="2"/>
      <c r="H64" s="46">
        <v>-15101198</v>
      </c>
      <c r="I64" s="2"/>
      <c r="J64" s="142">
        <v>-77781841</v>
      </c>
      <c r="N64" s="57"/>
      <c r="O64" s="46"/>
    </row>
    <row r="65" spans="1:15" ht="20.25" customHeight="1" x14ac:dyDescent="0.25">
      <c r="A65" s="38" t="s">
        <v>130</v>
      </c>
      <c r="D65" s="46">
        <v>-19432</v>
      </c>
      <c r="E65" s="51"/>
      <c r="F65" s="142">
        <v>0</v>
      </c>
      <c r="G65" s="3"/>
      <c r="H65" s="46">
        <v>-5600</v>
      </c>
      <c r="I65" s="3"/>
      <c r="J65" s="142">
        <v>0</v>
      </c>
      <c r="N65" s="57"/>
      <c r="O65" s="46"/>
    </row>
    <row r="66" spans="1:15" ht="20.25" customHeight="1" x14ac:dyDescent="0.25">
      <c r="A66" s="38" t="s">
        <v>131</v>
      </c>
      <c r="D66" s="46">
        <v>0</v>
      </c>
      <c r="E66" s="72"/>
      <c r="F66" s="192">
        <v>-1999998</v>
      </c>
      <c r="G66" s="12"/>
      <c r="H66" s="119">
        <v>0</v>
      </c>
      <c r="I66" s="12"/>
      <c r="J66" s="46">
        <v>-1999998</v>
      </c>
      <c r="N66" s="57"/>
      <c r="O66" s="119"/>
    </row>
    <row r="67" spans="1:15" ht="20.25" customHeight="1" x14ac:dyDescent="0.25">
      <c r="A67" s="56" t="s">
        <v>132</v>
      </c>
      <c r="D67" s="46">
        <v>468409</v>
      </c>
      <c r="E67" s="2"/>
      <c r="F67" s="142">
        <v>2592776</v>
      </c>
      <c r="G67" s="2"/>
      <c r="H67" s="46">
        <v>428062</v>
      </c>
      <c r="I67" s="2"/>
      <c r="J67" s="142">
        <v>3170626</v>
      </c>
      <c r="N67" s="57"/>
      <c r="O67" s="46"/>
    </row>
    <row r="68" spans="1:15" ht="20.25" customHeight="1" x14ac:dyDescent="0.25">
      <c r="A68" s="9" t="s">
        <v>133</v>
      </c>
      <c r="D68" s="63">
        <f>SUM(D59:D67)</f>
        <v>-32049981</v>
      </c>
      <c r="E68" s="31"/>
      <c r="F68" s="63">
        <f>SUM(F59:F67)</f>
        <v>-107495212</v>
      </c>
      <c r="G68" s="3"/>
      <c r="H68" s="63">
        <f>SUM(H59:H67)</f>
        <v>-34678736</v>
      </c>
      <c r="I68" s="3"/>
      <c r="J68" s="63">
        <f>SUM(J59:J67)</f>
        <v>-161606190</v>
      </c>
      <c r="N68" s="57"/>
    </row>
    <row r="69" spans="1:15" ht="20.25" customHeight="1" x14ac:dyDescent="0.25">
      <c r="A69" s="112"/>
      <c r="D69" s="8"/>
      <c r="E69" s="31"/>
      <c r="F69" s="8"/>
      <c r="G69" s="3"/>
      <c r="H69" s="8"/>
      <c r="I69" s="3"/>
      <c r="J69" s="8"/>
      <c r="N69" s="57"/>
    </row>
    <row r="70" spans="1:15" ht="20.25" customHeight="1" x14ac:dyDescent="0.3">
      <c r="A70" s="7" t="s">
        <v>134</v>
      </c>
      <c r="E70" s="2"/>
      <c r="G70" s="2"/>
      <c r="I70" s="2"/>
      <c r="N70" s="57"/>
    </row>
    <row r="71" spans="1:15" ht="20.25" customHeight="1" x14ac:dyDescent="0.25">
      <c r="A71" t="s">
        <v>210</v>
      </c>
      <c r="D71" s="47">
        <v>0</v>
      </c>
      <c r="E71" s="2"/>
      <c r="F71" s="47">
        <v>23</v>
      </c>
      <c r="G71" s="2"/>
      <c r="H71" s="47">
        <v>0</v>
      </c>
      <c r="I71" s="2"/>
      <c r="J71" s="47">
        <v>0</v>
      </c>
      <c r="N71" s="57"/>
    </row>
    <row r="72" spans="1:15" ht="20.25" customHeight="1" x14ac:dyDescent="0.25">
      <c r="A72" t="s">
        <v>171</v>
      </c>
      <c r="D72" s="47">
        <v>15717341</v>
      </c>
      <c r="E72" s="2"/>
      <c r="F72" s="142">
        <v>47016831</v>
      </c>
      <c r="G72" s="2"/>
      <c r="H72" s="47">
        <v>15717341</v>
      </c>
      <c r="I72" s="2"/>
      <c r="J72" s="142">
        <v>47016831</v>
      </c>
      <c r="N72" s="57"/>
    </row>
    <row r="73" spans="1:15" ht="20.25" customHeight="1" x14ac:dyDescent="0.25">
      <c r="A73" t="s">
        <v>172</v>
      </c>
      <c r="D73" s="47">
        <v>-28557023</v>
      </c>
      <c r="E73" s="2"/>
      <c r="F73" s="142">
        <v>-47996869</v>
      </c>
      <c r="G73" s="2"/>
      <c r="H73" s="47">
        <v>-28557023</v>
      </c>
      <c r="I73" s="2"/>
      <c r="J73" s="142">
        <v>-47996869</v>
      </c>
      <c r="N73" s="57"/>
    </row>
    <row r="74" spans="1:15" ht="20.25" customHeight="1" x14ac:dyDescent="0.25">
      <c r="A74" t="s">
        <v>173</v>
      </c>
      <c r="D74" s="47">
        <v>0</v>
      </c>
      <c r="E74" s="2"/>
      <c r="F74" s="142">
        <v>168600000</v>
      </c>
      <c r="G74" s="2"/>
      <c r="H74" s="47">
        <v>0</v>
      </c>
      <c r="I74" s="2"/>
      <c r="J74" s="142">
        <v>168600000</v>
      </c>
      <c r="N74" s="57"/>
    </row>
    <row r="75" spans="1:15" ht="20.25" customHeight="1" x14ac:dyDescent="0.25">
      <c r="A75" t="s">
        <v>174</v>
      </c>
      <c r="D75" s="47">
        <v>0</v>
      </c>
      <c r="E75" s="2"/>
      <c r="F75" s="142">
        <v>0</v>
      </c>
      <c r="G75" s="2"/>
      <c r="H75" s="47">
        <v>-10000000</v>
      </c>
      <c r="I75" s="2"/>
      <c r="J75" s="142">
        <v>0</v>
      </c>
      <c r="N75" s="57"/>
    </row>
    <row r="76" spans="1:15" ht="20.25" customHeight="1" x14ac:dyDescent="0.25">
      <c r="A76" t="s">
        <v>135</v>
      </c>
      <c r="D76" s="47">
        <v>-764159</v>
      </c>
      <c r="E76" s="2"/>
      <c r="F76" s="142">
        <v>-721546</v>
      </c>
      <c r="G76" s="2"/>
      <c r="H76" s="47">
        <v>-764159</v>
      </c>
      <c r="I76" s="2"/>
      <c r="J76" s="142">
        <v>-721546</v>
      </c>
      <c r="N76" s="57"/>
    </row>
    <row r="77" spans="1:15" ht="20.25" customHeight="1" x14ac:dyDescent="0.25">
      <c r="A77" t="s">
        <v>136</v>
      </c>
      <c r="D77" s="47">
        <v>-1885666</v>
      </c>
      <c r="E77" s="2"/>
      <c r="F77" s="142">
        <v>-5469941</v>
      </c>
      <c r="G77" s="2"/>
      <c r="H77" s="47">
        <v>-2144953</v>
      </c>
      <c r="I77" s="2"/>
      <c r="J77" s="142">
        <v>-5631107</v>
      </c>
      <c r="N77" s="57"/>
    </row>
    <row r="78" spans="1:15" ht="20.25" customHeight="1" x14ac:dyDescent="0.25">
      <c r="A78" s="1" t="s">
        <v>176</v>
      </c>
      <c r="D78" s="63">
        <f>SUM(D71:D77)</f>
        <v>-15489507</v>
      </c>
      <c r="E78" s="3"/>
      <c r="F78" s="63">
        <f>SUM(F71:F77)</f>
        <v>161428498</v>
      </c>
      <c r="G78" s="3"/>
      <c r="H78" s="63">
        <f>SUM(H71:H77)</f>
        <v>-25748794</v>
      </c>
      <c r="I78" s="3"/>
      <c r="J78" s="63">
        <f>SUM(J71:J77)</f>
        <v>161267309</v>
      </c>
      <c r="N78" s="57"/>
    </row>
    <row r="79" spans="1:15" ht="20.25" customHeight="1" x14ac:dyDescent="0.25">
      <c r="A79" s="112"/>
      <c r="E79" s="2"/>
      <c r="G79" s="2"/>
      <c r="I79" s="2"/>
    </row>
    <row r="80" spans="1:15" ht="20.25" customHeight="1" x14ac:dyDescent="0.25">
      <c r="A80" s="1" t="s">
        <v>211</v>
      </c>
      <c r="D80" s="43">
        <f>D78+D68+D47</f>
        <v>-68327180</v>
      </c>
      <c r="E80" s="3"/>
      <c r="F80" s="43">
        <f>F78+F68+F47</f>
        <v>40149083</v>
      </c>
      <c r="G80" s="3"/>
      <c r="H80" s="43">
        <f>H78+H68+H47</f>
        <v>-74682592</v>
      </c>
      <c r="I80" s="3"/>
      <c r="J80" s="43">
        <f>J78+J68+J47</f>
        <v>-17996924</v>
      </c>
    </row>
    <row r="81" spans="1:10" ht="20.25" customHeight="1" x14ac:dyDescent="0.25">
      <c r="A81" t="s">
        <v>137</v>
      </c>
      <c r="D81" s="58">
        <v>216048398</v>
      </c>
      <c r="E81" s="2"/>
      <c r="F81" s="58">
        <v>34716335</v>
      </c>
      <c r="G81" s="2"/>
      <c r="H81" s="59">
        <v>210568043</v>
      </c>
      <c r="I81" s="2"/>
      <c r="J81" s="59">
        <v>23392543</v>
      </c>
    </row>
    <row r="82" spans="1:10" ht="20.25" customHeight="1" thickBot="1" x14ac:dyDescent="0.3">
      <c r="A82" s="1" t="s">
        <v>204</v>
      </c>
      <c r="D82" s="66">
        <f>SUM(D80:D81)</f>
        <v>147721218</v>
      </c>
      <c r="E82" s="3"/>
      <c r="F82" s="66">
        <f>SUM(F80:F81)</f>
        <v>74865418</v>
      </c>
      <c r="G82" s="3"/>
      <c r="H82" s="66">
        <f>SUM(H80:H81)</f>
        <v>135885451</v>
      </c>
      <c r="I82" s="3"/>
      <c r="J82" s="66">
        <f>SUM(J80:J81)</f>
        <v>5395619</v>
      </c>
    </row>
    <row r="83" spans="1:10" ht="20.25" customHeight="1" thickTop="1" x14ac:dyDescent="0.25">
      <c r="A83" s="60"/>
      <c r="D83" s="46"/>
      <c r="E83" s="2"/>
      <c r="F83" s="46"/>
      <c r="G83" s="2"/>
      <c r="H83" s="46"/>
      <c r="I83" s="2"/>
      <c r="J83" s="46"/>
    </row>
    <row r="84" spans="1:10" ht="20.25" customHeight="1" x14ac:dyDescent="0.3">
      <c r="A84" s="78" t="s">
        <v>138</v>
      </c>
      <c r="D84" s="46"/>
      <c r="E84" s="2"/>
      <c r="F84" s="46"/>
      <c r="G84" s="2"/>
      <c r="H84" s="46"/>
      <c r="I84" s="2"/>
      <c r="J84" s="46"/>
    </row>
    <row r="85" spans="1:10" ht="20.25" hidden="1" customHeight="1" x14ac:dyDescent="0.25">
      <c r="A85" s="79" t="s">
        <v>139</v>
      </c>
      <c r="D85" s="46"/>
      <c r="E85" s="2"/>
      <c r="F85" s="46"/>
      <c r="G85" s="2"/>
      <c r="H85" s="46"/>
      <c r="I85" s="2"/>
      <c r="J85" s="46"/>
    </row>
    <row r="86" spans="1:10" ht="20.25" hidden="1" customHeight="1" x14ac:dyDescent="0.25">
      <c r="A86" s="113" t="s">
        <v>140</v>
      </c>
      <c r="D86" s="46"/>
      <c r="E86" s="2"/>
      <c r="F86" s="46"/>
      <c r="G86" s="2"/>
      <c r="H86" s="46"/>
      <c r="I86" s="2"/>
      <c r="J86" s="46"/>
    </row>
    <row r="87" spans="1:10" ht="20.25" customHeight="1" x14ac:dyDescent="0.25">
      <c r="A87" s="114" t="s">
        <v>195</v>
      </c>
      <c r="D87" s="46">
        <v>1244016</v>
      </c>
      <c r="E87" s="2"/>
      <c r="F87" s="47">
        <v>8826667</v>
      </c>
      <c r="G87" s="2">
        <v>0</v>
      </c>
      <c r="H87" s="46">
        <v>1093877</v>
      </c>
      <c r="I87" s="2">
        <v>0</v>
      </c>
      <c r="J87" s="198">
        <v>8540517</v>
      </c>
    </row>
    <row r="88" spans="1:10" ht="20.25" hidden="1" customHeight="1" x14ac:dyDescent="0.25">
      <c r="A88" s="79" t="s">
        <v>141</v>
      </c>
      <c r="D88" s="46"/>
      <c r="E88" s="2"/>
      <c r="F88" s="46">
        <v>0</v>
      </c>
      <c r="G88" s="2"/>
      <c r="H88" s="46"/>
      <c r="I88" s="2"/>
      <c r="J88" s="46">
        <v>0</v>
      </c>
    </row>
    <row r="89" spans="1:10" ht="20.25" hidden="1" customHeight="1" x14ac:dyDescent="0.25">
      <c r="A89" t="s">
        <v>142</v>
      </c>
      <c r="D89" s="46"/>
      <c r="E89" s="2"/>
      <c r="F89" s="46"/>
      <c r="G89" s="2"/>
      <c r="H89" s="46"/>
      <c r="I89" s="2"/>
      <c r="J89" s="46"/>
    </row>
    <row r="90" spans="1:10" ht="20.25" hidden="1" customHeight="1" x14ac:dyDescent="0.25">
      <c r="A90" t="s">
        <v>143</v>
      </c>
      <c r="E90" s="61"/>
      <c r="G90" s="61"/>
      <c r="H90" s="46"/>
      <c r="J90" s="46"/>
    </row>
    <row r="91" spans="1:10" ht="20.25" hidden="1" customHeight="1" x14ac:dyDescent="0.25">
      <c r="A91" t="s">
        <v>144</v>
      </c>
      <c r="E91" s="61"/>
      <c r="G91" s="61"/>
      <c r="H91" s="46"/>
      <c r="J91" s="46"/>
    </row>
    <row r="92" spans="1:10" ht="20.25" hidden="1" customHeight="1" x14ac:dyDescent="0.25">
      <c r="A92" s="114" t="s">
        <v>145</v>
      </c>
      <c r="D92" s="53"/>
      <c r="E92" s="61"/>
      <c r="F92" s="53"/>
      <c r="G92" s="61"/>
      <c r="H92" s="53"/>
      <c r="J92" s="53"/>
    </row>
    <row r="93" spans="1:10" ht="20.25" hidden="1" customHeight="1" x14ac:dyDescent="0.25">
      <c r="A93" s="80" t="s">
        <v>146</v>
      </c>
      <c r="E93" s="61"/>
      <c r="G93" s="61"/>
      <c r="H93" s="46"/>
      <c r="J93" s="46"/>
    </row>
    <row r="94" spans="1:10" ht="20.25" hidden="1" customHeight="1" x14ac:dyDescent="0.25">
      <c r="A94" s="4" t="s">
        <v>147</v>
      </c>
    </row>
    <row r="95" spans="1:10" ht="20.25" hidden="1" customHeight="1" x14ac:dyDescent="0.25">
      <c r="A95" s="4" t="s">
        <v>148</v>
      </c>
      <c r="D95" s="67"/>
      <c r="E95" s="62"/>
      <c r="F95" s="67"/>
      <c r="G95" s="62"/>
      <c r="H95" s="67"/>
      <c r="J95" s="67"/>
    </row>
    <row r="96" spans="1:10" ht="20.25" hidden="1" customHeight="1" x14ac:dyDescent="0.25">
      <c r="A96" s="4" t="s">
        <v>149</v>
      </c>
      <c r="F96" s="47">
        <v>0</v>
      </c>
      <c r="J96" s="47">
        <v>0</v>
      </c>
    </row>
    <row r="97" spans="1:1" ht="20.25" hidden="1" customHeight="1" x14ac:dyDescent="0.25">
      <c r="A97" s="79" t="s">
        <v>150</v>
      </c>
    </row>
    <row r="98" spans="1:1" ht="20.25" hidden="1" customHeight="1" x14ac:dyDescent="0.25">
      <c r="A98" t="s">
        <v>151</v>
      </c>
    </row>
    <row r="99" spans="1:1" ht="20.25" hidden="1" customHeight="1" x14ac:dyDescent="0.25"/>
  </sheetData>
  <mergeCells count="18">
    <mergeCell ref="D55:F55"/>
    <mergeCell ref="H55:J55"/>
    <mergeCell ref="D57:J57"/>
    <mergeCell ref="D52:F52"/>
    <mergeCell ref="H52:J52"/>
    <mergeCell ref="D54:F54"/>
    <mergeCell ref="H54:J5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3:F53"/>
    <mergeCell ref="H53:J53"/>
  </mergeCells>
  <conditionalFormatting sqref="D24:D26">
    <cfRule type="expression" priority="9" stopIfTrue="1">
      <formula>"if(E11&gt;0,#,##0;(#,##0),"-")"</formula>
    </cfRule>
  </conditionalFormatting>
  <conditionalFormatting sqref="F6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1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AB5D03-4ACF-4C96-8F02-8200823AEF66}">
  <ds:schemaRefs>
    <ds:schemaRef ds:uri="4243d5be-521d-4052-81ca-f0f31ea6f2da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f6ba49b0-bcda-4796-8236-5b5cc1493ace"/>
    <ds:schemaRef ds:uri="05716746-add9-412a-97a9-1b5167d151a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6D10B96-D439-4B6F-998E-298A809C83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F10BC-6A6D-4F6F-9847-470DA5697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PL5 3M</vt:lpstr>
      <vt:lpstr>PL6 6M</vt:lpstr>
      <vt:lpstr>SH-7-8</vt:lpstr>
      <vt:lpstr>SH-9</vt:lpstr>
      <vt:lpstr>CF10-11</vt:lpstr>
      <vt:lpstr>'BS3-4'!Print_Area</vt:lpstr>
      <vt:lpstr>'CF10-11'!Print_Area</vt:lpstr>
      <vt:lpstr>'PL5 3M'!Print_Area</vt:lpstr>
      <vt:lpstr>'PL6 6M'!Print_Area</vt:lpstr>
      <vt:lpstr>'SH-7-8'!Print_Area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Rasika  Ngernsihem</cp:lastModifiedBy>
  <cp:revision/>
  <cp:lastPrinted>2024-08-03T15:39:34Z</cp:lastPrinted>
  <dcterms:created xsi:type="dcterms:W3CDTF">2005-01-06T09:19:20Z</dcterms:created>
  <dcterms:modified xsi:type="dcterms:W3CDTF">2024-08-09T09:14:14Z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