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iS Distribution (Thailand)\2024\Q2'2024\SIS\"/>
    </mc:Choice>
  </mc:AlternateContent>
  <xr:revisionPtr revIDLastSave="0" documentId="8_{D37709A8-0418-4CA2-B80A-84BEF1327266}" xr6:coauthVersionLast="47" xr6:coauthVersionMax="47" xr10:uidLastSave="{00000000-0000-0000-0000-000000000000}"/>
  <bookViews>
    <workbookView xWindow="-120" yWindow="-120" windowWidth="29040" windowHeight="15990" firstSheet="1" activeTab="1" xr2:uid="{D50B8D2E-9A71-4D36-84F4-19149C121C5D}"/>
  </bookViews>
  <sheets>
    <sheet name="000000" sheetId="1" state="veryHidden" r:id="rId1"/>
    <sheet name="BS" sheetId="9" r:id="rId2"/>
    <sheet name="PL" sheetId="3" r:id="rId3"/>
    <sheet name="Consolidated" sheetId="7" r:id="rId4"/>
    <sheet name="Separate" sheetId="10" r:id="rId5"/>
    <sheet name="CF" sheetId="11" r:id="rId6"/>
    <sheet name="000" sheetId="4" state="veryHidden" r:id="rId7"/>
  </sheets>
  <definedNames>
    <definedName name="_xlnm.Print_Area" localSheetId="1">BS!$A$1:$M$93</definedName>
    <definedName name="_xlnm.Print_Area" localSheetId="5">CF!$A$1:$M$74</definedName>
    <definedName name="_xlnm.Print_Area" localSheetId="3">Consolidated!$A$1:$P$26</definedName>
    <definedName name="_xlnm.Print_Area" localSheetId="2">PL!$A$1:$M$88</definedName>
    <definedName name="_xlnm.Print_Area" localSheetId="4">Separate!$A$1:$Q$26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9" l="1"/>
  <c r="F80" i="9"/>
  <c r="J80" i="9"/>
  <c r="J84" i="9"/>
  <c r="L61" i="11" l="1"/>
  <c r="J61" i="11"/>
  <c r="H61" i="11"/>
  <c r="F61" i="11"/>
  <c r="F19" i="9"/>
  <c r="K24" i="11"/>
  <c r="J32" i="11"/>
  <c r="N24" i="10"/>
  <c r="J24" i="10"/>
  <c r="J82" i="9" s="1"/>
  <c r="H24" i="10"/>
  <c r="F24" i="10"/>
  <c r="D24" i="10"/>
  <c r="P15" i="10"/>
  <c r="N15" i="10"/>
  <c r="L15" i="10"/>
  <c r="J15" i="10"/>
  <c r="H15" i="10"/>
  <c r="F15" i="10"/>
  <c r="D15" i="10"/>
  <c r="P23" i="10"/>
  <c r="P14" i="10"/>
  <c r="M24" i="7"/>
  <c r="I24" i="7"/>
  <c r="F82" i="9" s="1"/>
  <c r="G24" i="7"/>
  <c r="E24" i="7"/>
  <c r="C24" i="7"/>
  <c r="O23" i="7"/>
  <c r="O14" i="7"/>
  <c r="M15" i="7"/>
  <c r="G15" i="7"/>
  <c r="E15" i="7"/>
  <c r="C15" i="7"/>
  <c r="L19" i="3"/>
  <c r="J19" i="3"/>
  <c r="J20" i="3" s="1"/>
  <c r="J24" i="3" s="1"/>
  <c r="J26" i="3" s="1"/>
  <c r="H19" i="3"/>
  <c r="H20" i="3" s="1"/>
  <c r="H24" i="3" s="1"/>
  <c r="H26" i="3" s="1"/>
  <c r="F19" i="3"/>
  <c r="F20" i="3" s="1"/>
  <c r="F24" i="3" s="1"/>
  <c r="F26" i="3" s="1"/>
  <c r="L13" i="3"/>
  <c r="L20" i="3"/>
  <c r="L24" i="3"/>
  <c r="L26" i="3"/>
  <c r="J13" i="3"/>
  <c r="H13" i="3"/>
  <c r="F13" i="3"/>
  <c r="F57" i="3"/>
  <c r="H57" i="3"/>
  <c r="J57" i="3"/>
  <c r="L57" i="3"/>
  <c r="D20" i="10"/>
  <c r="F20" i="10"/>
  <c r="H20" i="10"/>
  <c r="J20" i="10"/>
  <c r="N20" i="10"/>
  <c r="M20" i="7"/>
  <c r="I20" i="7"/>
  <c r="G20" i="7"/>
  <c r="E20" i="7"/>
  <c r="F79" i="9"/>
  <c r="C20" i="7"/>
  <c r="F78" i="9"/>
  <c r="E13" i="7"/>
  <c r="C13" i="7"/>
  <c r="P19" i="10"/>
  <c r="P22" i="10"/>
  <c r="P21" i="10"/>
  <c r="P17" i="10"/>
  <c r="P12" i="10"/>
  <c r="P10" i="10"/>
  <c r="O19" i="7"/>
  <c r="O22" i="7"/>
  <c r="O21" i="7"/>
  <c r="O17" i="7"/>
  <c r="O12" i="7"/>
  <c r="O10" i="7"/>
  <c r="J63" i="3"/>
  <c r="J64" i="3" s="1"/>
  <c r="J68" i="3" s="1"/>
  <c r="F63" i="3"/>
  <c r="F64" i="3" s="1"/>
  <c r="F68" i="3" s="1"/>
  <c r="J58" i="9"/>
  <c r="J52" i="9"/>
  <c r="F52" i="9"/>
  <c r="F59" i="9" s="1"/>
  <c r="J31" i="9"/>
  <c r="F31" i="9"/>
  <c r="J19" i="9"/>
  <c r="J32" i="9" s="1"/>
  <c r="H19" i="9"/>
  <c r="H32" i="9" s="1"/>
  <c r="L19" i="9"/>
  <c r="L58" i="9"/>
  <c r="H58" i="9"/>
  <c r="F58" i="9"/>
  <c r="H63" i="3"/>
  <c r="H64" i="3" s="1"/>
  <c r="H68" i="3" s="1"/>
  <c r="F53" i="11"/>
  <c r="H53" i="11"/>
  <c r="L53" i="11"/>
  <c r="J53" i="11"/>
  <c r="D13" i="10"/>
  <c r="F13" i="10"/>
  <c r="J13" i="10"/>
  <c r="I13" i="7"/>
  <c r="I15" i="7"/>
  <c r="L63" i="3"/>
  <c r="H31" i="9"/>
  <c r="L31" i="9"/>
  <c r="L32" i="9"/>
  <c r="H52" i="9"/>
  <c r="L52" i="9"/>
  <c r="H78" i="9"/>
  <c r="H85" i="9"/>
  <c r="L78" i="9"/>
  <c r="H79" i="9"/>
  <c r="L79" i="9"/>
  <c r="H82" i="9"/>
  <c r="L82" i="9"/>
  <c r="H83" i="9"/>
  <c r="L83" i="9"/>
  <c r="H59" i="9"/>
  <c r="H86" i="9" s="1"/>
  <c r="L59" i="9"/>
  <c r="L64" i="3"/>
  <c r="L68" i="3"/>
  <c r="J79" i="9"/>
  <c r="J78" i="9"/>
  <c r="L85" i="9"/>
  <c r="L86" i="9"/>
  <c r="L70" i="3"/>
  <c r="L9" i="11"/>
  <c r="L24" i="11"/>
  <c r="L33" i="11" s="1"/>
  <c r="L35" i="11" s="1"/>
  <c r="L40" i="3"/>
  <c r="L42" i="3"/>
  <c r="L29" i="3"/>
  <c r="L11" i="10"/>
  <c r="L84" i="3"/>
  <c r="L86" i="3"/>
  <c r="L73" i="3"/>
  <c r="L13" i="10"/>
  <c r="P11" i="10"/>
  <c r="P13" i="10"/>
  <c r="J59" i="9"/>
  <c r="F70" i="3" l="1"/>
  <c r="F73" i="3" s="1"/>
  <c r="F9" i="11"/>
  <c r="F24" i="11" s="1"/>
  <c r="F33" i="11" s="1"/>
  <c r="F35" i="11" s="1"/>
  <c r="F62" i="11" s="1"/>
  <c r="F64" i="11" s="1"/>
  <c r="H70" i="3"/>
  <c r="H9" i="11"/>
  <c r="H24" i="11" s="1"/>
  <c r="H33" i="11" s="1"/>
  <c r="H35" i="11" s="1"/>
  <c r="J9" i="11"/>
  <c r="J24" i="11" s="1"/>
  <c r="J33" i="11" s="1"/>
  <c r="J35" i="11" s="1"/>
  <c r="J62" i="11" s="1"/>
  <c r="J64" i="11" s="1"/>
  <c r="J70" i="3"/>
  <c r="F29" i="3"/>
  <c r="F40" i="3"/>
  <c r="F42" i="3" s="1"/>
  <c r="J40" i="3"/>
  <c r="J42" i="3" s="1"/>
  <c r="J29" i="3"/>
  <c r="H29" i="3"/>
  <c r="H40" i="3"/>
  <c r="H42" i="3" s="1"/>
  <c r="H62" i="11"/>
  <c r="H64" i="11" s="1"/>
  <c r="L62" i="11"/>
  <c r="L64" i="11" s="1"/>
  <c r="F32" i="9"/>
  <c r="K18" i="7" l="1"/>
  <c r="K20" i="7" s="1"/>
  <c r="K24" i="7" s="1"/>
  <c r="F83" i="9" s="1"/>
  <c r="F85" i="9" s="1"/>
  <c r="F86" i="9" s="1"/>
  <c r="F84" i="3"/>
  <c r="F86" i="3" s="1"/>
  <c r="J73" i="3"/>
  <c r="J84" i="3"/>
  <c r="J86" i="3" s="1"/>
  <c r="L18" i="10"/>
  <c r="H84" i="3"/>
  <c r="H86" i="3" s="1"/>
  <c r="K11" i="7"/>
  <c r="H73" i="3"/>
  <c r="O18" i="7" l="1"/>
  <c r="O20" i="7" s="1"/>
  <c r="O24" i="7" s="1"/>
  <c r="K13" i="7"/>
  <c r="K15" i="7" s="1"/>
  <c r="O11" i="7"/>
  <c r="O13" i="7" s="1"/>
  <c r="O15" i="7" s="1"/>
  <c r="P18" i="10"/>
  <c r="P20" i="10" s="1"/>
  <c r="P24" i="10" s="1"/>
  <c r="L20" i="10"/>
  <c r="L24" i="10" s="1"/>
  <c r="J83" i="9" s="1"/>
  <c r="J85" i="9" s="1"/>
  <c r="J86" i="9" s="1"/>
</calcChain>
</file>

<file path=xl/sharedStrings.xml><?xml version="1.0" encoding="utf-8"?>
<sst xmlns="http://schemas.openxmlformats.org/spreadsheetml/2006/main" count="333" uniqueCount="181">
  <si>
    <t>บริษัท เอสไอเอส ดิสทริบิวชั่น (ประเทศไทย) จำกัด (มหาชน) และบริษัทย่อย</t>
  </si>
  <si>
    <t>งบฐานะการเงิน</t>
  </si>
  <si>
    <t>ณ วันที่ 30 มิถุนายน 2567</t>
  </si>
  <si>
    <t>(หน่วย: พันบาท)</t>
  </si>
  <si>
    <t>งบการเงินรวม</t>
  </si>
  <si>
    <t>งบการเงินเฉพาะกิจการ</t>
  </si>
  <si>
    <t>30 มิถุนายน</t>
  </si>
  <si>
    <t xml:space="preserve">31 ธันวาคม 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</si>
  <si>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</si>
  <si>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</si>
  <si>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</si>
  <si>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</si>
  <si>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</si>
  <si>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</si>
  <si>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</si>
  <si>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หมุนเวียน</t>
  </si>
  <si>
    <t>2, 3</t>
  </si>
  <si>
    <t>ส่วนของเงินให้กู้ยืมระยะยาวแก่บริษัทอื่น</t>
  </si>
  <si>
    <t xml:space="preserve">   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</si>
  <si>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</si>
  <si>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</si>
  <si>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</si>
  <si>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</si>
  <si>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</si>
  <si>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</si>
  <si>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ลูกหนี้การค้าและลูกหนี้อื่น - ไม่หมุนเวียน</t>
  </si>
  <si>
    <t>เงินให้กู้ยืมระยะยาวแก่บริษัทอื่น -</t>
  </si>
  <si>
    <t xml:space="preserve">   สุทธิจากส่วนที่ถึงกำหนดชำระภายในหนึ่งปี</t>
  </si>
  <si>
    <t>อสังหาริมทรัพย์เพื่อการลงทุน</t>
  </si>
  <si>
    <t xml:space="preserve">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</si>
  <si>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</si>
  <si>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</si>
  <si>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</si>
  <si>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</si>
  <si>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</si>
  <si>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</si>
  <si>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</si>
  <si>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</si>
  <si>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</si>
  <si>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</si>
  <si>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</si>
  <si>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</si>
  <si>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</si>
  <si>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</si>
  <si>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</si>
  <si>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</si>
  <si>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</si>
  <si>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</si>
  <si>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</si>
  <si>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</si>
  <si>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ประมาณการหนี้สินต้นทุนการรื้อถอนสินทรัพย์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</si>
  <si>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</si>
  <si>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</si>
  <si>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</si>
  <si>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</si>
  <si>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</si>
  <si>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</si>
  <si>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</si>
  <si>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350,198,655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</si>
  <si>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</si>
  <si>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</si>
  <si>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</si>
  <si>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</si>
  <si>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</si>
  <si>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</si>
  <si>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</si>
  <si>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</si>
  <si>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</si>
  <si>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</si>
  <si>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</si>
  <si>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 xml:space="preserve">บริษัท เอสไอเอส ดิสทริบิวชั่น (ประเทศไทย) จำกัด (มหาชน) และบริษัทย่อย </t>
  </si>
  <si>
    <t>งบกำไรขาดทุน</t>
  </si>
  <si>
    <t>สำหรับงวดสามเดือนสิ้นสุดวันที่ 30 มิถุนายน 2567</t>
  </si>
  <si>
    <t>(หน่วย: พันบาท ยกเว้นกำไรต่อหุ้นแสดงเป็นบาท)</t>
  </si>
  <si>
    <t>รายได้</t>
  </si>
  <si>
    <t>รายได้จากการขาย</t>
  </si>
  <si>
    <t>รายได้จากการให้บริการ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</si>
  <si>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</si>
  <si>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</si>
  <si>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</si>
  <si>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</si>
  <si>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</si>
  <si>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</si>
  <si>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</si>
  <si>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</si>
  <si>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</si>
  <si>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</si>
  <si>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</si>
  <si>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</si>
  <si>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</si>
  <si>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</si>
  <si>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</si>
  <si>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กำไรต่อหุ้นขั้นพื้นฐาน (บาท)</t>
  </si>
  <si>
    <t>กำไร</t>
  </si>
  <si>
    <t>จำนวนหุ้นสามัญถัวเฉลี่ยถ่วงน้ำหนัก (พันหุ้น)</t>
  </si>
  <si>
    <t>งบกำไรขาดทุนเบ็ดเสร็จ</t>
  </si>
  <si>
    <t xml:space="preserve">สำหรับงวดสามเดือนสิ้นสุดวันที่ 30 มิถุนายน 2567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</si>
  <si>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</si>
  <si>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</si>
  <si>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สำหรับงวดหกเดือนสิ้นสุดวันที่ 30 มิถุนายน 2567</t>
  </si>
  <si>
    <t xml:space="preserve">สำหรับงวดหกเดือนสิ้นสุดวันที่ 30 มิถุนายน 2567 </t>
  </si>
  <si>
    <t>งบการเปลี่ยนแปลงส่วนของผู้ถือหุ้น</t>
  </si>
  <si>
    <t xml:space="preserve">ส่วนทุนจาก </t>
  </si>
  <si>
    <t>ทุนเรือนหุ้นที่ออก</t>
  </si>
  <si>
    <t>ส่วนเกินมูลค่า</t>
  </si>
  <si>
    <t>การจ่ายโดยใช้หุ้น</t>
  </si>
  <si>
    <t>จัดสรรแล้ว -</t>
  </si>
  <si>
    <t>และชำระแล้ว</t>
  </si>
  <si>
    <t>หุ้นสามัญ</t>
  </si>
  <si>
    <t>เป็นเกณฑ์</t>
  </si>
  <si>
    <t>สำรองตามกฎหมาย</t>
  </si>
  <si>
    <t>ยังไม่ได้จัดสรร</t>
  </si>
  <si>
    <t>ยอดคงเหลือ ณ วันที่ 1 มกราคม 2566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</si>
  <si>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</si>
  <si>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</si>
  <si>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30 มิถุนายน 2566</t>
  </si>
  <si>
    <t xml:space="preserve">ยอดคงเหลือ ณ วันที่ 1 มกราคม 2567 </t>
  </si>
  <si>
    <t>การจ่ายโดยใช้หุ้นเป็นเกณฑ์ (หมายเหตุ 10)</t>
  </si>
  <si>
    <t>หุ้นทุนซื้อคืนเพิ่มขึ้น (หมายเหตุ 10)</t>
  </si>
  <si>
    <t>ยอดคงเหลือ ณ วันที่ 30 มิถุนายน 2567</t>
  </si>
  <si>
    <t>งบการเปลี่ยนแปลงส่วนของผู้ถือหุ้น (ต่อ)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</si>
  <si>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</si>
  <si>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</si>
  <si>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</si>
  <si>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</si>
  <si>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</si>
  <si>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เป็นเงินสดรับ(จ่าย)จากกิจกรรมดำเนินงาน </t>
  </si>
  <si>
    <t xml:space="preserve">   ค่าเสื่อมราคาและค่าตัดจำหน่าย</t>
  </si>
  <si>
    <t xml:space="preserve">   หนี้สูญตัดบัญชี</t>
  </si>
  <si>
    <t xml:space="preserve">   ค่าเผื่อการลดมูลค่าของสินค้าคงเหลือ (กลับรายการ)</t>
  </si>
  <si>
    <t xml:space="preserve">   สำรองผลประโยชน์ระยะยาวของพนักงาน</t>
  </si>
  <si>
    <t xml:space="preserve">   กำไรจากการจำหน่ายอุปกรณ์</t>
  </si>
  <si>
    <t xml:space="preserve">   ดอกเบี้ยรับ</t>
  </si>
  <si>
    <t xml:space="preserve">   ค่าใช้จ่ายดอกเบี้ย</t>
  </si>
  <si>
    <t xml:space="preserve">   ค่าใช้จ่ายโครงการร่วมลงทุนสำหรับพนักงาน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</si>
  <si>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</si>
  <si>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</si>
  <si>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</si>
  <si>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</si>
  <si>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</si>
  <si>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</si>
  <si>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</si>
  <si>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</si>
  <si>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</si>
  <si>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</si>
  <si>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</si>
  <si>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</si>
  <si>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</si>
  <si>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</si>
  <si>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</si>
  <si>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</si>
  <si>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</si>
  <si>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</si>
  <si>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เงินสดรับค่าดอกเบี้ย</t>
  </si>
  <si>
    <t>เงินสดรับจากเงินลงทุนในหุ้นกู้ภาคเอกชน</t>
  </si>
  <si>
    <t>เงินสดจ่ายเพื่อลงทุนในหุ้นกู้ภาคเอกชน</t>
  </si>
  <si>
    <t>เงินสดรับจากเงินให้กู้ยืมระยะยาวแก่บริษัทอื่น</t>
  </si>
  <si>
    <t>เงินสดสุทธิจากกิจกรรมลงทุน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</si>
  <si>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</si>
  <si>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เงินสดรับจากเงินกู้ยืมระยะสั้นจากธนาคาร</t>
  </si>
  <si>
    <t>เงินสดจ่ายชำระเงินต้นของหนี้สินตามสัญญาเช่า</t>
  </si>
  <si>
    <t>เงินสดจ่ายหุ้นซื้อคืนเพื่อโครงการร่วมลงทุนสำหรับพนักงาน</t>
  </si>
  <si>
    <t>เงินปันผลจ่าย</t>
  </si>
  <si>
    <t>เงินสดจ่ายค่าดอกเบี้ย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</si>
  <si>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</si>
  <si>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</si>
  <si>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</si>
  <si>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</si>
  <si>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รายการที่ไม่เกี่ยวข้องกับกระแสเงินสด</t>
  </si>
  <si>
    <t xml:space="preserve">   โอนสินค้าคงเหลือไปเป็นอุปกรณ์</t>
  </si>
  <si>
    <t xml:space="preserve">   โอนสินค้าคงเหลือไปเป็นสินทรัพย์ไม่มีตัวตน</t>
  </si>
  <si>
    <t xml:space="preserve">   เจ้าหนี้จากการซื้ออุปกรณ์ลดลง</t>
  </si>
  <si>
    <t xml:space="preserve">   รายการปรับปรุงดอกเบี้ยค้างรับเป็นลูกหนี้อื่น</t>
  </si>
  <si>
    <t>เงินปันผลจ่าย (หมายเหตุ 12)</t>
  </si>
  <si>
    <t xml:space="preserve">   ขาดทุนจากอัตราแลกเปลี่ยนที่ยังไม่เกิดขึ้นจริง</t>
  </si>
  <si>
    <t>เจ้าหนี้ทรัสต์รีซีทเพิ่มขึ้น(ลดลง)</t>
  </si>
  <si>
    <t>เงินสดและรายการเทียบเท่าเงินสดเพิ่มขึ้น(ลดลง)สุทธิ</t>
  </si>
  <si>
    <t xml:space="preserve">   เจ้าหนี้จากการซื้อสินทรัพย์ไม่มีตัวตนลดลง</t>
  </si>
  <si>
    <t xml:space="preserve">   ขาดทุนจากการด้อยค่าของสินทรัพย์ทางการเงิน(กลับรายการ)</t>
  </si>
  <si>
    <t>กลับรายการ (ขาดทุน) จากการด้อยค่าของสินทรัพย์ทางการเงิน</t>
  </si>
  <si>
    <t xml:space="preserve">   ขาดทุนจากการด้อยค่าของสินทรัพย์ไม่มีตัวตน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</si>
</sst>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_);_(* \(#,##0\);_(* &quot;-&quot;??_);_(@_)"/>
  </numFmts>
  <fonts count="2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</font>
    <font>
      <sz val="16"/>
      <name val="CordiaUPC"/>
      <family val="2"/>
    </font>
    <font>
      <sz val="8"/>
      <name val="ApFont"/>
    </font>
    <font>
      <sz val="9"/>
      <name val="Arial"/>
      <family val="2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9" fillId="0" borderId="0"/>
    <xf numFmtId="0" fontId="16" fillId="0" borderId="0"/>
    <xf numFmtId="37" fontId="1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09">
    <xf numFmtId="0" fontId="0" fillId="0" borderId="0" xfId="0"/>
    <xf numFmtId="169" fontId="7" fillId="0" borderId="0" xfId="2" applyNumberFormat="1" applyFont="1" applyFill="1" applyAlignment="1"/>
    <xf numFmtId="41" fontId="7" fillId="0" borderId="0" xfId="2" applyNumberFormat="1" applyFont="1" applyFill="1" applyBorder="1" applyAlignment="1"/>
    <xf numFmtId="43" fontId="7" fillId="0" borderId="0" xfId="2" applyFont="1" applyFill="1" applyBorder="1"/>
    <xf numFmtId="169" fontId="21" fillId="0" borderId="5" xfId="2" applyNumberFormat="1" applyFont="1" applyFill="1" applyBorder="1"/>
    <xf numFmtId="41" fontId="21" fillId="0" borderId="5" xfId="2" applyNumberFormat="1" applyFont="1" applyFill="1" applyBorder="1"/>
    <xf numFmtId="169" fontId="7" fillId="0" borderId="0" xfId="2" applyNumberFormat="1" applyFont="1" applyFill="1" applyBorder="1" applyAlignment="1"/>
    <xf numFmtId="41" fontId="7" fillId="0" borderId="0" xfId="2" applyNumberFormat="1" applyFont="1" applyFill="1" applyAlignment="1"/>
    <xf numFmtId="41" fontId="7" fillId="0" borderId="3" xfId="2" applyNumberFormat="1" applyFont="1" applyFill="1" applyBorder="1" applyAlignment="1"/>
    <xf numFmtId="41" fontId="7" fillId="0" borderId="0" xfId="2" applyNumberFormat="1" applyFont="1" applyFill="1" applyBorder="1" applyAlignment="1">
      <alignment horizontal="center"/>
    </xf>
    <xf numFmtId="4" fontId="7" fillId="0" borderId="0" xfId="1" applyFont="1" applyFill="1"/>
    <xf numFmtId="4" fontId="7" fillId="0" borderId="0" xfId="1" applyFont="1" applyFill="1" applyAlignment="1"/>
    <xf numFmtId="4" fontId="9" fillId="0" borderId="0" xfId="1" applyFont="1" applyFill="1" applyAlignment="1"/>
    <xf numFmtId="4" fontId="7" fillId="0" borderId="0" xfId="1" applyFont="1" applyFill="1" applyBorder="1" applyAlignment="1"/>
    <xf numFmtId="4" fontId="7" fillId="0" borderId="0" xfId="1" applyFont="1" applyFill="1" applyAlignment="1">
      <alignment horizontal="left"/>
    </xf>
    <xf numFmtId="4" fontId="7" fillId="0" borderId="0" xfId="1" applyFont="1" applyFill="1" applyBorder="1" applyAlignment="1">
      <alignment horizontal="left"/>
    </xf>
    <xf numFmtId="4" fontId="9" fillId="0" borderId="0" xfId="1" applyFont="1" applyFill="1" applyBorder="1" applyAlignment="1">
      <alignment horizontal="center"/>
    </xf>
    <xf numFmtId="4" fontId="10" fillId="0" borderId="0" xfId="1" applyFont="1" applyFill="1" applyBorder="1" applyAlignment="1">
      <alignment horizontal="center"/>
    </xf>
    <xf numFmtId="4" fontId="7" fillId="0" borderId="0" xfId="1" applyFont="1" applyFill="1" applyBorder="1" applyAlignment="1">
      <alignment horizontal="center"/>
    </xf>
    <xf numFmtId="41" fontId="7" fillId="0" borderId="0" xfId="2" applyNumberFormat="1" applyFont="1" applyFill="1" applyBorder="1" applyAlignment="1">
      <alignment horizontal="right"/>
    </xf>
    <xf numFmtId="41" fontId="7" fillId="0" borderId="3" xfId="2" applyNumberFormat="1" applyFont="1" applyFill="1" applyBorder="1" applyAlignment="1">
      <alignment horizontal="right"/>
    </xf>
    <xf numFmtId="41" fontId="7" fillId="0" borderId="0" xfId="2" applyNumberFormat="1" applyFont="1" applyFill="1" applyAlignment="1">
      <alignment horizontal="right"/>
    </xf>
    <xf numFmtId="37" fontId="7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"/>
    </xf>
    <xf numFmtId="41" fontId="7" fillId="0" borderId="0" xfId="0" applyNumberFormat="1" applyFont="1"/>
    <xf numFmtId="37" fontId="7" fillId="0" borderId="0" xfId="0" applyNumberFormat="1" applyFont="1"/>
    <xf numFmtId="37" fontId="7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37" fontId="9" fillId="0" borderId="0" xfId="0" applyNumberFormat="1" applyFont="1" applyAlignment="1">
      <alignment horizontal="left"/>
    </xf>
    <xf numFmtId="40" fontId="9" fillId="0" borderId="0" xfId="0" applyNumberFormat="1" applyFont="1" applyAlignment="1">
      <alignment horizontal="left"/>
    </xf>
    <xf numFmtId="0" fontId="7" fillId="0" borderId="0" xfId="0" applyFont="1"/>
    <xf numFmtId="37" fontId="7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Continuous"/>
    </xf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7" fillId="0" borderId="4" xfId="0" applyNumberFormat="1" applyFont="1" applyBorder="1" applyAlignment="1">
      <alignment horizontal="right"/>
    </xf>
    <xf numFmtId="0" fontId="7" fillId="0" borderId="0" xfId="13" applyFont="1"/>
    <xf numFmtId="0" fontId="7" fillId="0" borderId="0" xfId="13" quotePrefix="1" applyFont="1" applyAlignment="1">
      <alignment horizontal="left"/>
    </xf>
    <xf numFmtId="41" fontId="7" fillId="0" borderId="4" xfId="0" applyNumberFormat="1" applyFont="1" applyBorder="1"/>
    <xf numFmtId="41" fontId="7" fillId="0" borderId="3" xfId="0" applyNumberFormat="1" applyFont="1" applyBorder="1" applyAlignment="1">
      <alignment horizontal="right"/>
    </xf>
    <xf numFmtId="41" fontId="7" fillId="0" borderId="3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Continuous"/>
    </xf>
    <xf numFmtId="0" fontId="9" fillId="0" borderId="0" xfId="0" applyFont="1"/>
    <xf numFmtId="41" fontId="7" fillId="0" borderId="0" xfId="0" applyNumberFormat="1" applyFont="1" applyAlignment="1">
      <alignment horizontal="centerContinuous"/>
    </xf>
    <xf numFmtId="41" fontId="7" fillId="0" borderId="3" xfId="14" applyNumberFormat="1" applyFont="1" applyBorder="1" applyAlignment="1">
      <alignment horizontal="left"/>
    </xf>
    <xf numFmtId="41" fontId="7" fillId="0" borderId="0" xfId="14" applyNumberFormat="1" applyFont="1" applyAlignment="1">
      <alignment horizontal="left"/>
    </xf>
    <xf numFmtId="41" fontId="7" fillId="0" borderId="0" xfId="0" applyNumberFormat="1" applyFont="1" applyAlignment="1">
      <alignment horizontal="center"/>
    </xf>
    <xf numFmtId="37" fontId="7" fillId="0" borderId="0" xfId="15" applyNumberFormat="1" applyFont="1" applyAlignment="1">
      <alignment horizontal="left"/>
    </xf>
    <xf numFmtId="37" fontId="7" fillId="0" borderId="0" xfId="15" applyNumberFormat="1" applyFont="1"/>
    <xf numFmtId="37" fontId="7" fillId="0" borderId="0" xfId="15" applyNumberFormat="1" applyFont="1" applyAlignment="1">
      <alignment horizontal="right"/>
    </xf>
    <xf numFmtId="0" fontId="9" fillId="0" borderId="0" xfId="15" applyFont="1" applyAlignment="1">
      <alignment horizontal="left"/>
    </xf>
    <xf numFmtId="37" fontId="9" fillId="0" borderId="0" xfId="15" applyNumberFormat="1" applyFont="1" applyAlignment="1">
      <alignment horizontal="left"/>
    </xf>
    <xf numFmtId="0" fontId="7" fillId="0" borderId="0" xfId="15" applyFont="1"/>
    <xf numFmtId="37" fontId="9" fillId="0" borderId="0" xfId="15" applyNumberFormat="1" applyFont="1"/>
    <xf numFmtId="169" fontId="7" fillId="0" borderId="0" xfId="14" applyNumberFormat="1" applyFont="1"/>
    <xf numFmtId="38" fontId="7" fillId="0" borderId="0" xfId="14" applyNumberFormat="1" applyFont="1" applyAlignment="1">
      <alignment horizontal="center"/>
    </xf>
    <xf numFmtId="0" fontId="7" fillId="0" borderId="0" xfId="15" applyFont="1" applyAlignment="1">
      <alignment horizontal="right"/>
    </xf>
    <xf numFmtId="169" fontId="7" fillId="0" borderId="0" xfId="14" applyNumberFormat="1" applyFont="1" applyAlignment="1">
      <alignment horizontal="center"/>
    </xf>
    <xf numFmtId="169" fontId="9" fillId="0" borderId="0" xfId="14" applyNumberFormat="1" applyFont="1"/>
    <xf numFmtId="169" fontId="15" fillId="0" borderId="0" xfId="0" applyNumberFormat="1" applyFont="1" applyAlignment="1">
      <alignment horizontal="center"/>
    </xf>
    <xf numFmtId="169" fontId="7" fillId="0" borderId="3" xfId="14" applyNumberFormat="1" applyFont="1" applyBorder="1" applyAlignment="1">
      <alignment horizontal="center"/>
    </xf>
    <xf numFmtId="41" fontId="15" fillId="0" borderId="0" xfId="14" applyNumberFormat="1" applyFont="1" applyAlignment="1">
      <alignment horizontal="left"/>
    </xf>
    <xf numFmtId="0" fontId="7" fillId="0" borderId="0" xfId="14" applyFont="1"/>
    <xf numFmtId="41" fontId="15" fillId="0" borderId="3" xfId="14" applyNumberFormat="1" applyFont="1" applyBorder="1" applyAlignment="1">
      <alignment horizontal="left"/>
    </xf>
    <xf numFmtId="0" fontId="9" fillId="0" borderId="0" xfId="16" applyFont="1"/>
    <xf numFmtId="41" fontId="7" fillId="0" borderId="7" xfId="14" applyNumberFormat="1" applyFont="1" applyBorder="1" applyAlignment="1">
      <alignment horizontal="left"/>
    </xf>
    <xf numFmtId="41" fontId="15" fillId="0" borderId="0" xfId="15" applyNumberFormat="1" applyFont="1" applyAlignment="1">
      <alignment horizontal="right"/>
    </xf>
    <xf numFmtId="41" fontId="7" fillId="0" borderId="0" xfId="14" applyNumberFormat="1" applyFont="1"/>
    <xf numFmtId="41" fontId="18" fillId="0" borderId="0" xfId="14" applyNumberFormat="1" applyFont="1" applyAlignment="1">
      <alignment horizontal="left"/>
    </xf>
    <xf numFmtId="37" fontId="7" fillId="0" borderId="0" xfId="15" applyNumberFormat="1" applyFont="1" applyAlignment="1">
      <alignment horizontal="center"/>
    </xf>
    <xf numFmtId="41" fontId="7" fillId="0" borderId="5" xfId="0" applyNumberFormat="1" applyFont="1" applyBorder="1" applyAlignment="1">
      <alignment horizontal="right"/>
    </xf>
    <xf numFmtId="41" fontId="7" fillId="0" borderId="0" xfId="13" applyNumberFormat="1" applyFont="1"/>
    <xf numFmtId="168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0" fontId="9" fillId="0" borderId="0" xfId="0" applyNumberFormat="1" applyFont="1"/>
    <xf numFmtId="40" fontId="7" fillId="0" borderId="0" xfId="0" applyNumberFormat="1" applyFont="1"/>
    <xf numFmtId="41" fontId="7" fillId="0" borderId="7" xfId="0" applyNumberFormat="1" applyFont="1" applyBorder="1"/>
    <xf numFmtId="39" fontId="8" fillId="0" borderId="0" xfId="0" applyNumberFormat="1" applyFont="1" applyAlignment="1">
      <alignment horizontal="center"/>
    </xf>
    <xf numFmtId="39" fontId="7" fillId="0" borderId="0" xfId="0" applyNumberFormat="1" applyFont="1"/>
    <xf numFmtId="43" fontId="7" fillId="0" borderId="5" xfId="0" applyNumberFormat="1" applyFont="1" applyBorder="1"/>
    <xf numFmtId="41" fontId="7" fillId="0" borderId="8" xfId="0" applyNumberFormat="1" applyFont="1" applyBorder="1"/>
    <xf numFmtId="37" fontId="7" fillId="0" borderId="0" xfId="17" applyNumberFormat="1" applyFont="1"/>
    <xf numFmtId="0" fontId="7" fillId="0" borderId="0" xfId="0" applyFont="1" applyAlignment="1">
      <alignment horizontal="right"/>
    </xf>
    <xf numFmtId="41" fontId="9" fillId="0" borderId="0" xfId="0" applyNumberFormat="1" applyFont="1" applyAlignment="1">
      <alignment horizontal="center"/>
    </xf>
    <xf numFmtId="49" fontId="20" fillId="0" borderId="0" xfId="0" applyNumberFormat="1" applyFont="1"/>
    <xf numFmtId="49" fontId="21" fillId="0" borderId="0" xfId="0" applyNumberFormat="1" applyFont="1"/>
    <xf numFmtId="41" fontId="7" fillId="0" borderId="5" xfId="0" applyNumberFormat="1" applyFont="1" applyBorder="1" applyAlignment="1">
      <alignment horizontal="centerContinuous"/>
    </xf>
    <xf numFmtId="37" fontId="9" fillId="0" borderId="0" xfId="0" applyNumberFormat="1" applyFont="1" applyAlignment="1">
      <alignment horizontal="right"/>
    </xf>
    <xf numFmtId="41" fontId="7" fillId="0" borderId="0" xfId="0" quotePrefix="1" applyNumberFormat="1" applyFont="1" applyAlignment="1">
      <alignment horizontal="center"/>
    </xf>
    <xf numFmtId="0" fontId="7" fillId="0" borderId="3" xfId="0" quotePrefix="1" applyFont="1" applyBorder="1" applyAlignment="1">
      <alignment horizontal="center"/>
    </xf>
    <xf numFmtId="41" fontId="8" fillId="0" borderId="0" xfId="0" applyNumberFormat="1" applyFont="1" applyAlignment="1">
      <alignment horizontal="right"/>
    </xf>
    <xf numFmtId="0" fontId="7" fillId="0" borderId="0" xfId="13" applyFont="1" applyAlignment="1">
      <alignment horizontal="left"/>
    </xf>
    <xf numFmtId="39" fontId="7" fillId="0" borderId="0" xfId="13" applyNumberFormat="1" applyFont="1"/>
    <xf numFmtId="39" fontId="7" fillId="0" borderId="0" xfId="13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center"/>
    </xf>
    <xf numFmtId="37" fontId="7" fillId="0" borderId="6" xfId="0" applyNumberFormat="1" applyFont="1" applyBorder="1" applyAlignment="1">
      <alignment horizontal="left"/>
    </xf>
    <xf numFmtId="37" fontId="9" fillId="0" borderId="3" xfId="0" applyNumberFormat="1" applyFont="1" applyBorder="1" applyAlignment="1">
      <alignment horizontal="center"/>
    </xf>
    <xf numFmtId="41" fontId="9" fillId="0" borderId="3" xfId="0" applyNumberFormat="1" applyFont="1" applyBorder="1" applyAlignment="1">
      <alignment horizontal="center"/>
    </xf>
    <xf numFmtId="169" fontId="7" fillId="0" borderId="4" xfId="14" applyNumberFormat="1" applyFont="1" applyBorder="1" applyAlignment="1">
      <alignment horizontal="center"/>
    </xf>
    <xf numFmtId="169" fontId="9" fillId="0" borderId="3" xfId="14" applyNumberFormat="1" applyFont="1" applyBorder="1" applyAlignment="1">
      <alignment horizontal="center"/>
    </xf>
    <xf numFmtId="169" fontId="7" fillId="0" borderId="3" xfId="14" applyNumberFormat="1" applyFont="1" applyBorder="1" applyAlignment="1">
      <alignment horizontal="center"/>
    </xf>
  </cellXfs>
  <cellStyles count="20">
    <cellStyle name="Comma" xfId="1" builtinId="3"/>
    <cellStyle name="Comma 21" xfId="2" xr:uid="{58AFD25B-49A2-448B-A50A-B6F14FC35A03}"/>
    <cellStyle name="comma zerodec" xfId="3" xr:uid="{1F39BD94-D333-4284-A447-2D98A28436EE}"/>
    <cellStyle name="Currency1" xfId="4" xr:uid="{0DB6F589-FA96-44E8-BB77-EC686E043C69}"/>
    <cellStyle name="Dollar (zero dec)" xfId="5" xr:uid="{01F5ACFA-D27C-4EE9-8DBB-1A64CE9C86E2}"/>
    <cellStyle name="Grey" xfId="6" xr:uid="{173F15B7-412B-4353-8827-BF62C054DB6F}"/>
    <cellStyle name="Input [yellow]" xfId="7" xr:uid="{2A9E3914-B9B6-4DE4-A9F0-81FB8E949C00}"/>
    <cellStyle name="no dec" xfId="8" xr:uid="{B7406CF1-5C04-4EFB-BD33-A303CC166598}"/>
    <cellStyle name="Normal" xfId="0" builtinId="0"/>
    <cellStyle name="Normal - Style1" xfId="9" xr:uid="{50B6C35A-93C9-4879-904F-B081AE9BC1C1}"/>
    <cellStyle name="Normal 2" xfId="10" xr:uid="{DCEF6C53-BE36-4F50-8B0D-6B731CE78D57}"/>
    <cellStyle name="Normal 2 2" xfId="11" xr:uid="{564E7887-06B4-4915-A64B-1AFD9C9F0996}"/>
    <cellStyle name="Normal 3" xfId="12" xr:uid="{4D6025FE-6809-4B19-93C1-5C06BFB0B610}"/>
    <cellStyle name="Normal 34" xfId="13" xr:uid="{B57CF682-BC9C-4577-BD9F-6A45AC981ADD}"/>
    <cellStyle name="Normal_BS&amp;PL_Thai_FS example_2008_22 Jan 09_TF_Q4'08" xfId="14" xr:uid="{45092CA0-472D-438C-A1E9-E2184E423E30}"/>
    <cellStyle name="Normal_bs&amp;pl-t" xfId="15" xr:uid="{BA447828-788D-4756-8B52-328598EBB7AE}"/>
    <cellStyle name="Normal_CE-T" xfId="16" xr:uid="{EFCCD0A8-7551-483C-AF7C-E2F01043B692}"/>
    <cellStyle name="Normal_Samart Corp" xfId="17" xr:uid="{3600635B-1A7D-4588-8084-2E3DFF66AE08}"/>
    <cellStyle name="Percent [2]" xfId="18" xr:uid="{6FDA6D95-4940-41CF-ABD7-79B4D69D1A49}"/>
    <cellStyle name="Quantity" xfId="19" xr:uid="{C93413E7-CC1C-4CB7-9C57-C2D2864E7F1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45" name="Line 7">
          <a:extLst>
            <a:ext uri="{FF2B5EF4-FFF2-40B4-BE49-F238E27FC236}">
              <a16:creationId xmlns:a16="http://schemas.microsoft.com/office/drawing/2014/main" id="{DE59E2A3-11CE-0135-B41B-5A901D1C1C41}"/>
            </a:ext>
          </a:extLst>
        </xdr:cNvPr>
        <xdr:cNvSpPr>
          <a:spLocks noChangeShapeType="1"/>
        </xdr:cNvSpPr>
      </xdr:nvSpPr>
      <xdr:spPr bwMode="auto">
        <a:xfrm>
          <a:off x="2314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46" name="Line 8">
          <a:extLst>
            <a:ext uri="{FF2B5EF4-FFF2-40B4-BE49-F238E27FC236}">
              <a16:creationId xmlns:a16="http://schemas.microsoft.com/office/drawing/2014/main" id="{2EB1E0E4-DC13-758E-D2BE-F9ED04C5BE6B}"/>
            </a:ext>
          </a:extLst>
        </xdr:cNvPr>
        <xdr:cNvSpPr>
          <a:spLocks noChangeShapeType="1"/>
        </xdr:cNvSpPr>
      </xdr:nvSpPr>
      <xdr:spPr bwMode="auto">
        <a:xfrm>
          <a:off x="2314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CCC5D-7AC6-4879-84BF-938A41CC2DFE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114C4-5EA1-4DCF-A8D0-FECA9F77C897}">
  <dimension ref="A1:P94"/>
  <sheetViews>
    <sheetView showGridLines="0" tabSelected="1" view="pageBreakPreview" zoomScaleNormal="115" zoomScaleSheetLayoutView="100" workbookViewId="0"/>
  </sheetViews>
  <sheetFormatPr defaultColWidth="7" defaultRowHeight="21.95" customHeight="1"/>
  <cols>
    <col min="1" max="1" width="34.7109375" style="22" customWidth="1"/>
    <col min="2" max="2" width="3.7109375" style="24" customWidth="1"/>
    <col min="3" max="3" width="1.7109375" style="26" customWidth="1"/>
    <col min="4" max="4" width="7.7109375" style="26" customWidth="1"/>
    <col min="5" max="5" width="0.85546875" style="26" customWidth="1"/>
    <col min="6" max="6" width="14.7109375" style="25" customWidth="1"/>
    <col min="7" max="7" width="0.85546875" style="26" customWidth="1"/>
    <col min="8" max="8" width="14.7109375" style="25" customWidth="1"/>
    <col min="9" max="9" width="0.85546875" style="26" customWidth="1"/>
    <col min="10" max="10" width="14.7109375" style="25" customWidth="1"/>
    <col min="11" max="11" width="0.85546875" style="25" customWidth="1"/>
    <col min="12" max="12" width="14.7109375" style="25" customWidth="1"/>
    <col min="13" max="13" width="0.85546875" style="26" customWidth="1"/>
    <col min="14" max="16384" width="7" style="26"/>
  </cols>
  <sheetData>
    <row r="1" spans="1:14" ht="21.95" customHeight="1">
      <c r="A1" s="28" t="s">
        <v>0</v>
      </c>
      <c r="B1" s="48"/>
      <c r="C1" s="48"/>
      <c r="D1" s="48"/>
      <c r="E1" s="48"/>
      <c r="F1" s="50"/>
      <c r="G1" s="48"/>
      <c r="H1" s="50"/>
      <c r="I1" s="48"/>
      <c r="J1" s="50"/>
      <c r="K1" s="50"/>
      <c r="L1" s="50"/>
      <c r="M1" s="48"/>
      <c r="N1" s="27"/>
    </row>
    <row r="2" spans="1:14" s="22" customFormat="1" ht="21.95" customHeight="1">
      <c r="A2" s="29" t="s">
        <v>1</v>
      </c>
      <c r="B2" s="32"/>
      <c r="C2" s="32"/>
      <c r="D2" s="32"/>
      <c r="E2" s="32"/>
      <c r="F2" s="50"/>
      <c r="G2" s="32"/>
      <c r="H2" s="50"/>
      <c r="I2" s="32"/>
      <c r="J2" s="50"/>
      <c r="K2" s="50"/>
      <c r="L2" s="50"/>
      <c r="M2" s="32"/>
      <c r="N2" s="27"/>
    </row>
    <row r="3" spans="1:14" s="22" customFormat="1" ht="21.95" customHeight="1">
      <c r="A3" s="29" t="s">
        <v>2</v>
      </c>
      <c r="B3" s="32"/>
      <c r="C3" s="32"/>
      <c r="D3" s="32"/>
      <c r="E3" s="32"/>
      <c r="F3" s="50"/>
      <c r="G3" s="32"/>
      <c r="H3" s="50"/>
      <c r="I3" s="32"/>
      <c r="J3" s="50"/>
      <c r="K3" s="50"/>
      <c r="L3" s="50"/>
      <c r="M3" s="32"/>
      <c r="N3" s="27"/>
    </row>
    <row r="4" spans="1:14" ht="21.95" customHeight="1">
      <c r="B4" s="22"/>
      <c r="C4" s="24"/>
      <c r="D4" s="24"/>
      <c r="E4" s="24"/>
      <c r="F4" s="53"/>
      <c r="G4" s="32"/>
      <c r="H4" s="50"/>
      <c r="I4" s="27"/>
      <c r="J4" s="50"/>
      <c r="K4" s="50"/>
      <c r="L4" s="40" t="s">
        <v>3</v>
      </c>
      <c r="M4" s="27"/>
    </row>
    <row r="5" spans="1:14" s="35" customFormat="1" ht="21.95" customHeight="1">
      <c r="A5" s="29"/>
      <c r="B5" s="29"/>
      <c r="F5" s="104" t="s">
        <v>4</v>
      </c>
      <c r="G5" s="104"/>
      <c r="H5" s="104"/>
      <c r="J5" s="104" t="s">
        <v>5</v>
      </c>
      <c r="K5" s="104"/>
      <c r="L5" s="104"/>
      <c r="M5" s="33"/>
      <c r="N5" s="94"/>
    </row>
    <row r="6" spans="1:14" ht="21.95" customHeight="1">
      <c r="B6" s="22"/>
      <c r="F6" s="53" t="s">
        <v>6</v>
      </c>
      <c r="G6" s="24"/>
      <c r="H6" s="53" t="s">
        <v>7</v>
      </c>
      <c r="J6" s="53" t="s">
        <v>6</v>
      </c>
      <c r="K6" s="95"/>
      <c r="L6" s="53" t="s">
        <v>7</v>
      </c>
      <c r="N6" s="27"/>
    </row>
    <row r="7" spans="1:14" ht="21.95" customHeight="1">
      <c r="B7" s="22"/>
      <c r="D7" s="36" t="s">
        <v>8</v>
      </c>
      <c r="F7" s="96">
        <v>2567</v>
      </c>
      <c r="G7" s="38"/>
      <c r="H7" s="96">
        <v>2566</v>
      </c>
      <c r="J7" s="96">
        <v>2567</v>
      </c>
      <c r="K7" s="38"/>
      <c r="L7" s="96">
        <v>2566</v>
      </c>
      <c r="N7" s="27"/>
    </row>
    <row r="8" spans="1:14" ht="21.95" customHeight="1">
      <c r="B8" s="22"/>
      <c r="D8" s="36"/>
      <c r="F8" s="53" t="s">
        <v>9</v>
      </c>
      <c r="G8" s="38"/>
      <c r="H8" s="53" t="s">
        <v>10</v>
      </c>
      <c r="J8" s="53" t="s">
        <v>9</v>
      </c>
      <c r="K8" s="53"/>
      <c r="L8" s="53" t="s">
        <v>10</v>
      </c>
      <c r="N8" s="27"/>
    </row>
    <row r="9" spans="1:14" ht="21.95" customHeight="1">
      <c r="B9" s="22"/>
      <c r="D9" s="24"/>
      <c r="F9" s="53" t="s">
        <v>11</v>
      </c>
      <c r="G9" s="38"/>
      <c r="H9" s="53"/>
      <c r="J9" s="53" t="s">
        <v>11</v>
      </c>
      <c r="K9" s="53"/>
      <c r="L9" s="53"/>
      <c r="M9" s="37"/>
      <c r="N9" s="27"/>
    </row>
    <row r="10" spans="1:14" ht="21.95" customHeight="1">
      <c r="A10" s="29" t="s">
        <v>12</v>
      </c>
      <c r="B10" s="29"/>
      <c r="C10" s="24"/>
      <c r="F10" s="26"/>
      <c r="H10" s="26"/>
    </row>
    <row r="11" spans="1:14" ht="21.95" customHeight="1">
      <c r="A11" s="29" t="s">
        <v>13</v>
      </c>
      <c r="B11" s="29"/>
      <c r="C11" s="22"/>
      <c r="F11" s="26"/>
      <c r="H11" s="26"/>
    </row>
    <row r="12" spans="1:14" ht="21.95" customHeight="1">
      <c r="A12" s="43" t="s">
        <v>14</v>
      </c>
      <c r="B12" s="42"/>
      <c r="C12" s="42"/>
      <c r="D12" s="39"/>
      <c r="E12" s="39"/>
      <c r="F12" s="40">
        <v>331470</v>
      </c>
      <c r="G12" s="97"/>
      <c r="H12" s="40">
        <v>335574</v>
      </c>
      <c r="I12" s="97"/>
      <c r="J12" s="40">
        <v>221200</v>
      </c>
      <c r="K12" s="97"/>
      <c r="L12" s="40">
        <v>230429</v>
      </c>
      <c r="M12" s="40"/>
    </row>
    <row r="13" spans="1:14" ht="21.95" customHeight="1">
      <c r="A13" s="43" t="s">
        <v>15</v>
      </c>
      <c r="B13" s="42"/>
      <c r="C13" s="42"/>
      <c r="D13" s="39" t="s">
        <v>16</v>
      </c>
      <c r="E13" s="39"/>
      <c r="F13" s="40">
        <v>5179359</v>
      </c>
      <c r="G13" s="97"/>
      <c r="H13" s="40">
        <v>5274698</v>
      </c>
      <c r="I13" s="97"/>
      <c r="J13" s="40">
        <v>5179439</v>
      </c>
      <c r="K13" s="97"/>
      <c r="L13" s="40">
        <v>5274779</v>
      </c>
      <c r="M13" s="40"/>
    </row>
    <row r="14" spans="1:14" ht="21.95" customHeight="1">
      <c r="A14" s="42" t="s">
        <v>17</v>
      </c>
      <c r="B14" s="42"/>
      <c r="C14" s="42"/>
      <c r="D14" s="39"/>
      <c r="E14" s="39"/>
      <c r="F14" s="40"/>
      <c r="G14" s="97"/>
      <c r="H14" s="40"/>
      <c r="I14" s="97"/>
      <c r="J14" s="40"/>
      <c r="K14" s="97"/>
      <c r="L14" s="40"/>
      <c r="M14" s="40"/>
    </row>
    <row r="15" spans="1:14" ht="21.95" customHeight="1">
      <c r="A15" s="42" t="s">
        <v>18</v>
      </c>
      <c r="B15" s="42"/>
      <c r="C15" s="42"/>
      <c r="D15" s="39">
        <v>8</v>
      </c>
      <c r="E15" s="39"/>
      <c r="F15" s="40">
        <v>4471</v>
      </c>
      <c r="G15" s="97"/>
      <c r="H15" s="40">
        <v>3230</v>
      </c>
      <c r="I15" s="97"/>
      <c r="J15" s="40">
        <v>4471</v>
      </c>
      <c r="K15" s="97"/>
      <c r="L15" s="40">
        <v>3230</v>
      </c>
      <c r="M15" s="40"/>
    </row>
    <row r="16" spans="1:14" ht="21.95" customHeight="1">
      <c r="A16" s="43" t="s">
        <v>19</v>
      </c>
      <c r="B16" s="42"/>
      <c r="C16" s="42"/>
      <c r="D16" s="39"/>
      <c r="E16" s="39"/>
      <c r="F16" s="25">
        <v>3470006</v>
      </c>
      <c r="G16" s="97"/>
      <c r="H16" s="25">
        <v>3254567</v>
      </c>
      <c r="I16" s="97"/>
      <c r="J16" s="40">
        <v>3469986</v>
      </c>
      <c r="K16" s="97"/>
      <c r="L16" s="40">
        <v>3254466</v>
      </c>
      <c r="M16" s="40"/>
    </row>
    <row r="17" spans="1:13" ht="21.95" customHeight="1">
      <c r="A17" s="42" t="s">
        <v>20</v>
      </c>
      <c r="B17" s="42"/>
      <c r="C17" s="42"/>
      <c r="D17" s="39">
        <v>17</v>
      </c>
      <c r="E17" s="39"/>
      <c r="F17" s="40">
        <v>36876</v>
      </c>
      <c r="G17" s="97"/>
      <c r="H17" s="25">
        <v>34960</v>
      </c>
      <c r="I17" s="97"/>
      <c r="J17" s="40">
        <v>36876</v>
      </c>
      <c r="K17" s="97"/>
      <c r="L17" s="40">
        <v>34960</v>
      </c>
      <c r="M17" s="40"/>
    </row>
    <row r="18" spans="1:13" ht="21.95" customHeight="1">
      <c r="A18" s="42" t="s">
        <v>21</v>
      </c>
      <c r="B18" s="42"/>
      <c r="C18" s="42"/>
      <c r="D18" s="39"/>
      <c r="E18" s="39"/>
      <c r="F18" s="25">
        <v>355921</v>
      </c>
      <c r="G18" s="97"/>
      <c r="H18" s="25">
        <v>304233</v>
      </c>
      <c r="I18" s="97"/>
      <c r="J18" s="40">
        <v>342594</v>
      </c>
      <c r="K18" s="97"/>
      <c r="L18" s="40">
        <v>290906</v>
      </c>
      <c r="M18" s="40"/>
    </row>
    <row r="19" spans="1:13" ht="21.95" customHeight="1">
      <c r="A19" s="29" t="s">
        <v>22</v>
      </c>
      <c r="B19" s="29"/>
      <c r="C19" s="22"/>
      <c r="D19" s="39"/>
      <c r="F19" s="41">
        <f>SUM(F12:F18)</f>
        <v>9378103</v>
      </c>
      <c r="G19" s="97"/>
      <c r="H19" s="41">
        <f>SUM(H12:H18)</f>
        <v>9207262</v>
      </c>
      <c r="I19" s="97"/>
      <c r="J19" s="41">
        <f>SUM(J12:J18)</f>
        <v>9254566</v>
      </c>
      <c r="K19" s="97"/>
      <c r="L19" s="41">
        <f>SUM(L12:L18)</f>
        <v>9088770</v>
      </c>
      <c r="M19" s="40"/>
    </row>
    <row r="20" spans="1:13" ht="21.95" customHeight="1">
      <c r="A20" s="29" t="s">
        <v>23</v>
      </c>
      <c r="B20" s="29"/>
      <c r="C20" s="22"/>
      <c r="D20" s="39"/>
      <c r="E20" s="39"/>
      <c r="F20" s="40"/>
      <c r="G20" s="40"/>
      <c r="H20" s="40"/>
      <c r="I20" s="40"/>
      <c r="J20" s="40"/>
      <c r="K20" s="40"/>
      <c r="L20" s="40"/>
      <c r="M20" s="40"/>
    </row>
    <row r="21" spans="1:13" ht="21.95" customHeight="1">
      <c r="A21" s="98" t="s">
        <v>24</v>
      </c>
      <c r="B21" s="22"/>
      <c r="C21" s="22"/>
      <c r="D21" s="39">
        <v>6</v>
      </c>
      <c r="E21" s="39"/>
      <c r="F21" s="40">
        <v>0</v>
      </c>
      <c r="G21" s="97"/>
      <c r="H21" s="40">
        <v>0</v>
      </c>
      <c r="I21" s="97"/>
      <c r="J21" s="25">
        <v>222593</v>
      </c>
      <c r="K21" s="97"/>
      <c r="L21" s="25">
        <v>222593</v>
      </c>
      <c r="M21" s="3"/>
    </row>
    <row r="22" spans="1:13" ht="21.95" customHeight="1">
      <c r="A22" s="98" t="s">
        <v>25</v>
      </c>
      <c r="B22" s="22"/>
      <c r="C22" s="22"/>
      <c r="D22" s="39">
        <v>4</v>
      </c>
      <c r="E22" s="39"/>
      <c r="F22" s="40">
        <v>98316</v>
      </c>
      <c r="G22" s="97"/>
      <c r="H22" s="40">
        <v>204449</v>
      </c>
      <c r="I22" s="97"/>
      <c r="J22" s="25">
        <v>98316</v>
      </c>
      <c r="K22" s="97"/>
      <c r="L22" s="25">
        <v>204449</v>
      </c>
      <c r="M22" s="3"/>
    </row>
    <row r="23" spans="1:13" ht="21.95" customHeight="1">
      <c r="A23" s="98" t="s">
        <v>26</v>
      </c>
      <c r="B23" s="22"/>
      <c r="C23" s="22"/>
      <c r="D23" s="39"/>
      <c r="E23" s="39"/>
      <c r="F23" s="40"/>
      <c r="G23" s="97"/>
      <c r="H23" s="40"/>
      <c r="I23" s="97"/>
      <c r="K23" s="97"/>
      <c r="M23" s="3"/>
    </row>
    <row r="24" spans="1:13" ht="21.95" customHeight="1">
      <c r="A24" s="98" t="s">
        <v>27</v>
      </c>
      <c r="B24" s="22"/>
      <c r="C24" s="22"/>
      <c r="D24" s="39">
        <v>8</v>
      </c>
      <c r="E24" s="39"/>
      <c r="F24" s="40">
        <v>3412</v>
      </c>
      <c r="G24" s="97"/>
      <c r="H24" s="40">
        <v>4785</v>
      </c>
      <c r="I24" s="97"/>
      <c r="J24" s="25">
        <v>3412</v>
      </c>
      <c r="K24" s="97"/>
      <c r="L24" s="40">
        <v>4785</v>
      </c>
      <c r="M24" s="3"/>
    </row>
    <row r="25" spans="1:13" ht="21.95" customHeight="1">
      <c r="A25" s="22" t="s">
        <v>28</v>
      </c>
      <c r="B25" s="29"/>
      <c r="C25" s="22"/>
      <c r="D25" s="39"/>
      <c r="E25" s="39"/>
      <c r="F25" s="40">
        <v>70150</v>
      </c>
      <c r="G25" s="40"/>
      <c r="H25" s="40">
        <v>71095</v>
      </c>
      <c r="I25" s="40"/>
      <c r="J25" s="40">
        <v>70150</v>
      </c>
      <c r="K25" s="40"/>
      <c r="L25" s="40">
        <v>71095</v>
      </c>
      <c r="M25" s="40"/>
    </row>
    <row r="26" spans="1:13" ht="21.95" customHeight="1">
      <c r="A26" s="98" t="s">
        <v>29</v>
      </c>
      <c r="B26" s="22"/>
      <c r="C26" s="22"/>
      <c r="D26" s="39"/>
      <c r="E26" s="39"/>
      <c r="F26" s="40">
        <v>136907</v>
      </c>
      <c r="G26" s="97"/>
      <c r="H26" s="40">
        <v>138734</v>
      </c>
      <c r="I26" s="97"/>
      <c r="J26" s="40">
        <v>136896</v>
      </c>
      <c r="K26" s="97"/>
      <c r="L26" s="9">
        <v>138709</v>
      </c>
      <c r="M26" s="99"/>
    </row>
    <row r="27" spans="1:13" ht="21.95" customHeight="1">
      <c r="A27" s="98" t="s">
        <v>30</v>
      </c>
      <c r="B27" s="22"/>
      <c r="C27" s="22"/>
      <c r="D27" s="39"/>
      <c r="E27" s="39"/>
      <c r="F27" s="40">
        <v>133821</v>
      </c>
      <c r="G27" s="97"/>
      <c r="H27" s="40">
        <v>155326</v>
      </c>
      <c r="I27" s="97"/>
      <c r="J27" s="9">
        <v>133821</v>
      </c>
      <c r="K27" s="97"/>
      <c r="L27" s="9">
        <v>155326</v>
      </c>
      <c r="M27" s="99"/>
    </row>
    <row r="28" spans="1:13" ht="21.95" customHeight="1">
      <c r="A28" s="98" t="s">
        <v>31</v>
      </c>
      <c r="B28" s="22"/>
      <c r="C28" s="22"/>
      <c r="D28" s="39"/>
      <c r="E28" s="39"/>
      <c r="F28" s="40">
        <v>17771</v>
      </c>
      <c r="G28" s="97"/>
      <c r="H28" s="40">
        <v>19097</v>
      </c>
      <c r="I28" s="97"/>
      <c r="J28" s="9">
        <v>16496</v>
      </c>
      <c r="K28" s="97"/>
      <c r="L28" s="9">
        <v>17990</v>
      </c>
      <c r="M28" s="99"/>
    </row>
    <row r="29" spans="1:13" ht="21.95" customHeight="1">
      <c r="A29" s="98" t="s">
        <v>32</v>
      </c>
      <c r="B29" s="22"/>
      <c r="C29" s="22"/>
      <c r="D29" s="39"/>
      <c r="E29" s="39"/>
      <c r="F29" s="40">
        <v>373794</v>
      </c>
      <c r="G29" s="40"/>
      <c r="H29" s="40">
        <v>389753</v>
      </c>
      <c r="I29" s="40"/>
      <c r="J29" s="40">
        <v>370558</v>
      </c>
      <c r="K29" s="40"/>
      <c r="L29" s="9">
        <v>386532</v>
      </c>
      <c r="M29" s="99"/>
    </row>
    <row r="30" spans="1:13" ht="21.95" customHeight="1">
      <c r="A30" s="42" t="s">
        <v>33</v>
      </c>
      <c r="B30" s="22"/>
      <c r="C30" s="22"/>
      <c r="D30" s="39"/>
      <c r="E30" s="39"/>
      <c r="F30" s="40">
        <v>12877</v>
      </c>
      <c r="G30" s="40"/>
      <c r="H30" s="40">
        <v>12816</v>
      </c>
      <c r="I30" s="40"/>
      <c r="J30" s="9">
        <v>12877</v>
      </c>
      <c r="K30" s="40"/>
      <c r="L30" s="9">
        <v>12815</v>
      </c>
      <c r="M30" s="99"/>
    </row>
    <row r="31" spans="1:13" ht="21.95" customHeight="1">
      <c r="A31" s="29" t="s">
        <v>34</v>
      </c>
      <c r="B31" s="29"/>
      <c r="C31" s="22"/>
      <c r="F31" s="41">
        <f>SUM(F21:F30)</f>
        <v>847048</v>
      </c>
      <c r="G31" s="40"/>
      <c r="H31" s="41">
        <f>SUM(H21:H30)</f>
        <v>996055</v>
      </c>
      <c r="I31" s="40"/>
      <c r="J31" s="41">
        <f>SUM(J21:J30)</f>
        <v>1065119</v>
      </c>
      <c r="K31" s="40"/>
      <c r="L31" s="41">
        <f>SUM(L21:L30)</f>
        <v>1214294</v>
      </c>
      <c r="M31" s="40"/>
    </row>
    <row r="32" spans="1:13" ht="21.95" customHeight="1" thickBot="1">
      <c r="A32" s="29" t="s">
        <v>35</v>
      </c>
      <c r="B32" s="29"/>
      <c r="C32" s="22"/>
      <c r="F32" s="77">
        <f>F31+F19</f>
        <v>10225151</v>
      </c>
      <c r="G32" s="40"/>
      <c r="H32" s="77">
        <f>H31+H19</f>
        <v>10203317</v>
      </c>
      <c r="I32" s="40"/>
      <c r="J32" s="77">
        <f>J31+J19</f>
        <v>10319685</v>
      </c>
      <c r="K32" s="40"/>
      <c r="L32" s="77">
        <f>L31+L19</f>
        <v>10303064</v>
      </c>
      <c r="M32" s="40"/>
    </row>
    <row r="33" spans="1:14" ht="21.95" customHeight="1" thickTop="1">
      <c r="B33" s="22"/>
      <c r="C33" s="24"/>
      <c r="F33" s="26"/>
      <c r="H33" s="26"/>
    </row>
    <row r="34" spans="1:14" ht="21.95" customHeight="1">
      <c r="A34" s="22" t="s">
        <v>36</v>
      </c>
      <c r="B34" s="22"/>
      <c r="C34" s="24"/>
      <c r="F34" s="26"/>
      <c r="H34" s="26"/>
    </row>
    <row r="35" spans="1:14" ht="21.95" customHeight="1">
      <c r="A35" s="28" t="s">
        <v>0</v>
      </c>
      <c r="B35" s="28"/>
      <c r="C35" s="48"/>
      <c r="D35" s="48"/>
      <c r="E35" s="48"/>
      <c r="F35" s="48"/>
      <c r="G35" s="48"/>
      <c r="H35" s="48"/>
      <c r="I35" s="48"/>
      <c r="J35" s="50"/>
      <c r="K35" s="50"/>
      <c r="L35" s="50"/>
      <c r="M35" s="48"/>
      <c r="N35" s="27"/>
    </row>
    <row r="36" spans="1:14" s="22" customFormat="1" ht="21.95" customHeight="1">
      <c r="A36" s="29" t="s">
        <v>37</v>
      </c>
      <c r="B36" s="29"/>
      <c r="C36" s="32"/>
      <c r="D36" s="32"/>
      <c r="E36" s="32"/>
      <c r="F36" s="32"/>
      <c r="G36" s="32"/>
      <c r="H36" s="32"/>
      <c r="I36" s="32"/>
      <c r="J36" s="50"/>
      <c r="K36" s="50"/>
      <c r="L36" s="50"/>
      <c r="M36" s="32"/>
      <c r="N36" s="27"/>
    </row>
    <row r="37" spans="1:14" s="22" customFormat="1" ht="21.95" customHeight="1">
      <c r="A37" s="29" t="s">
        <v>2</v>
      </c>
      <c r="B37" s="32"/>
      <c r="C37" s="32"/>
      <c r="D37" s="32"/>
      <c r="E37" s="32"/>
      <c r="F37" s="50"/>
      <c r="G37" s="32"/>
      <c r="H37" s="50"/>
      <c r="I37" s="32"/>
      <c r="J37" s="50"/>
      <c r="K37" s="50"/>
      <c r="L37" s="50"/>
      <c r="M37" s="32"/>
      <c r="N37" s="27"/>
    </row>
    <row r="38" spans="1:14" ht="21.95" customHeight="1">
      <c r="B38" s="22"/>
      <c r="C38" s="24"/>
      <c r="D38" s="24"/>
      <c r="E38" s="24"/>
      <c r="F38" s="53"/>
      <c r="G38" s="32"/>
      <c r="H38" s="50"/>
      <c r="I38" s="27"/>
      <c r="J38" s="50"/>
      <c r="K38" s="50"/>
      <c r="L38" s="40" t="s">
        <v>3</v>
      </c>
      <c r="M38" s="27"/>
    </row>
    <row r="39" spans="1:14" s="35" customFormat="1" ht="21.95" customHeight="1">
      <c r="A39" s="29"/>
      <c r="B39" s="29"/>
      <c r="F39" s="104" t="s">
        <v>4</v>
      </c>
      <c r="G39" s="104"/>
      <c r="H39" s="104"/>
      <c r="J39" s="104" t="s">
        <v>5</v>
      </c>
      <c r="K39" s="104"/>
      <c r="L39" s="104"/>
      <c r="M39" s="33"/>
      <c r="N39" s="94"/>
    </row>
    <row r="40" spans="1:14" ht="21.95" customHeight="1">
      <c r="B40" s="22"/>
      <c r="F40" s="53" t="s">
        <v>6</v>
      </c>
      <c r="G40" s="24"/>
      <c r="H40" s="53" t="s">
        <v>7</v>
      </c>
      <c r="J40" s="53" t="s">
        <v>6</v>
      </c>
      <c r="K40" s="95"/>
      <c r="L40" s="53" t="s">
        <v>7</v>
      </c>
      <c r="N40" s="27"/>
    </row>
    <row r="41" spans="1:14" ht="21.95" customHeight="1">
      <c r="B41" s="22"/>
      <c r="D41" s="36" t="s">
        <v>8</v>
      </c>
      <c r="F41" s="96">
        <v>2567</v>
      </c>
      <c r="G41" s="38"/>
      <c r="H41" s="96">
        <v>2566</v>
      </c>
      <c r="J41" s="96">
        <v>2567</v>
      </c>
      <c r="K41" s="38"/>
      <c r="L41" s="96">
        <v>2566</v>
      </c>
      <c r="N41" s="27"/>
    </row>
    <row r="42" spans="1:14" ht="21.95" customHeight="1">
      <c r="B42" s="22"/>
      <c r="D42" s="36"/>
      <c r="F42" s="53" t="s">
        <v>9</v>
      </c>
      <c r="G42" s="38"/>
      <c r="H42" s="53" t="s">
        <v>10</v>
      </c>
      <c r="J42" s="53" t="s">
        <v>9</v>
      </c>
      <c r="K42" s="53"/>
      <c r="L42" s="53" t="s">
        <v>10</v>
      </c>
      <c r="N42" s="27"/>
    </row>
    <row r="43" spans="1:14" ht="21.95" customHeight="1">
      <c r="B43" s="22"/>
      <c r="D43" s="24"/>
      <c r="F43" s="53" t="s">
        <v>11</v>
      </c>
      <c r="G43" s="38"/>
      <c r="H43" s="53"/>
      <c r="J43" s="53" t="s">
        <v>11</v>
      </c>
      <c r="K43" s="53"/>
      <c r="L43" s="53"/>
      <c r="M43" s="37"/>
      <c r="N43" s="27"/>
    </row>
    <row r="44" spans="1:14" ht="21.95" customHeight="1">
      <c r="A44" s="29" t="s">
        <v>38</v>
      </c>
      <c r="B44" s="29"/>
      <c r="C44" s="22"/>
      <c r="F44" s="26"/>
      <c r="H44" s="26"/>
      <c r="J44" s="53"/>
      <c r="K44" s="53"/>
      <c r="L44" s="53"/>
      <c r="M44" s="24"/>
    </row>
    <row r="45" spans="1:14" ht="21.95" customHeight="1">
      <c r="A45" s="29" t="s">
        <v>39</v>
      </c>
      <c r="B45" s="29"/>
      <c r="C45" s="22"/>
      <c r="F45" s="26"/>
      <c r="H45" s="26"/>
    </row>
    <row r="46" spans="1:14" ht="21.95" customHeight="1">
      <c r="A46" s="42" t="s">
        <v>40</v>
      </c>
      <c r="B46" s="22"/>
      <c r="C46" s="22"/>
      <c r="D46" s="39">
        <v>9</v>
      </c>
      <c r="E46" s="39"/>
      <c r="F46" s="40">
        <v>2232985</v>
      </c>
      <c r="G46" s="40"/>
      <c r="H46" s="40">
        <v>2796022</v>
      </c>
      <c r="I46" s="40"/>
      <c r="J46" s="78">
        <v>2232985</v>
      </c>
      <c r="K46" s="40"/>
      <c r="L46" s="78">
        <v>2796022</v>
      </c>
      <c r="M46" s="99"/>
    </row>
    <row r="47" spans="1:14" ht="21.95" customHeight="1">
      <c r="A47" s="42" t="s">
        <v>41</v>
      </c>
      <c r="B47" s="22"/>
      <c r="C47" s="22"/>
      <c r="D47" s="39"/>
      <c r="E47" s="39"/>
      <c r="F47" s="40">
        <v>3990544</v>
      </c>
      <c r="G47" s="40"/>
      <c r="H47" s="40">
        <v>3360144</v>
      </c>
      <c r="I47" s="40"/>
      <c r="J47" s="78">
        <v>3986893</v>
      </c>
      <c r="K47" s="40"/>
      <c r="L47" s="78">
        <v>3355166</v>
      </c>
      <c r="M47" s="99"/>
    </row>
    <row r="48" spans="1:14" ht="21.95" customHeight="1">
      <c r="A48" s="42" t="s">
        <v>42</v>
      </c>
      <c r="B48" s="22"/>
      <c r="C48" s="22"/>
      <c r="D48" s="39">
        <v>2</v>
      </c>
      <c r="E48" s="39"/>
      <c r="F48" s="40">
        <v>0</v>
      </c>
      <c r="G48" s="40"/>
      <c r="H48" s="40">
        <v>0</v>
      </c>
      <c r="I48" s="40"/>
      <c r="J48" s="78">
        <v>385000</v>
      </c>
      <c r="K48" s="40"/>
      <c r="L48" s="78">
        <v>385000</v>
      </c>
      <c r="M48" s="99"/>
    </row>
    <row r="49" spans="1:16" ht="21.95" customHeight="1">
      <c r="A49" s="42" t="s">
        <v>43</v>
      </c>
      <c r="B49" s="22"/>
      <c r="C49" s="22"/>
      <c r="D49" s="39"/>
      <c r="E49" s="39"/>
      <c r="F49" s="40">
        <v>59590</v>
      </c>
      <c r="G49" s="40"/>
      <c r="H49" s="40">
        <v>55932</v>
      </c>
      <c r="I49" s="40"/>
      <c r="J49" s="78">
        <v>59590</v>
      </c>
      <c r="K49" s="40"/>
      <c r="L49" s="78">
        <v>55932</v>
      </c>
      <c r="M49" s="99"/>
    </row>
    <row r="50" spans="1:16" ht="21.95" customHeight="1">
      <c r="A50" s="42" t="s">
        <v>44</v>
      </c>
      <c r="B50" s="22"/>
      <c r="C50" s="22"/>
      <c r="D50" s="39"/>
      <c r="E50" s="39"/>
      <c r="F50" s="40">
        <v>1474</v>
      </c>
      <c r="G50" s="40"/>
      <c r="H50" s="40">
        <v>1167</v>
      </c>
      <c r="I50" s="40"/>
      <c r="J50" s="78">
        <v>0</v>
      </c>
      <c r="K50" s="40"/>
      <c r="L50" s="78">
        <v>0</v>
      </c>
      <c r="M50" s="100"/>
      <c r="P50" s="25"/>
    </row>
    <row r="51" spans="1:16" ht="21.95" customHeight="1">
      <c r="A51" s="42" t="s">
        <v>45</v>
      </c>
      <c r="B51" s="22"/>
      <c r="C51" s="22"/>
      <c r="D51" s="39"/>
      <c r="E51" s="39"/>
      <c r="F51" s="40">
        <v>17749</v>
      </c>
      <c r="G51" s="40"/>
      <c r="H51" s="40">
        <v>31182</v>
      </c>
      <c r="I51" s="40"/>
      <c r="J51" s="78">
        <v>16919</v>
      </c>
      <c r="K51" s="40"/>
      <c r="L51" s="78">
        <v>30352</v>
      </c>
      <c r="M51" s="99"/>
      <c r="P51" s="25"/>
    </row>
    <row r="52" spans="1:16" ht="21.95" customHeight="1">
      <c r="A52" s="29" t="s">
        <v>46</v>
      </c>
      <c r="B52" s="29"/>
      <c r="C52" s="22"/>
      <c r="F52" s="41">
        <f>SUM(F46:F51)</f>
        <v>6302342</v>
      </c>
      <c r="G52" s="40"/>
      <c r="H52" s="41">
        <f>SUM(H46:H51)</f>
        <v>6244447</v>
      </c>
      <c r="I52" s="40"/>
      <c r="J52" s="41">
        <f>SUM(J46:J51)</f>
        <v>6681387</v>
      </c>
      <c r="K52" s="40"/>
      <c r="L52" s="41">
        <f>SUM(L46:L51)</f>
        <v>6622472</v>
      </c>
      <c r="M52" s="40"/>
      <c r="O52" s="10"/>
    </row>
    <row r="53" spans="1:16" ht="21.95" customHeight="1">
      <c r="A53" s="29" t="s">
        <v>47</v>
      </c>
      <c r="B53" s="29"/>
      <c r="C53" s="22"/>
      <c r="G53" s="25"/>
      <c r="I53" s="25"/>
      <c r="M53" s="101"/>
    </row>
    <row r="54" spans="1:16" ht="21.95" customHeight="1">
      <c r="A54" s="22" t="s">
        <v>48</v>
      </c>
      <c r="B54" s="29"/>
      <c r="C54" s="22"/>
      <c r="G54" s="25"/>
      <c r="I54" s="25"/>
      <c r="M54" s="101"/>
    </row>
    <row r="55" spans="1:16" ht="21.95" customHeight="1">
      <c r="A55" s="42" t="s">
        <v>49</v>
      </c>
      <c r="B55" s="29"/>
      <c r="C55" s="22"/>
      <c r="D55" s="39"/>
      <c r="F55" s="25">
        <v>77862</v>
      </c>
      <c r="G55" s="25"/>
      <c r="H55" s="25">
        <v>102137</v>
      </c>
      <c r="I55" s="25"/>
      <c r="J55" s="25">
        <v>77862</v>
      </c>
      <c r="L55" s="25">
        <v>102137</v>
      </c>
      <c r="M55" s="101"/>
    </row>
    <row r="56" spans="1:16" ht="21.95" customHeight="1">
      <c r="A56" s="42" t="s">
        <v>50</v>
      </c>
      <c r="B56" s="29"/>
      <c r="C56" s="22"/>
      <c r="F56" s="25">
        <v>3960</v>
      </c>
      <c r="G56" s="25"/>
      <c r="H56" s="25">
        <v>3960</v>
      </c>
      <c r="I56" s="25"/>
      <c r="J56" s="25">
        <v>3960</v>
      </c>
      <c r="L56" s="25">
        <v>3960</v>
      </c>
      <c r="M56" s="101"/>
    </row>
    <row r="57" spans="1:16" ht="21.95" customHeight="1">
      <c r="A57" s="42" t="s">
        <v>51</v>
      </c>
      <c r="B57" s="22"/>
      <c r="C57" s="22"/>
      <c r="D57" s="39"/>
      <c r="E57" s="39"/>
      <c r="F57" s="25">
        <v>92654</v>
      </c>
      <c r="G57" s="102"/>
      <c r="H57" s="25">
        <v>83200</v>
      </c>
      <c r="I57" s="102"/>
      <c r="J57" s="78">
        <v>92654</v>
      </c>
      <c r="K57" s="102"/>
      <c r="L57" s="78">
        <v>83200</v>
      </c>
      <c r="M57" s="99"/>
    </row>
    <row r="58" spans="1:16" ht="21.95" customHeight="1">
      <c r="A58" s="29" t="s">
        <v>52</v>
      </c>
      <c r="B58" s="29"/>
      <c r="C58" s="22"/>
      <c r="F58" s="41">
        <f>SUM(F53:F57)</f>
        <v>174476</v>
      </c>
      <c r="G58" s="40"/>
      <c r="H58" s="41">
        <f>SUM(H53:H57)</f>
        <v>189297</v>
      </c>
      <c r="I58" s="25"/>
      <c r="J58" s="41">
        <f>SUM(J53:J57)</f>
        <v>174476</v>
      </c>
      <c r="K58" s="40"/>
      <c r="L58" s="41">
        <f>SUM(L53:L57)</f>
        <v>189297</v>
      </c>
      <c r="M58" s="40"/>
    </row>
    <row r="59" spans="1:16" ht="21.95" customHeight="1">
      <c r="A59" s="29" t="s">
        <v>53</v>
      </c>
      <c r="B59" s="29"/>
      <c r="C59" s="22"/>
      <c r="F59" s="41">
        <f>F52+F58</f>
        <v>6476818</v>
      </c>
      <c r="G59" s="40"/>
      <c r="H59" s="41">
        <f>H52+H58</f>
        <v>6433744</v>
      </c>
      <c r="I59" s="25"/>
      <c r="J59" s="41">
        <f>J52+J58</f>
        <v>6855863</v>
      </c>
      <c r="K59" s="40"/>
      <c r="L59" s="41">
        <f>L52+L58</f>
        <v>6811769</v>
      </c>
      <c r="M59" s="40"/>
    </row>
    <row r="60" spans="1:16" ht="21.95" customHeight="1">
      <c r="A60" s="29"/>
      <c r="B60" s="29"/>
      <c r="C60" s="22"/>
      <c r="F60" s="40"/>
      <c r="G60" s="40"/>
      <c r="H60" s="40"/>
      <c r="J60" s="40"/>
      <c r="K60" s="40"/>
      <c r="L60" s="40"/>
      <c r="M60" s="40"/>
    </row>
    <row r="61" spans="1:16" ht="21.95" customHeight="1">
      <c r="A61" s="22" t="s">
        <v>36</v>
      </c>
    </row>
    <row r="62" spans="1:16" ht="21.95" customHeight="1">
      <c r="A62" s="29"/>
      <c r="B62" s="29"/>
      <c r="C62" s="22"/>
      <c r="F62" s="40"/>
      <c r="G62" s="40"/>
      <c r="H62" s="40"/>
      <c r="J62" s="40"/>
      <c r="K62" s="40"/>
      <c r="L62" s="40"/>
      <c r="M62" s="40"/>
    </row>
    <row r="63" spans="1:16" ht="21.95" customHeight="1">
      <c r="A63" s="28" t="s">
        <v>0</v>
      </c>
      <c r="B63" s="28"/>
      <c r="C63" s="48"/>
      <c r="D63" s="48"/>
      <c r="E63" s="48"/>
      <c r="F63" s="48"/>
      <c r="G63" s="48"/>
      <c r="H63" s="48"/>
      <c r="I63" s="48"/>
      <c r="J63" s="50"/>
      <c r="K63" s="50"/>
      <c r="L63" s="50"/>
      <c r="M63" s="48"/>
      <c r="N63" s="27"/>
    </row>
    <row r="64" spans="1:16" s="22" customFormat="1" ht="21.95" customHeight="1">
      <c r="A64" s="29" t="s">
        <v>37</v>
      </c>
      <c r="B64" s="29"/>
      <c r="C64" s="32"/>
      <c r="D64" s="32"/>
      <c r="E64" s="32"/>
      <c r="F64" s="32"/>
      <c r="G64" s="32"/>
      <c r="H64" s="32"/>
      <c r="I64" s="32"/>
      <c r="J64" s="50"/>
      <c r="K64" s="50"/>
      <c r="L64" s="50"/>
      <c r="M64" s="32"/>
      <c r="N64" s="27"/>
    </row>
    <row r="65" spans="1:16" s="22" customFormat="1" ht="21.95" customHeight="1">
      <c r="A65" s="29" t="s">
        <v>2</v>
      </c>
      <c r="B65" s="32"/>
      <c r="C65" s="32"/>
      <c r="D65" s="32"/>
      <c r="E65" s="32"/>
      <c r="F65" s="50"/>
      <c r="G65" s="32"/>
      <c r="H65" s="50"/>
      <c r="I65" s="32"/>
      <c r="J65" s="50"/>
      <c r="K65" s="50"/>
      <c r="L65" s="50"/>
      <c r="M65" s="32"/>
      <c r="N65" s="27"/>
    </row>
    <row r="66" spans="1:16" ht="21.95" customHeight="1">
      <c r="B66" s="22"/>
      <c r="C66" s="24"/>
      <c r="D66" s="24"/>
      <c r="E66" s="24"/>
      <c r="F66" s="53"/>
      <c r="G66" s="32"/>
      <c r="H66" s="50"/>
      <c r="I66" s="27"/>
      <c r="J66" s="50"/>
      <c r="K66" s="50"/>
      <c r="L66" s="40" t="s">
        <v>3</v>
      </c>
      <c r="M66" s="27"/>
    </row>
    <row r="67" spans="1:16" s="35" customFormat="1" ht="21.95" customHeight="1">
      <c r="A67" s="29"/>
      <c r="B67" s="29"/>
      <c r="F67" s="104" t="s">
        <v>4</v>
      </c>
      <c r="G67" s="104"/>
      <c r="H67" s="104"/>
      <c r="J67" s="104" t="s">
        <v>5</v>
      </c>
      <c r="K67" s="104"/>
      <c r="L67" s="104"/>
      <c r="M67" s="33"/>
      <c r="N67" s="94"/>
    </row>
    <row r="68" spans="1:16" ht="21.95" customHeight="1">
      <c r="B68" s="22"/>
      <c r="F68" s="53" t="s">
        <v>6</v>
      </c>
      <c r="G68" s="24"/>
      <c r="H68" s="53" t="s">
        <v>7</v>
      </c>
      <c r="J68" s="53" t="s">
        <v>6</v>
      </c>
      <c r="K68" s="95"/>
      <c r="L68" s="53" t="s">
        <v>7</v>
      </c>
      <c r="N68" s="27"/>
    </row>
    <row r="69" spans="1:16" ht="21.95" customHeight="1">
      <c r="B69" s="22"/>
      <c r="D69" s="36" t="s">
        <v>8</v>
      </c>
      <c r="F69" s="96">
        <v>2567</v>
      </c>
      <c r="G69" s="38"/>
      <c r="H69" s="96">
        <v>2566</v>
      </c>
      <c r="J69" s="96">
        <v>2567</v>
      </c>
      <c r="K69" s="38"/>
      <c r="L69" s="96">
        <v>2566</v>
      </c>
      <c r="N69" s="27"/>
    </row>
    <row r="70" spans="1:16" ht="21.95" customHeight="1">
      <c r="B70" s="22"/>
      <c r="D70" s="36"/>
      <c r="F70" s="53" t="s">
        <v>9</v>
      </c>
      <c r="G70" s="38"/>
      <c r="H70" s="53" t="s">
        <v>10</v>
      </c>
      <c r="J70" s="53" t="s">
        <v>9</v>
      </c>
      <c r="K70" s="53"/>
      <c r="L70" s="53" t="s">
        <v>10</v>
      </c>
      <c r="N70" s="27"/>
    </row>
    <row r="71" spans="1:16" ht="21.95" customHeight="1">
      <c r="B71" s="22"/>
      <c r="D71" s="24"/>
      <c r="F71" s="53" t="s">
        <v>11</v>
      </c>
      <c r="G71" s="38"/>
      <c r="H71" s="53"/>
      <c r="J71" s="53" t="s">
        <v>11</v>
      </c>
      <c r="K71" s="53"/>
      <c r="L71" s="53"/>
      <c r="M71" s="37"/>
      <c r="N71" s="27"/>
    </row>
    <row r="72" spans="1:16" ht="21.95" customHeight="1">
      <c r="A72" s="29" t="s">
        <v>54</v>
      </c>
      <c r="B72" s="29"/>
      <c r="C72" s="22"/>
      <c r="F72" s="26"/>
      <c r="H72" s="26"/>
      <c r="J72" s="53"/>
      <c r="K72" s="53"/>
      <c r="L72" s="53"/>
      <c r="M72" s="24"/>
    </row>
    <row r="73" spans="1:16" ht="21.95" customHeight="1">
      <c r="A73" s="29" t="s">
        <v>55</v>
      </c>
      <c r="B73" s="29"/>
      <c r="C73" s="22"/>
      <c r="F73" s="26"/>
      <c r="M73" s="25"/>
    </row>
    <row r="74" spans="1:16" ht="21.95" customHeight="1">
      <c r="A74" s="22" t="s">
        <v>56</v>
      </c>
      <c r="B74" s="22"/>
      <c r="C74" s="22"/>
      <c r="F74" s="26"/>
      <c r="I74" s="39"/>
      <c r="M74" s="25"/>
    </row>
    <row r="75" spans="1:16" ht="21.95" customHeight="1">
      <c r="A75" s="22" t="s">
        <v>57</v>
      </c>
      <c r="B75" s="22"/>
      <c r="C75" s="22"/>
      <c r="D75" s="39"/>
      <c r="E75" s="39"/>
      <c r="F75" s="39"/>
      <c r="G75" s="39"/>
      <c r="H75" s="102"/>
      <c r="M75" s="25"/>
    </row>
    <row r="76" spans="1:16" ht="21.95" customHeight="1" thickBot="1">
      <c r="A76" s="22" t="s">
        <v>58</v>
      </c>
      <c r="B76" s="22"/>
      <c r="C76" s="22"/>
      <c r="D76" s="39"/>
      <c r="F76" s="5">
        <v>350199</v>
      </c>
      <c r="G76" s="40"/>
      <c r="H76" s="5">
        <v>350199</v>
      </c>
      <c r="J76" s="4">
        <v>350199</v>
      </c>
      <c r="K76" s="40"/>
      <c r="L76" s="5">
        <v>350199</v>
      </c>
      <c r="M76" s="40"/>
    </row>
    <row r="77" spans="1:16" ht="21.95" customHeight="1" thickTop="1">
      <c r="A77" s="22" t="s">
        <v>59</v>
      </c>
      <c r="B77" s="22"/>
      <c r="C77" s="22"/>
      <c r="G77" s="25"/>
      <c r="J77" s="40"/>
      <c r="K77" s="40"/>
      <c r="L77" s="40"/>
      <c r="M77" s="40"/>
    </row>
    <row r="78" spans="1:16" ht="21.95" customHeight="1">
      <c r="A78" s="22" t="s">
        <v>58</v>
      </c>
      <c r="B78" s="22"/>
      <c r="C78" s="22"/>
      <c r="F78" s="40">
        <f>Consolidated!C24</f>
        <v>350199</v>
      </c>
      <c r="G78" s="40"/>
      <c r="H78" s="40">
        <f>Consolidated!C17</f>
        <v>350199</v>
      </c>
      <c r="J78" s="40">
        <f>Separate!D24</f>
        <v>350199</v>
      </c>
      <c r="K78" s="40"/>
      <c r="L78" s="40">
        <f>Separate!D17</f>
        <v>350199</v>
      </c>
      <c r="M78" s="40"/>
    </row>
    <row r="79" spans="1:16" ht="21.95" customHeight="1">
      <c r="A79" s="22" t="s">
        <v>60</v>
      </c>
      <c r="B79" s="22"/>
      <c r="C79" s="22"/>
      <c r="F79" s="40">
        <f>Consolidated!E24</f>
        <v>435415</v>
      </c>
      <c r="G79" s="40"/>
      <c r="H79" s="40">
        <f>Consolidated!E17</f>
        <v>435415</v>
      </c>
      <c r="J79" s="40">
        <f>Separate!F24</f>
        <v>435415</v>
      </c>
      <c r="K79" s="40"/>
      <c r="L79" s="40">
        <f>Separate!F17</f>
        <v>435415</v>
      </c>
      <c r="M79" s="40"/>
      <c r="P79" s="25"/>
    </row>
    <row r="80" spans="1:16" ht="21.95" customHeight="1">
      <c r="A80" s="22" t="s">
        <v>61</v>
      </c>
      <c r="B80" s="22"/>
      <c r="C80" s="22"/>
      <c r="D80" s="39">
        <v>10</v>
      </c>
      <c r="F80" s="40">
        <f>Consolidated!G24</f>
        <v>8812</v>
      </c>
      <c r="G80" s="40"/>
      <c r="H80" s="40">
        <v>0</v>
      </c>
      <c r="J80" s="40">
        <f>Separate!H24</f>
        <v>8812</v>
      </c>
      <c r="K80" s="40"/>
      <c r="L80" s="40">
        <v>0</v>
      </c>
      <c r="M80" s="40"/>
      <c r="P80" s="25"/>
    </row>
    <row r="81" spans="1:13" ht="21.95" customHeight="1">
      <c r="A81" s="22" t="s">
        <v>62</v>
      </c>
      <c r="B81" s="22"/>
      <c r="C81" s="22"/>
      <c r="G81" s="25"/>
      <c r="K81" s="40"/>
      <c r="L81" s="40"/>
      <c r="M81" s="40"/>
    </row>
    <row r="82" spans="1:13" ht="21.95" customHeight="1">
      <c r="A82" s="22" t="s">
        <v>63</v>
      </c>
      <c r="B82" s="22"/>
      <c r="C82" s="22"/>
      <c r="D82" s="39"/>
      <c r="E82" s="39"/>
      <c r="F82" s="40">
        <f>Consolidated!I24</f>
        <v>35020</v>
      </c>
      <c r="G82" s="40"/>
      <c r="H82" s="40">
        <f>Consolidated!I17</f>
        <v>35020</v>
      </c>
      <c r="J82" s="40">
        <f>Separate!J24</f>
        <v>35020</v>
      </c>
      <c r="K82" s="40"/>
      <c r="L82" s="40">
        <f>Separate!J17</f>
        <v>35020</v>
      </c>
      <c r="M82" s="40"/>
    </row>
    <row r="83" spans="1:13" ht="21.95" customHeight="1">
      <c r="A83" s="22" t="s">
        <v>64</v>
      </c>
      <c r="B83" s="22"/>
      <c r="C83" s="22"/>
      <c r="F83" s="40">
        <f>Consolidated!K24</f>
        <v>2927699</v>
      </c>
      <c r="G83" s="40"/>
      <c r="H83" s="40">
        <f>Consolidated!K17</f>
        <v>2948939</v>
      </c>
      <c r="J83" s="40">
        <f>Separate!L24</f>
        <v>2643188</v>
      </c>
      <c r="K83" s="40"/>
      <c r="L83" s="40">
        <f>Separate!L17</f>
        <v>2670661</v>
      </c>
      <c r="M83" s="40"/>
    </row>
    <row r="84" spans="1:13" ht="21.95" customHeight="1">
      <c r="A84" s="22" t="s">
        <v>65</v>
      </c>
      <c r="B84" s="22"/>
      <c r="C84" s="22"/>
      <c r="D84" s="39"/>
      <c r="E84" s="39"/>
      <c r="F84" s="45">
        <f>Consolidated!M24</f>
        <v>-8812</v>
      </c>
      <c r="G84" s="40"/>
      <c r="H84" s="45">
        <v>0</v>
      </c>
      <c r="J84" s="45">
        <f>Separate!N24</f>
        <v>-8812</v>
      </c>
      <c r="K84" s="40"/>
      <c r="L84" s="45">
        <v>0</v>
      </c>
      <c r="M84" s="40"/>
    </row>
    <row r="85" spans="1:13" ht="21.95" customHeight="1">
      <c r="A85" s="29" t="s">
        <v>66</v>
      </c>
      <c r="B85" s="29"/>
      <c r="C85" s="22"/>
      <c r="F85" s="45">
        <f>SUM(F78:F84)</f>
        <v>3748333</v>
      </c>
      <c r="G85" s="40"/>
      <c r="H85" s="45">
        <f>SUM(H78:H84)</f>
        <v>3769573</v>
      </c>
      <c r="J85" s="45">
        <f>SUM(J78:J84)</f>
        <v>3463822</v>
      </c>
      <c r="K85" s="40"/>
      <c r="L85" s="45">
        <f>SUM(L78:L84)</f>
        <v>3491295</v>
      </c>
      <c r="M85" s="40"/>
    </row>
    <row r="86" spans="1:13" ht="21.95" customHeight="1" thickBot="1">
      <c r="A86" s="29" t="s">
        <v>67</v>
      </c>
      <c r="B86" s="29"/>
      <c r="C86" s="22"/>
      <c r="F86" s="77">
        <f>SUM(F59,F85)</f>
        <v>10225151</v>
      </c>
      <c r="G86" s="40"/>
      <c r="H86" s="77">
        <f>SUM(H59,H85)</f>
        <v>10203317</v>
      </c>
      <c r="J86" s="77">
        <f>J59+J85</f>
        <v>10319685</v>
      </c>
      <c r="K86" s="40"/>
      <c r="L86" s="77">
        <f>SUM(L59,L85)</f>
        <v>10303064</v>
      </c>
      <c r="M86" s="40"/>
    </row>
    <row r="87" spans="1:13" ht="21.95" customHeight="1" thickTop="1">
      <c r="A87" s="26"/>
      <c r="B87" s="39"/>
      <c r="D87" s="39"/>
      <c r="E87" s="39"/>
      <c r="K87" s="26"/>
    </row>
    <row r="88" spans="1:13" ht="21.95" customHeight="1">
      <c r="A88" s="22" t="s">
        <v>36</v>
      </c>
    </row>
    <row r="90" spans="1:13" ht="21.95" customHeight="1">
      <c r="A90" s="103"/>
      <c r="B90" s="22"/>
      <c r="C90" s="22"/>
      <c r="D90" s="22"/>
      <c r="E90" s="22"/>
      <c r="F90" s="23"/>
      <c r="G90" s="24"/>
    </row>
    <row r="91" spans="1:13" ht="21.95" customHeight="1">
      <c r="B91" s="22"/>
      <c r="C91" s="22"/>
      <c r="D91" s="22"/>
      <c r="E91" s="22"/>
      <c r="F91" s="23"/>
      <c r="G91" s="24"/>
    </row>
    <row r="92" spans="1:13" ht="21.95" customHeight="1">
      <c r="B92" s="22" t="s">
        <v>68</v>
      </c>
      <c r="E92" s="22"/>
      <c r="F92" s="23"/>
    </row>
    <row r="93" spans="1:13" ht="21.95" customHeight="1">
      <c r="A93" s="103"/>
      <c r="B93" s="22"/>
      <c r="C93" s="22"/>
      <c r="D93" s="22"/>
      <c r="E93" s="22"/>
      <c r="F93" s="23"/>
      <c r="G93" s="24"/>
    </row>
    <row r="94" spans="1:13" ht="21.95" customHeight="1">
      <c r="G94" s="25"/>
      <c r="I94" s="25"/>
    </row>
  </sheetData>
  <mergeCells count="6">
    <mergeCell ref="F39:H39"/>
    <mergeCell ref="J39:L39"/>
    <mergeCell ref="F5:H5"/>
    <mergeCell ref="J5:L5"/>
    <mergeCell ref="F67:H67"/>
    <mergeCell ref="J67:L67"/>
  </mergeCells>
  <printOptions horizontalCentered="1" gridLinesSet="0"/>
  <pageMargins left="0.78740157480314965" right="0.19685039370078741" top="0.78740157480314965" bottom="0" header="0.19685039370078741" footer="0.19685039370078741"/>
  <pageSetup paperSize="9" scale="85" fitToHeight="0" orientation="portrait" blackAndWhite="1" cellComments="asDisplayed" r:id="rId1"/>
  <rowBreaks count="2" manualBreakCount="2">
    <brk id="34" max="16383" man="1"/>
    <brk id="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9A48D-E322-42BB-98D6-F69F201A8EA7}">
  <dimension ref="A1:O88"/>
  <sheetViews>
    <sheetView showGridLines="0" view="pageBreakPreview" zoomScale="115" zoomScaleNormal="115" zoomScaleSheetLayoutView="115" workbookViewId="0"/>
  </sheetViews>
  <sheetFormatPr defaultColWidth="7" defaultRowHeight="21.95" customHeight="1"/>
  <cols>
    <col min="1" max="1" width="30.7109375" style="22" customWidth="1"/>
    <col min="2" max="2" width="8.7109375" style="24" customWidth="1"/>
    <col min="3" max="3" width="1.7109375" style="26" customWidth="1"/>
    <col min="4" max="4" width="6.7109375" style="26" customWidth="1"/>
    <col min="5" max="5" width="1.7109375" style="26" customWidth="1"/>
    <col min="6" max="6" width="13.7109375" style="25" customWidth="1"/>
    <col min="7" max="7" width="1.7109375" style="26" customWidth="1"/>
    <col min="8" max="8" width="13.7109375" style="25" customWidth="1"/>
    <col min="9" max="9" width="1.7109375" style="26" customWidth="1"/>
    <col min="10" max="10" width="13.7109375" style="25" customWidth="1"/>
    <col min="11" max="11" width="1.7109375" style="26" customWidth="1"/>
    <col min="12" max="12" width="13.7109375" style="25" customWidth="1"/>
    <col min="13" max="13" width="1.7109375" style="26" customWidth="1"/>
    <col min="14" max="15" width="10.42578125" style="11" bestFit="1" customWidth="1"/>
    <col min="16" max="16" width="7" style="26"/>
    <col min="17" max="17" width="8.5703125" style="26" bestFit="1" customWidth="1"/>
    <col min="18" max="18" width="8" style="26" bestFit="1" customWidth="1"/>
    <col min="19" max="24" width="7" style="26"/>
    <col min="25" max="25" width="12.5703125" style="26" customWidth="1"/>
    <col min="26" max="16384" width="7" style="26"/>
  </cols>
  <sheetData>
    <row r="1" spans="1:15" ht="21.95" customHeight="1">
      <c r="B1" s="22"/>
      <c r="C1" s="22"/>
      <c r="D1" s="22"/>
      <c r="E1" s="22"/>
      <c r="F1" s="23"/>
      <c r="G1" s="24"/>
      <c r="L1" s="27" t="s">
        <v>69</v>
      </c>
    </row>
    <row r="2" spans="1:15" ht="21.95" customHeight="1">
      <c r="A2" s="28" t="s">
        <v>70</v>
      </c>
      <c r="B2" s="22"/>
      <c r="C2" s="22"/>
      <c r="D2" s="22"/>
      <c r="E2" s="22"/>
      <c r="F2" s="23"/>
      <c r="G2" s="24"/>
    </row>
    <row r="3" spans="1:15" ht="21.95" customHeight="1">
      <c r="A3" s="29" t="s">
        <v>71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5" ht="21.95" customHeight="1">
      <c r="A4" s="30" t="s">
        <v>72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5" ht="21.95" customHeight="1">
      <c r="A5" s="31"/>
      <c r="B5" s="32"/>
      <c r="C5" s="32"/>
      <c r="D5" s="32"/>
      <c r="E5" s="32"/>
      <c r="F5" s="32"/>
      <c r="H5" s="32"/>
      <c r="I5" s="27"/>
      <c r="J5" s="32"/>
      <c r="L5" s="27" t="s">
        <v>73</v>
      </c>
    </row>
    <row r="6" spans="1:15" s="35" customFormat="1" ht="21.95" customHeight="1">
      <c r="A6" s="29"/>
      <c r="B6" s="33"/>
      <c r="C6" s="34"/>
      <c r="D6" s="34"/>
      <c r="E6" s="34"/>
      <c r="F6" s="104" t="s">
        <v>4</v>
      </c>
      <c r="G6" s="104"/>
      <c r="H6" s="104"/>
      <c r="I6" s="34"/>
      <c r="J6" s="104" t="s">
        <v>5</v>
      </c>
      <c r="K6" s="104"/>
      <c r="L6" s="104"/>
      <c r="N6" s="12"/>
      <c r="O6" s="12"/>
    </row>
    <row r="7" spans="1:15" ht="21.95" customHeight="1">
      <c r="C7" s="36"/>
      <c r="D7" s="36" t="s">
        <v>8</v>
      </c>
      <c r="E7" s="37"/>
      <c r="F7" s="37">
        <v>2567</v>
      </c>
      <c r="G7" s="38"/>
      <c r="H7" s="37">
        <v>2566</v>
      </c>
      <c r="J7" s="37">
        <v>2567</v>
      </c>
      <c r="K7" s="38"/>
      <c r="L7" s="37">
        <v>2566</v>
      </c>
    </row>
    <row r="8" spans="1:15" ht="21.95" customHeight="1">
      <c r="A8" s="29" t="s">
        <v>74</v>
      </c>
      <c r="B8" s="26"/>
      <c r="C8" s="39"/>
      <c r="D8" s="39"/>
      <c r="F8" s="26"/>
      <c r="H8" s="26"/>
      <c r="J8" s="26"/>
      <c r="L8" s="26"/>
    </row>
    <row r="9" spans="1:15" ht="21.95" customHeight="1">
      <c r="A9" s="22" t="s">
        <v>75</v>
      </c>
      <c r="B9" s="26"/>
      <c r="C9" s="39"/>
      <c r="D9" s="39"/>
      <c r="F9" s="40">
        <v>6646697</v>
      </c>
      <c r="G9" s="40"/>
      <c r="H9" s="40">
        <v>7353517</v>
      </c>
      <c r="I9" s="40"/>
      <c r="J9" s="2">
        <v>6646697</v>
      </c>
      <c r="K9" s="7"/>
      <c r="L9" s="2">
        <v>7353310</v>
      </c>
    </row>
    <row r="10" spans="1:15" ht="21.95" customHeight="1">
      <c r="A10" s="22" t="s">
        <v>76</v>
      </c>
      <c r="B10" s="26"/>
      <c r="F10" s="40">
        <v>53167</v>
      </c>
      <c r="G10" s="40"/>
      <c r="H10" s="40">
        <v>44119</v>
      </c>
      <c r="I10" s="40"/>
      <c r="J10" s="2">
        <v>53167</v>
      </c>
      <c r="K10" s="7"/>
      <c r="L10" s="2">
        <v>44119</v>
      </c>
    </row>
    <row r="11" spans="1:15" ht="21.95" customHeight="1">
      <c r="A11" s="22" t="s">
        <v>77</v>
      </c>
      <c r="B11" s="26"/>
      <c r="F11" s="40">
        <v>13997</v>
      </c>
      <c r="G11" s="40"/>
      <c r="H11" s="40">
        <v>15837</v>
      </c>
      <c r="I11" s="40"/>
      <c r="J11" s="40">
        <v>13997</v>
      </c>
      <c r="K11" s="7"/>
      <c r="L11" s="2">
        <v>15836</v>
      </c>
    </row>
    <row r="12" spans="1:15" ht="21.95" customHeight="1">
      <c r="A12" s="22" t="s">
        <v>78</v>
      </c>
      <c r="B12" s="26"/>
      <c r="C12" s="39"/>
      <c r="D12" s="39"/>
      <c r="F12" s="40">
        <v>7370</v>
      </c>
      <c r="G12" s="40"/>
      <c r="H12" s="40">
        <v>10057</v>
      </c>
      <c r="I12" s="40"/>
      <c r="J12" s="2">
        <v>7369</v>
      </c>
      <c r="K12" s="7"/>
      <c r="L12" s="2">
        <v>8454</v>
      </c>
    </row>
    <row r="13" spans="1:15" ht="21.95" customHeight="1">
      <c r="A13" s="29" t="s">
        <v>79</v>
      </c>
      <c r="B13" s="26"/>
      <c r="C13" s="39"/>
      <c r="D13" s="39"/>
      <c r="E13" s="27"/>
      <c r="F13" s="41">
        <f>SUM(F9:F12)</f>
        <v>6721231</v>
      </c>
      <c r="G13" s="25"/>
      <c r="H13" s="41">
        <f>SUM(H9:H12)</f>
        <v>7423530</v>
      </c>
      <c r="I13" s="25"/>
      <c r="J13" s="41">
        <f>SUM(J9:J12)</f>
        <v>6721230</v>
      </c>
      <c r="K13" s="25"/>
      <c r="L13" s="41">
        <f>SUM(L9:L12)</f>
        <v>7421719</v>
      </c>
    </row>
    <row r="14" spans="1:15" ht="21.95" customHeight="1">
      <c r="A14" s="29" t="s">
        <v>80</v>
      </c>
      <c r="B14" s="26"/>
      <c r="C14" s="39"/>
      <c r="D14" s="39"/>
      <c r="E14" s="27"/>
      <c r="F14" s="40"/>
      <c r="G14" s="25"/>
      <c r="H14" s="40"/>
      <c r="I14" s="25"/>
      <c r="J14" s="40"/>
      <c r="K14" s="25"/>
      <c r="L14" s="40"/>
    </row>
    <row r="15" spans="1:15" ht="21.95" customHeight="1">
      <c r="A15" s="42" t="s">
        <v>81</v>
      </c>
      <c r="B15" s="26"/>
      <c r="C15" s="39"/>
      <c r="D15" s="39"/>
      <c r="E15" s="27"/>
      <c r="F15" s="40">
        <v>6144353</v>
      </c>
      <c r="G15" s="25"/>
      <c r="H15" s="40">
        <v>6875892</v>
      </c>
      <c r="I15" s="25"/>
      <c r="J15" s="2">
        <v>6144338</v>
      </c>
      <c r="K15" s="7"/>
      <c r="L15" s="2">
        <v>6875891</v>
      </c>
    </row>
    <row r="16" spans="1:15" ht="21.95" customHeight="1">
      <c r="A16" s="42" t="s">
        <v>82</v>
      </c>
      <c r="B16" s="26"/>
      <c r="C16" s="39"/>
      <c r="D16" s="39"/>
      <c r="F16" s="25">
        <v>41566</v>
      </c>
      <c r="G16" s="25"/>
      <c r="H16" s="25">
        <v>30785</v>
      </c>
      <c r="I16" s="25"/>
      <c r="J16" s="25">
        <v>41566</v>
      </c>
      <c r="K16" s="7"/>
      <c r="L16" s="2">
        <v>30785</v>
      </c>
    </row>
    <row r="17" spans="1:15" ht="21.95" customHeight="1">
      <c r="A17" s="43" t="s">
        <v>83</v>
      </c>
      <c r="B17" s="26"/>
      <c r="C17" s="39"/>
      <c r="D17" s="39"/>
      <c r="F17" s="25">
        <v>193786</v>
      </c>
      <c r="G17" s="25"/>
      <c r="H17" s="25">
        <v>173061</v>
      </c>
      <c r="I17" s="25"/>
      <c r="J17" s="2">
        <v>193786</v>
      </c>
      <c r="K17" s="7"/>
      <c r="L17" s="2">
        <v>172964</v>
      </c>
    </row>
    <row r="18" spans="1:15" ht="21.95" customHeight="1">
      <c r="A18" s="43" t="s">
        <v>84</v>
      </c>
      <c r="B18" s="26"/>
      <c r="C18" s="39"/>
      <c r="D18" s="39"/>
      <c r="F18" s="25">
        <v>123706</v>
      </c>
      <c r="G18" s="25"/>
      <c r="H18" s="25">
        <v>93546</v>
      </c>
      <c r="I18" s="25"/>
      <c r="J18" s="2">
        <v>123615</v>
      </c>
      <c r="K18" s="7"/>
      <c r="L18" s="2">
        <v>93426</v>
      </c>
    </row>
    <row r="19" spans="1:15" ht="21.95" customHeight="1">
      <c r="A19" s="29" t="s">
        <v>85</v>
      </c>
      <c r="B19" s="26"/>
      <c r="C19" s="39"/>
      <c r="D19" s="39"/>
      <c r="F19" s="44">
        <f>SUM(F15:F18)</f>
        <v>6503411</v>
      </c>
      <c r="G19" s="25"/>
      <c r="H19" s="44">
        <f>SUM(H15:H18)</f>
        <v>7173284</v>
      </c>
      <c r="I19" s="25"/>
      <c r="J19" s="44">
        <f>SUM(J15:J18)</f>
        <v>6503305</v>
      </c>
      <c r="K19" s="25"/>
      <c r="L19" s="44">
        <f>SUM(L15:L18)</f>
        <v>7173066</v>
      </c>
    </row>
    <row r="20" spans="1:15" ht="21.95" customHeight="1">
      <c r="A20" s="29" t="s">
        <v>86</v>
      </c>
      <c r="B20" s="26"/>
      <c r="C20" s="39"/>
      <c r="D20" s="39"/>
      <c r="F20" s="25">
        <f>F13-F19</f>
        <v>217820</v>
      </c>
      <c r="G20" s="25"/>
      <c r="H20" s="25">
        <f>H13-H19</f>
        <v>250246</v>
      </c>
      <c r="I20" s="25"/>
      <c r="J20" s="25">
        <f>J13-J19</f>
        <v>217925</v>
      </c>
      <c r="K20" s="25"/>
      <c r="L20" s="25">
        <f>L13-L19</f>
        <v>248653</v>
      </c>
    </row>
    <row r="21" spans="1:15" ht="21.95" customHeight="1">
      <c r="A21" s="22" t="s">
        <v>87</v>
      </c>
      <c r="B21" s="26"/>
      <c r="C21" s="39"/>
      <c r="D21" s="39"/>
      <c r="F21" s="25">
        <v>5780</v>
      </c>
      <c r="G21" s="25"/>
      <c r="H21" s="25">
        <v>4054</v>
      </c>
      <c r="I21" s="25"/>
      <c r="J21" s="25">
        <v>5498</v>
      </c>
      <c r="K21" s="25"/>
      <c r="L21" s="25">
        <v>3904</v>
      </c>
      <c r="N21" s="13"/>
      <c r="O21" s="13"/>
    </row>
    <row r="22" spans="1:15" ht="21.95" customHeight="1">
      <c r="A22" s="22" t="s">
        <v>88</v>
      </c>
      <c r="B22" s="31"/>
      <c r="C22" s="39"/>
      <c r="D22" s="39"/>
      <c r="F22" s="40">
        <v>-19034</v>
      </c>
      <c r="G22" s="40"/>
      <c r="H22" s="40">
        <v>-25146</v>
      </c>
      <c r="I22" s="40"/>
      <c r="J22" s="40">
        <v>-22144</v>
      </c>
      <c r="K22" s="40"/>
      <c r="L22" s="40">
        <v>-27693</v>
      </c>
      <c r="N22" s="13"/>
      <c r="O22" s="13"/>
    </row>
    <row r="23" spans="1:15" ht="21.95" customHeight="1">
      <c r="A23" s="22" t="s">
        <v>179</v>
      </c>
      <c r="B23" s="26"/>
      <c r="C23" s="39"/>
      <c r="D23" s="39"/>
      <c r="F23" s="45">
        <v>3940</v>
      </c>
      <c r="G23" s="40"/>
      <c r="H23" s="45">
        <v>-12367</v>
      </c>
      <c r="I23" s="40"/>
      <c r="J23" s="45">
        <v>3940</v>
      </c>
      <c r="K23" s="25"/>
      <c r="L23" s="46">
        <v>-12367</v>
      </c>
    </row>
    <row r="24" spans="1:15" ht="21.95" customHeight="1">
      <c r="A24" s="29" t="s">
        <v>89</v>
      </c>
      <c r="B24" s="26"/>
      <c r="C24" s="39"/>
      <c r="D24" s="39"/>
      <c r="F24" s="40">
        <f>SUM(F20:F23)</f>
        <v>208506</v>
      </c>
      <c r="G24" s="25"/>
      <c r="H24" s="40">
        <f>SUM(H20:H23)</f>
        <v>216787</v>
      </c>
      <c r="I24" s="25"/>
      <c r="J24" s="40">
        <f>SUM(J20:J23)</f>
        <v>205219</v>
      </c>
      <c r="K24" s="25"/>
      <c r="L24" s="40">
        <f>SUM(L20:L23)</f>
        <v>212497</v>
      </c>
    </row>
    <row r="25" spans="1:15" ht="21.95" customHeight="1">
      <c r="A25" s="22" t="s">
        <v>90</v>
      </c>
      <c r="B25" s="26"/>
      <c r="C25" s="39"/>
      <c r="D25" s="39"/>
      <c r="F25" s="45">
        <v>-40249</v>
      </c>
      <c r="G25" s="25"/>
      <c r="H25" s="45">
        <v>-42732</v>
      </c>
      <c r="I25" s="25"/>
      <c r="J25" s="2">
        <v>-39600</v>
      </c>
      <c r="K25" s="7"/>
      <c r="L25" s="2">
        <v>-41806</v>
      </c>
    </row>
    <row r="26" spans="1:15" ht="21.95" customHeight="1" thickBot="1">
      <c r="A26" s="29" t="s">
        <v>91</v>
      </c>
      <c r="B26" s="26"/>
      <c r="C26" s="39"/>
      <c r="D26" s="39"/>
      <c r="F26" s="83">
        <f>SUM(F24:F25)</f>
        <v>168257</v>
      </c>
      <c r="G26" s="25"/>
      <c r="H26" s="83">
        <f>SUM(H24:H25)</f>
        <v>174055</v>
      </c>
      <c r="I26" s="25"/>
      <c r="J26" s="83">
        <f>SUM(J24:J25)</f>
        <v>165619</v>
      </c>
      <c r="K26" s="25"/>
      <c r="L26" s="83">
        <f>SUM(L24:L25)</f>
        <v>170691</v>
      </c>
    </row>
    <row r="27" spans="1:15" ht="21.95" customHeight="1" thickTop="1">
      <c r="B27" s="26"/>
      <c r="C27" s="39"/>
      <c r="D27" s="39"/>
      <c r="F27" s="26"/>
      <c r="H27" s="26"/>
      <c r="J27" s="26"/>
      <c r="L27" s="26"/>
    </row>
    <row r="28" spans="1:15" ht="21.95" customHeight="1">
      <c r="A28" s="28" t="s">
        <v>92</v>
      </c>
      <c r="B28" s="26"/>
      <c r="C28" s="84"/>
      <c r="D28" s="39">
        <v>11</v>
      </c>
      <c r="E28" s="85"/>
      <c r="F28" s="26"/>
      <c r="H28" s="26"/>
      <c r="J28" s="26"/>
      <c r="L28" s="26"/>
    </row>
    <row r="29" spans="1:15" ht="21.95" customHeight="1" thickBot="1">
      <c r="A29" s="47" t="s">
        <v>93</v>
      </c>
      <c r="B29" s="26"/>
      <c r="C29" s="84"/>
      <c r="D29" s="39"/>
      <c r="E29" s="85"/>
      <c r="F29" s="86">
        <f>SUM(F26/F30)</f>
        <v>0.48046110925502356</v>
      </c>
      <c r="H29" s="86">
        <f>SUM(H26/H30)</f>
        <v>0.49701741010111394</v>
      </c>
      <c r="J29" s="86">
        <f>SUM(J26/J30)</f>
        <v>0.47292824936678862</v>
      </c>
      <c r="L29" s="86">
        <f>SUM(L26/L30)</f>
        <v>0.48741144320800461</v>
      </c>
    </row>
    <row r="30" spans="1:15" ht="21.95" customHeight="1" thickTop="1" thickBot="1">
      <c r="A30" s="47" t="s">
        <v>94</v>
      </c>
      <c r="B30" s="26"/>
      <c r="C30" s="84"/>
      <c r="D30" s="39"/>
      <c r="E30" s="85"/>
      <c r="F30" s="87">
        <v>350199</v>
      </c>
      <c r="H30" s="87">
        <v>350199</v>
      </c>
      <c r="J30" s="87">
        <v>350199</v>
      </c>
      <c r="L30" s="87">
        <v>350199</v>
      </c>
    </row>
    <row r="31" spans="1:15" ht="21.95" customHeight="1" thickTop="1">
      <c r="A31" s="88"/>
      <c r="C31" s="39"/>
      <c r="D31" s="39"/>
      <c r="E31" s="24"/>
    </row>
    <row r="32" spans="1:15" ht="21.95" customHeight="1">
      <c r="A32" s="22" t="s">
        <v>36</v>
      </c>
      <c r="F32" s="26"/>
      <c r="H32" s="26"/>
      <c r="J32" s="26"/>
      <c r="L32" s="26"/>
    </row>
    <row r="33" spans="1:15" s="22" customFormat="1" ht="21.95" customHeight="1">
      <c r="A33" s="2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7" t="s">
        <v>69</v>
      </c>
      <c r="N33" s="14"/>
      <c r="O33" s="14"/>
    </row>
    <row r="34" spans="1:15" s="22" customFormat="1" ht="21.95" customHeight="1">
      <c r="A34" s="28" t="s">
        <v>70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N34" s="14"/>
      <c r="O34" s="14"/>
    </row>
    <row r="35" spans="1:15" s="22" customFormat="1" ht="21.95" customHeight="1">
      <c r="A35" s="28" t="s">
        <v>95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N35" s="14"/>
      <c r="O35" s="14"/>
    </row>
    <row r="36" spans="1:15" ht="21.95" customHeight="1">
      <c r="A36" s="30" t="s">
        <v>96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</row>
    <row r="37" spans="1:15" s="31" customFormat="1" ht="21.95" customHeight="1">
      <c r="B37" s="48"/>
      <c r="C37" s="48"/>
      <c r="D37" s="48"/>
      <c r="E37" s="48"/>
      <c r="F37" s="48"/>
      <c r="G37" s="48"/>
      <c r="H37" s="48"/>
      <c r="I37" s="23"/>
      <c r="J37" s="23"/>
      <c r="K37" s="23"/>
      <c r="L37" s="89" t="s">
        <v>3</v>
      </c>
      <c r="M37" s="23"/>
      <c r="N37" s="15"/>
      <c r="O37" s="11"/>
    </row>
    <row r="38" spans="1:15" s="49" customFormat="1" ht="21.95" customHeight="1">
      <c r="F38" s="105" t="s">
        <v>4</v>
      </c>
      <c r="G38" s="105"/>
      <c r="H38" s="105"/>
      <c r="I38" s="90"/>
      <c r="J38" s="105" t="s">
        <v>5</v>
      </c>
      <c r="K38" s="105"/>
      <c r="L38" s="105"/>
      <c r="M38" s="90"/>
      <c r="N38" s="12"/>
      <c r="O38" s="16"/>
    </row>
    <row r="39" spans="1:15" s="31" customFormat="1" ht="21.95" customHeight="1">
      <c r="C39" s="37"/>
      <c r="D39" s="37"/>
      <c r="F39" s="37">
        <v>2567</v>
      </c>
      <c r="G39" s="38"/>
      <c r="H39" s="37">
        <v>2566</v>
      </c>
      <c r="I39" s="38"/>
      <c r="J39" s="37">
        <v>2567</v>
      </c>
      <c r="K39" s="38"/>
      <c r="L39" s="37">
        <v>2566</v>
      </c>
      <c r="M39" s="38"/>
      <c r="N39" s="17"/>
      <c r="O39" s="18"/>
    </row>
    <row r="40" spans="1:15" s="31" customFormat="1" ht="21.95" customHeight="1">
      <c r="A40" s="91" t="s">
        <v>91</v>
      </c>
      <c r="B40" s="48"/>
      <c r="C40" s="48"/>
      <c r="D40" s="48"/>
      <c r="E40" s="48"/>
      <c r="F40" s="23">
        <f>F26</f>
        <v>168257</v>
      </c>
      <c r="G40" s="50"/>
      <c r="H40" s="23">
        <f>H26</f>
        <v>174055</v>
      </c>
      <c r="I40" s="23"/>
      <c r="J40" s="23">
        <f>J26</f>
        <v>165619</v>
      </c>
      <c r="K40" s="23"/>
      <c r="L40" s="23">
        <f>L26</f>
        <v>170691</v>
      </c>
      <c r="M40" s="23"/>
      <c r="N40" s="15"/>
      <c r="O40" s="15"/>
    </row>
    <row r="41" spans="1:15" s="31" customFormat="1" ht="21.95" customHeight="1">
      <c r="A41" s="92" t="s">
        <v>97</v>
      </c>
      <c r="B41" s="48"/>
      <c r="C41" s="48"/>
      <c r="D41" s="48"/>
      <c r="E41" s="48"/>
      <c r="F41" s="51">
        <v>0</v>
      </c>
      <c r="G41" s="48"/>
      <c r="H41" s="51">
        <v>0</v>
      </c>
      <c r="I41" s="23"/>
      <c r="J41" s="51">
        <v>0</v>
      </c>
      <c r="K41" s="51"/>
      <c r="L41" s="51">
        <v>0</v>
      </c>
      <c r="M41" s="52"/>
      <c r="N41" s="15"/>
      <c r="O41" s="15"/>
    </row>
    <row r="42" spans="1:15" s="31" customFormat="1" ht="21.95" customHeight="1" thickBot="1">
      <c r="A42" s="91" t="s">
        <v>98</v>
      </c>
      <c r="F42" s="93">
        <f>SUM(F40:F41)</f>
        <v>168257</v>
      </c>
      <c r="G42" s="38"/>
      <c r="H42" s="93">
        <f>SUM(H40:H41)</f>
        <v>174055</v>
      </c>
      <c r="I42" s="38"/>
      <c r="J42" s="93">
        <f>SUM(J40:J41)</f>
        <v>165619</v>
      </c>
      <c r="K42" s="53"/>
      <c r="L42" s="93">
        <f>SUM(L40:L41)</f>
        <v>170691</v>
      </c>
      <c r="M42" s="38"/>
      <c r="N42" s="17"/>
      <c r="O42" s="18"/>
    </row>
    <row r="43" spans="1:15" s="31" customFormat="1" ht="21.95" customHeight="1" thickTop="1">
      <c r="A43" s="47"/>
      <c r="G43" s="38"/>
      <c r="H43" s="48"/>
      <c r="I43" s="38"/>
      <c r="J43" s="37"/>
      <c r="K43" s="38"/>
      <c r="L43" s="38"/>
      <c r="M43" s="38"/>
      <c r="N43" s="17"/>
      <c r="O43" s="18"/>
    </row>
    <row r="44" spans="1:15" s="31" customFormat="1" ht="21.95" customHeight="1">
      <c r="A44" s="31" t="s">
        <v>36</v>
      </c>
      <c r="G44" s="38"/>
      <c r="H44" s="48"/>
      <c r="I44" s="38"/>
      <c r="J44" s="37"/>
      <c r="K44" s="38"/>
      <c r="L44" s="38"/>
      <c r="M44" s="38"/>
      <c r="N44" s="17"/>
      <c r="O44" s="18"/>
    </row>
    <row r="45" spans="1:15" ht="21.95" customHeight="1">
      <c r="B45" s="22"/>
      <c r="C45" s="22"/>
      <c r="D45" s="22"/>
      <c r="E45" s="22"/>
      <c r="F45" s="23"/>
      <c r="G45" s="24"/>
      <c r="L45" s="27" t="s">
        <v>69</v>
      </c>
    </row>
    <row r="46" spans="1:15" ht="21.95" customHeight="1">
      <c r="A46" s="28" t="s">
        <v>70</v>
      </c>
      <c r="B46" s="22"/>
      <c r="C46" s="22"/>
      <c r="D46" s="22"/>
      <c r="E46" s="22"/>
      <c r="F46" s="23"/>
      <c r="G46" s="24"/>
    </row>
    <row r="47" spans="1:15" ht="21.95" customHeight="1">
      <c r="A47" s="29" t="s">
        <v>71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</row>
    <row r="48" spans="1:15" ht="21.95" customHeight="1">
      <c r="A48" s="30" t="s">
        <v>99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</row>
    <row r="49" spans="1:15" ht="21.95" customHeight="1">
      <c r="A49" s="31"/>
      <c r="B49" s="32"/>
      <c r="C49" s="32"/>
      <c r="D49" s="32"/>
      <c r="E49" s="32"/>
      <c r="F49" s="32"/>
      <c r="H49" s="32"/>
      <c r="I49" s="27"/>
      <c r="J49" s="32"/>
      <c r="L49" s="27" t="s">
        <v>73</v>
      </c>
    </row>
    <row r="50" spans="1:15" s="35" customFormat="1" ht="21.95" customHeight="1">
      <c r="A50" s="29"/>
      <c r="B50" s="33"/>
      <c r="C50" s="34"/>
      <c r="D50" s="34"/>
      <c r="E50" s="34"/>
      <c r="F50" s="104" t="s">
        <v>4</v>
      </c>
      <c r="G50" s="104"/>
      <c r="H50" s="104"/>
      <c r="I50" s="34"/>
      <c r="J50" s="104" t="s">
        <v>5</v>
      </c>
      <c r="K50" s="104"/>
      <c r="L50" s="104"/>
      <c r="N50" s="12"/>
      <c r="O50" s="12"/>
    </row>
    <row r="51" spans="1:15" ht="21.95" customHeight="1">
      <c r="C51" s="36"/>
      <c r="D51" s="36" t="s">
        <v>8</v>
      </c>
      <c r="E51" s="37"/>
      <c r="F51" s="37">
        <v>2567</v>
      </c>
      <c r="G51" s="38"/>
      <c r="H51" s="37">
        <v>2566</v>
      </c>
      <c r="J51" s="37">
        <v>2567</v>
      </c>
      <c r="K51" s="38"/>
      <c r="L51" s="37">
        <v>2566</v>
      </c>
    </row>
    <row r="52" spans="1:15" ht="21.95" customHeight="1">
      <c r="A52" s="29" t="s">
        <v>74</v>
      </c>
      <c r="B52" s="26"/>
      <c r="C52" s="39"/>
      <c r="D52" s="39"/>
      <c r="F52" s="26"/>
      <c r="H52" s="26"/>
      <c r="J52" s="26"/>
      <c r="L52" s="26"/>
    </row>
    <row r="53" spans="1:15" ht="21.95" customHeight="1">
      <c r="A53" s="22" t="s">
        <v>75</v>
      </c>
      <c r="B53" s="26"/>
      <c r="C53" s="39"/>
      <c r="D53" s="39"/>
      <c r="F53" s="40">
        <v>13852590</v>
      </c>
      <c r="G53" s="40"/>
      <c r="H53" s="40">
        <v>14115405</v>
      </c>
      <c r="I53" s="40"/>
      <c r="J53" s="2">
        <v>13852590</v>
      </c>
      <c r="K53" s="7"/>
      <c r="L53" s="2">
        <v>14115110</v>
      </c>
    </row>
    <row r="54" spans="1:15" ht="21.95" customHeight="1">
      <c r="A54" s="22" t="s">
        <v>76</v>
      </c>
      <c r="B54" s="26"/>
      <c r="F54" s="40">
        <v>103525</v>
      </c>
      <c r="G54" s="40"/>
      <c r="H54" s="40">
        <v>89214</v>
      </c>
      <c r="I54" s="40"/>
      <c r="J54" s="2">
        <v>103525</v>
      </c>
      <c r="K54" s="7"/>
      <c r="L54" s="2">
        <v>89214</v>
      </c>
    </row>
    <row r="55" spans="1:15" ht="21.95" customHeight="1">
      <c r="A55" s="22" t="s">
        <v>77</v>
      </c>
      <c r="B55" s="26"/>
      <c r="F55" s="40">
        <v>21154</v>
      </c>
      <c r="G55" s="40"/>
      <c r="H55" s="40">
        <v>16421</v>
      </c>
      <c r="I55" s="40"/>
      <c r="J55" s="40">
        <v>21154</v>
      </c>
      <c r="K55" s="7"/>
      <c r="L55" s="2">
        <v>16420</v>
      </c>
    </row>
    <row r="56" spans="1:15" ht="21.95" customHeight="1">
      <c r="A56" s="22" t="s">
        <v>78</v>
      </c>
      <c r="B56" s="26"/>
      <c r="C56" s="39"/>
      <c r="D56" s="39"/>
      <c r="F56" s="40">
        <v>16501</v>
      </c>
      <c r="G56" s="40"/>
      <c r="H56" s="40">
        <v>13759</v>
      </c>
      <c r="I56" s="40"/>
      <c r="J56" s="2">
        <v>15117</v>
      </c>
      <c r="K56" s="7"/>
      <c r="L56" s="2">
        <v>12152</v>
      </c>
    </row>
    <row r="57" spans="1:15" ht="21.95" customHeight="1">
      <c r="A57" s="29" t="s">
        <v>79</v>
      </c>
      <c r="B57" s="26"/>
      <c r="C57" s="39"/>
      <c r="D57" s="39"/>
      <c r="E57" s="27"/>
      <c r="F57" s="41">
        <f>SUM(F53:F56)</f>
        <v>13993770</v>
      </c>
      <c r="G57" s="25"/>
      <c r="H57" s="41">
        <f>SUM(H53:H56)</f>
        <v>14234799</v>
      </c>
      <c r="I57" s="25"/>
      <c r="J57" s="41">
        <f>SUM(J53:J56)</f>
        <v>13992386</v>
      </c>
      <c r="K57" s="25"/>
      <c r="L57" s="41">
        <f>SUM(L53:L56)</f>
        <v>14232896</v>
      </c>
    </row>
    <row r="58" spans="1:15" ht="21.95" customHeight="1">
      <c r="A58" s="29" t="s">
        <v>80</v>
      </c>
      <c r="B58" s="26"/>
      <c r="C58" s="39"/>
      <c r="D58" s="39"/>
      <c r="E58" s="27"/>
      <c r="F58" s="40"/>
      <c r="G58" s="25"/>
      <c r="H58" s="40"/>
      <c r="I58" s="25"/>
      <c r="J58" s="40"/>
      <c r="K58" s="25"/>
      <c r="L58" s="40"/>
    </row>
    <row r="59" spans="1:15" ht="21.95" customHeight="1">
      <c r="A59" s="42" t="s">
        <v>81</v>
      </c>
      <c r="B59" s="26"/>
      <c r="C59" s="39"/>
      <c r="D59" s="39"/>
      <c r="E59" s="27"/>
      <c r="F59" s="40">
        <v>12819001</v>
      </c>
      <c r="G59" s="25"/>
      <c r="H59" s="40">
        <v>13205069</v>
      </c>
      <c r="I59" s="25"/>
      <c r="J59" s="2">
        <v>12818918</v>
      </c>
      <c r="K59" s="7"/>
      <c r="L59" s="2">
        <v>13205159</v>
      </c>
    </row>
    <row r="60" spans="1:15" ht="21.95" customHeight="1">
      <c r="A60" s="42" t="s">
        <v>82</v>
      </c>
      <c r="B60" s="26"/>
      <c r="C60" s="39"/>
      <c r="D60" s="39"/>
      <c r="F60" s="25">
        <v>81323</v>
      </c>
      <c r="G60" s="25"/>
      <c r="H60" s="25">
        <v>61817</v>
      </c>
      <c r="I60" s="25"/>
      <c r="J60" s="2">
        <v>81323</v>
      </c>
      <c r="K60" s="7"/>
      <c r="L60" s="2">
        <v>61817</v>
      </c>
    </row>
    <row r="61" spans="1:15" ht="21.95" customHeight="1">
      <c r="A61" s="43" t="s">
        <v>83</v>
      </c>
      <c r="B61" s="26"/>
      <c r="C61" s="39"/>
      <c r="D61" s="39"/>
      <c r="F61" s="25">
        <v>420071</v>
      </c>
      <c r="G61" s="25"/>
      <c r="H61" s="25">
        <v>348417</v>
      </c>
      <c r="I61" s="25"/>
      <c r="J61" s="2">
        <v>420071</v>
      </c>
      <c r="K61" s="7"/>
      <c r="L61" s="2">
        <v>348266</v>
      </c>
    </row>
    <row r="62" spans="1:15" ht="21.95" customHeight="1">
      <c r="A62" s="43" t="s">
        <v>84</v>
      </c>
      <c r="B62" s="26"/>
      <c r="C62" s="39"/>
      <c r="D62" s="39"/>
      <c r="F62" s="25">
        <v>227253</v>
      </c>
      <c r="G62" s="25"/>
      <c r="H62" s="25">
        <v>186110</v>
      </c>
      <c r="I62" s="25"/>
      <c r="J62" s="2">
        <v>227054</v>
      </c>
      <c r="K62" s="7"/>
      <c r="L62" s="2">
        <v>185886</v>
      </c>
    </row>
    <row r="63" spans="1:15" ht="21.95" customHeight="1">
      <c r="A63" s="29" t="s">
        <v>85</v>
      </c>
      <c r="B63" s="26"/>
      <c r="C63" s="39"/>
      <c r="D63" s="39"/>
      <c r="F63" s="44">
        <f>SUM(F59:F62)</f>
        <v>13547648</v>
      </c>
      <c r="G63" s="25"/>
      <c r="H63" s="44">
        <f>SUM(H59:H62)</f>
        <v>13801413</v>
      </c>
      <c r="I63" s="25"/>
      <c r="J63" s="44">
        <f>SUM(J59:J62)</f>
        <v>13547366</v>
      </c>
      <c r="K63" s="25"/>
      <c r="L63" s="44">
        <f>SUM(L59:L62)</f>
        <v>13801128</v>
      </c>
    </row>
    <row r="64" spans="1:15" ht="21.95" customHeight="1">
      <c r="A64" s="29" t="s">
        <v>86</v>
      </c>
      <c r="B64" s="26"/>
      <c r="C64" s="39"/>
      <c r="D64" s="39"/>
      <c r="F64" s="25">
        <f>F57-F63</f>
        <v>446122</v>
      </c>
      <c r="G64" s="25"/>
      <c r="H64" s="25">
        <f>H57-H63</f>
        <v>433386</v>
      </c>
      <c r="I64" s="25"/>
      <c r="J64" s="25">
        <f>J57-J63</f>
        <v>445020</v>
      </c>
      <c r="K64" s="25"/>
      <c r="L64" s="25">
        <f>L57-L63</f>
        <v>431768</v>
      </c>
    </row>
    <row r="65" spans="1:15" ht="21.95" customHeight="1">
      <c r="A65" s="22" t="s">
        <v>87</v>
      </c>
      <c r="B65" s="26"/>
      <c r="C65" s="39"/>
      <c r="D65" s="39"/>
      <c r="F65" s="25">
        <v>12156</v>
      </c>
      <c r="G65" s="25"/>
      <c r="H65" s="25">
        <v>6942</v>
      </c>
      <c r="I65" s="25"/>
      <c r="J65" s="25">
        <v>11874</v>
      </c>
      <c r="K65" s="25"/>
      <c r="L65" s="25">
        <v>6792</v>
      </c>
      <c r="N65" s="13"/>
      <c r="O65" s="13"/>
    </row>
    <row r="66" spans="1:15" ht="21.95" customHeight="1">
      <c r="A66" s="22" t="s">
        <v>88</v>
      </c>
      <c r="B66" s="31"/>
      <c r="C66" s="39"/>
      <c r="D66" s="39"/>
      <c r="F66" s="40">
        <v>-40044</v>
      </c>
      <c r="G66" s="40"/>
      <c r="H66" s="40">
        <v>-43746</v>
      </c>
      <c r="I66" s="40"/>
      <c r="J66" s="40">
        <v>-46263</v>
      </c>
      <c r="K66" s="40"/>
      <c r="L66" s="40">
        <v>-48660</v>
      </c>
      <c r="N66" s="13"/>
      <c r="O66" s="13"/>
    </row>
    <row r="67" spans="1:15" ht="21.95" customHeight="1">
      <c r="A67" s="22" t="s">
        <v>179</v>
      </c>
      <c r="B67" s="26"/>
      <c r="C67" s="39"/>
      <c r="D67" s="39"/>
      <c r="F67" s="45">
        <v>11657</v>
      </c>
      <c r="G67" s="40"/>
      <c r="H67" s="45">
        <v>-12317</v>
      </c>
      <c r="I67" s="40"/>
      <c r="J67" s="45">
        <v>11504</v>
      </c>
      <c r="K67" s="25"/>
      <c r="L67" s="46">
        <v>-12317</v>
      </c>
    </row>
    <row r="68" spans="1:15" ht="21.95" customHeight="1">
      <c r="A68" s="29" t="s">
        <v>89</v>
      </c>
      <c r="B68" s="26"/>
      <c r="C68" s="39"/>
      <c r="D68" s="39"/>
      <c r="F68" s="40">
        <f>SUM(F64:F67)</f>
        <v>429891</v>
      </c>
      <c r="G68" s="25"/>
      <c r="H68" s="40">
        <f>SUM(H64:H67)</f>
        <v>384265</v>
      </c>
      <c r="I68" s="25"/>
      <c r="J68" s="40">
        <f>SUM(J64:J67)</f>
        <v>422135</v>
      </c>
      <c r="K68" s="25"/>
      <c r="L68" s="40">
        <f>SUM(L64:L67)</f>
        <v>377583</v>
      </c>
    </row>
    <row r="69" spans="1:15" ht="21.95" customHeight="1">
      <c r="A69" s="22" t="s">
        <v>90</v>
      </c>
      <c r="B69" s="26"/>
      <c r="C69" s="39"/>
      <c r="D69" s="39"/>
      <c r="F69" s="45">
        <v>-83486</v>
      </c>
      <c r="G69" s="25"/>
      <c r="H69" s="45">
        <v>-75417</v>
      </c>
      <c r="I69" s="25"/>
      <c r="J69" s="2">
        <v>-81963</v>
      </c>
      <c r="K69" s="7"/>
      <c r="L69" s="2">
        <v>-74030</v>
      </c>
    </row>
    <row r="70" spans="1:15" ht="21.95" customHeight="1" thickBot="1">
      <c r="A70" s="29" t="s">
        <v>91</v>
      </c>
      <c r="B70" s="26"/>
      <c r="C70" s="39"/>
      <c r="D70" s="39"/>
      <c r="F70" s="83">
        <f>SUM(F68:F69)</f>
        <v>346405</v>
      </c>
      <c r="G70" s="25"/>
      <c r="H70" s="83">
        <f>SUM(H68:H69)</f>
        <v>308848</v>
      </c>
      <c r="I70" s="25"/>
      <c r="J70" s="83">
        <f>SUM(J68:J69)</f>
        <v>340172</v>
      </c>
      <c r="K70" s="25"/>
      <c r="L70" s="83">
        <f>SUM(L68:L69)</f>
        <v>303553</v>
      </c>
    </row>
    <row r="71" spans="1:15" ht="21.95" customHeight="1" thickTop="1">
      <c r="B71" s="26"/>
      <c r="C71" s="39"/>
      <c r="D71" s="39"/>
      <c r="F71" s="26"/>
      <c r="H71" s="26"/>
      <c r="J71" s="26"/>
      <c r="L71" s="26"/>
    </row>
    <row r="72" spans="1:15" ht="21.95" customHeight="1">
      <c r="A72" s="28" t="s">
        <v>92</v>
      </c>
      <c r="B72" s="26"/>
      <c r="C72" s="84"/>
      <c r="D72" s="39">
        <v>11</v>
      </c>
      <c r="E72" s="85"/>
      <c r="F72" s="26"/>
      <c r="H72" s="26"/>
      <c r="J72" s="26"/>
      <c r="L72" s="26"/>
    </row>
    <row r="73" spans="1:15" ht="21.95" customHeight="1" thickBot="1">
      <c r="A73" s="47" t="s">
        <v>93</v>
      </c>
      <c r="B73" s="26"/>
      <c r="C73" s="84"/>
      <c r="D73" s="39"/>
      <c r="E73" s="85"/>
      <c r="F73" s="86">
        <f>SUM(F70/F74)</f>
        <v>0.98916615981199263</v>
      </c>
      <c r="H73" s="86">
        <f>SUM(H70/H74)</f>
        <v>0.88192142182016509</v>
      </c>
      <c r="J73" s="86">
        <f>SUM(J70/J74)</f>
        <v>0.97136770807455186</v>
      </c>
      <c r="L73" s="86">
        <f>SUM(L70/L74)</f>
        <v>0.86680144717717644</v>
      </c>
    </row>
    <row r="74" spans="1:15" ht="21.95" customHeight="1" thickTop="1" thickBot="1">
      <c r="A74" s="47" t="s">
        <v>94</v>
      </c>
      <c r="B74" s="26"/>
      <c r="C74" s="84"/>
      <c r="D74" s="39"/>
      <c r="E74" s="85"/>
      <c r="F74" s="87">
        <v>350199</v>
      </c>
      <c r="H74" s="87">
        <v>350199</v>
      </c>
      <c r="J74" s="87">
        <v>350199</v>
      </c>
      <c r="L74" s="87">
        <v>350199</v>
      </c>
    </row>
    <row r="75" spans="1:15" ht="21.95" customHeight="1" thickTop="1">
      <c r="A75" s="88"/>
      <c r="C75" s="39"/>
      <c r="D75" s="39"/>
      <c r="E75" s="24"/>
    </row>
    <row r="76" spans="1:15" ht="21.95" customHeight="1">
      <c r="A76" s="22" t="s">
        <v>36</v>
      </c>
      <c r="F76" s="26"/>
      <c r="H76" s="26"/>
      <c r="J76" s="26"/>
      <c r="L76" s="26"/>
    </row>
    <row r="77" spans="1:15" s="22" customFormat="1" ht="21.95" customHeight="1">
      <c r="A77" s="28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7" t="s">
        <v>69</v>
      </c>
      <c r="N77" s="14"/>
      <c r="O77" s="14"/>
    </row>
    <row r="78" spans="1:15" s="22" customFormat="1" ht="21.95" customHeight="1">
      <c r="A78" s="28" t="s">
        <v>70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N78" s="14"/>
      <c r="O78" s="14"/>
    </row>
    <row r="79" spans="1:15" s="22" customFormat="1" ht="21.95" customHeight="1">
      <c r="A79" s="28" t="s">
        <v>95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N79" s="14"/>
      <c r="O79" s="14"/>
    </row>
    <row r="80" spans="1:15" ht="21.95" customHeight="1">
      <c r="A80" s="30" t="s">
        <v>100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</row>
    <row r="81" spans="1:15" s="31" customFormat="1" ht="21.95" customHeight="1">
      <c r="B81" s="48"/>
      <c r="C81" s="48"/>
      <c r="D81" s="48"/>
      <c r="E81" s="48"/>
      <c r="F81" s="48"/>
      <c r="G81" s="48"/>
      <c r="H81" s="48"/>
      <c r="I81" s="23"/>
      <c r="J81" s="23"/>
      <c r="K81" s="23"/>
      <c r="L81" s="89" t="s">
        <v>3</v>
      </c>
      <c r="M81" s="23"/>
      <c r="N81" s="15"/>
      <c r="O81" s="11"/>
    </row>
    <row r="82" spans="1:15" s="49" customFormat="1" ht="21.95" customHeight="1">
      <c r="F82" s="105" t="s">
        <v>4</v>
      </c>
      <c r="G82" s="105"/>
      <c r="H82" s="105"/>
      <c r="I82" s="90"/>
      <c r="J82" s="105" t="s">
        <v>5</v>
      </c>
      <c r="K82" s="105"/>
      <c r="L82" s="105"/>
      <c r="M82" s="90"/>
      <c r="N82" s="12"/>
      <c r="O82" s="16"/>
    </row>
    <row r="83" spans="1:15" s="31" customFormat="1" ht="21.95" customHeight="1">
      <c r="C83" s="37"/>
      <c r="D83" s="37"/>
      <c r="F83" s="37">
        <v>2567</v>
      </c>
      <c r="G83" s="38"/>
      <c r="H83" s="37">
        <v>2566</v>
      </c>
      <c r="I83" s="38"/>
      <c r="J83" s="37">
        <v>2567</v>
      </c>
      <c r="K83" s="38"/>
      <c r="L83" s="37">
        <v>2566</v>
      </c>
      <c r="M83" s="38"/>
      <c r="N83" s="17"/>
      <c r="O83" s="18"/>
    </row>
    <row r="84" spans="1:15" s="31" customFormat="1" ht="21.95" customHeight="1">
      <c r="A84" s="91" t="s">
        <v>91</v>
      </c>
      <c r="B84" s="48"/>
      <c r="C84" s="48"/>
      <c r="D84" s="48"/>
      <c r="E84" s="48"/>
      <c r="F84" s="23">
        <f>F70</f>
        <v>346405</v>
      </c>
      <c r="G84" s="50"/>
      <c r="H84" s="23">
        <f>H70</f>
        <v>308848</v>
      </c>
      <c r="I84" s="23"/>
      <c r="J84" s="23">
        <f>J70</f>
        <v>340172</v>
      </c>
      <c r="K84" s="23"/>
      <c r="L84" s="23">
        <f>L70</f>
        <v>303553</v>
      </c>
      <c r="M84" s="23"/>
      <c r="N84" s="15"/>
      <c r="O84" s="15"/>
    </row>
    <row r="85" spans="1:15" s="31" customFormat="1" ht="21.95" customHeight="1">
      <c r="A85" s="92" t="s">
        <v>97</v>
      </c>
      <c r="B85" s="48"/>
      <c r="C85" s="48"/>
      <c r="D85" s="48"/>
      <c r="E85" s="48"/>
      <c r="F85" s="51">
        <v>0</v>
      </c>
      <c r="G85" s="48"/>
      <c r="H85" s="51">
        <v>0</v>
      </c>
      <c r="I85" s="23"/>
      <c r="J85" s="51">
        <v>0</v>
      </c>
      <c r="K85" s="51"/>
      <c r="L85" s="51">
        <v>0</v>
      </c>
      <c r="M85" s="52"/>
      <c r="N85" s="15"/>
      <c r="O85" s="15"/>
    </row>
    <row r="86" spans="1:15" s="31" customFormat="1" ht="21.95" customHeight="1" thickBot="1">
      <c r="A86" s="91" t="s">
        <v>98</v>
      </c>
      <c r="F86" s="93">
        <f>SUM(F84:F85)</f>
        <v>346405</v>
      </c>
      <c r="G86" s="38"/>
      <c r="H86" s="93">
        <f>SUM(H84:H85)</f>
        <v>308848</v>
      </c>
      <c r="I86" s="38"/>
      <c r="J86" s="93">
        <f>SUM(J84:J85)</f>
        <v>340172</v>
      </c>
      <c r="K86" s="53"/>
      <c r="L86" s="93">
        <f>SUM(L84:L85)</f>
        <v>303553</v>
      </c>
      <c r="M86" s="38"/>
      <c r="N86" s="17"/>
      <c r="O86" s="18"/>
    </row>
    <row r="87" spans="1:15" s="31" customFormat="1" ht="21.95" customHeight="1" thickTop="1">
      <c r="A87" s="47"/>
      <c r="G87" s="38"/>
      <c r="H87" s="48"/>
      <c r="I87" s="38"/>
      <c r="J87" s="37"/>
      <c r="K87" s="38"/>
      <c r="L87" s="38"/>
      <c r="M87" s="38"/>
      <c r="N87" s="17"/>
      <c r="O87" s="18"/>
    </row>
    <row r="88" spans="1:15" s="31" customFormat="1" ht="21.95" customHeight="1">
      <c r="A88" s="31" t="s">
        <v>36</v>
      </c>
      <c r="G88" s="38"/>
      <c r="H88" s="48"/>
      <c r="I88" s="38"/>
      <c r="J88" s="37"/>
      <c r="K88" s="38"/>
      <c r="L88" s="38"/>
      <c r="M88" s="38"/>
      <c r="N88" s="17"/>
      <c r="O88" s="18"/>
    </row>
  </sheetData>
  <mergeCells count="8">
    <mergeCell ref="F82:H82"/>
    <mergeCell ref="J82:L82"/>
    <mergeCell ref="F50:H50"/>
    <mergeCell ref="J50:L50"/>
    <mergeCell ref="F6:H6"/>
    <mergeCell ref="J6:L6"/>
    <mergeCell ref="F38:H38"/>
    <mergeCell ref="J38:L38"/>
  </mergeCells>
  <phoneticPr fontId="0" type="noConversion"/>
  <printOptions horizontalCentered="1" gridLinesSet="0"/>
  <pageMargins left="0.78740157480314965" right="0.19685039370078741" top="0.78740157480314965" bottom="0" header="0.19685039370078741" footer="0.19685039370078741"/>
  <pageSetup paperSize="9" scale="85" fitToHeight="0" orientation="portrait" blackAndWhite="1" cellComments="asDisplayed" r:id="rId1"/>
  <rowBreaks count="3" manualBreakCount="3">
    <brk id="32" max="16383" man="1"/>
    <brk id="44" max="16383" man="1"/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6A286-27B8-40F8-A754-7CB892DF7D14}">
  <dimension ref="A1:O26"/>
  <sheetViews>
    <sheetView showGridLines="0" view="pageBreakPreview" zoomScaleNormal="85" zoomScaleSheetLayoutView="100" workbookViewId="0"/>
  </sheetViews>
  <sheetFormatPr defaultColWidth="7" defaultRowHeight="21.95" customHeight="1"/>
  <cols>
    <col min="1" max="1" width="30.7109375" style="54" customWidth="1"/>
    <col min="2" max="2" width="1.7109375" style="55" customWidth="1"/>
    <col min="3" max="3" width="15.7109375" style="55" customWidth="1"/>
    <col min="4" max="4" width="1.7109375" style="55" customWidth="1"/>
    <col min="5" max="5" width="15.7109375" style="55" customWidth="1"/>
    <col min="6" max="6" width="1.7109375" style="55" customWidth="1"/>
    <col min="7" max="7" width="15.7109375" style="55" customWidth="1"/>
    <col min="8" max="8" width="1.7109375" style="55" customWidth="1"/>
    <col min="9" max="9" width="15.7109375" style="55" customWidth="1"/>
    <col min="10" max="10" width="1.7109375" style="55" customWidth="1"/>
    <col min="11" max="11" width="15.7109375" style="55" customWidth="1"/>
    <col min="12" max="12" width="1.7109375" style="55" customWidth="1"/>
    <col min="13" max="13" width="15.7109375" style="55" customWidth="1"/>
    <col min="14" max="14" width="1.7109375" style="55" customWidth="1"/>
    <col min="15" max="15" width="15.7109375" style="55" customWidth="1"/>
    <col min="16" max="16" width="1.7109375" style="55" customWidth="1"/>
    <col min="17" max="16384" width="7" style="55"/>
  </cols>
  <sheetData>
    <row r="1" spans="1:15" ht="21.95" customHeight="1">
      <c r="B1" s="54"/>
      <c r="C1" s="54"/>
      <c r="O1" s="56" t="s">
        <v>69</v>
      </c>
    </row>
    <row r="2" spans="1:15" s="54" customFormat="1" ht="21.95" customHeight="1">
      <c r="A2" s="57" t="s">
        <v>70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5" s="59" customFormat="1" ht="21.95" customHeight="1">
      <c r="A3" s="57" t="s">
        <v>101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5" s="59" customFormat="1" ht="21.95" customHeight="1">
      <c r="A4" s="60" t="s">
        <v>99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5" s="61" customFormat="1" ht="21.95" customHeight="1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3" t="s">
        <v>3</v>
      </c>
    </row>
    <row r="6" spans="1:15" s="64" customFormat="1" ht="21.95" customHeight="1">
      <c r="B6" s="65"/>
      <c r="C6" s="107" t="s">
        <v>4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5" s="64" customFormat="1" ht="21.95" customHeight="1">
      <c r="F7" s="66"/>
      <c r="G7" s="64" t="s">
        <v>102</v>
      </c>
      <c r="I7" s="106" t="s">
        <v>62</v>
      </c>
      <c r="J7" s="106"/>
      <c r="K7" s="106"/>
      <c r="L7" s="66"/>
      <c r="M7" s="66"/>
    </row>
    <row r="8" spans="1:15" s="64" customFormat="1" ht="21.95" customHeight="1">
      <c r="C8" s="64" t="s">
        <v>103</v>
      </c>
      <c r="E8" s="64" t="s">
        <v>104</v>
      </c>
      <c r="F8" s="66"/>
      <c r="G8" s="64" t="s">
        <v>105</v>
      </c>
      <c r="I8" s="64" t="s">
        <v>106</v>
      </c>
      <c r="L8" s="66"/>
      <c r="M8" s="66"/>
    </row>
    <row r="9" spans="1:15" s="64" customFormat="1" ht="21.95" customHeight="1">
      <c r="C9" s="67" t="s">
        <v>107</v>
      </c>
      <c r="E9" s="67" t="s">
        <v>108</v>
      </c>
      <c r="F9" s="66"/>
      <c r="G9" s="67" t="s">
        <v>109</v>
      </c>
      <c r="I9" s="67" t="s">
        <v>110</v>
      </c>
      <c r="K9" s="67" t="s">
        <v>111</v>
      </c>
      <c r="L9" s="66"/>
      <c r="M9" s="67" t="s">
        <v>65</v>
      </c>
      <c r="O9" s="67" t="s">
        <v>66</v>
      </c>
    </row>
    <row r="10" spans="1:15" s="61" customFormat="1" ht="21.95" customHeight="1">
      <c r="A10" s="35" t="s">
        <v>112</v>
      </c>
      <c r="B10" s="64"/>
      <c r="C10" s="52">
        <v>350199</v>
      </c>
      <c r="D10" s="52"/>
      <c r="E10" s="52">
        <v>435415</v>
      </c>
      <c r="F10" s="68"/>
      <c r="G10" s="68">
        <v>0</v>
      </c>
      <c r="H10" s="52"/>
      <c r="I10" s="52">
        <v>35020</v>
      </c>
      <c r="J10" s="52"/>
      <c r="K10" s="52">
        <v>2711533</v>
      </c>
      <c r="L10" s="68"/>
      <c r="M10" s="68">
        <v>0</v>
      </c>
      <c r="N10" s="52"/>
      <c r="O10" s="19">
        <f>SUM(C10:M10)</f>
        <v>3532167</v>
      </c>
    </row>
    <row r="11" spans="1:15" s="61" customFormat="1" ht="21.95" customHeight="1">
      <c r="A11" s="69" t="s">
        <v>91</v>
      </c>
      <c r="B11" s="64"/>
      <c r="C11" s="52">
        <v>0</v>
      </c>
      <c r="D11" s="52"/>
      <c r="E11" s="52">
        <v>0</v>
      </c>
      <c r="F11" s="68"/>
      <c r="G11" s="68">
        <v>0</v>
      </c>
      <c r="H11" s="52"/>
      <c r="I11" s="52">
        <v>0</v>
      </c>
      <c r="J11" s="52"/>
      <c r="K11" s="52">
        <f>PL!H70</f>
        <v>308848</v>
      </c>
      <c r="L11" s="68"/>
      <c r="M11" s="68">
        <v>0</v>
      </c>
      <c r="N11" s="52"/>
      <c r="O11" s="19">
        <f>SUM(C11:M11)</f>
        <v>308848</v>
      </c>
    </row>
    <row r="12" spans="1:15" s="61" customFormat="1" ht="21.95" customHeight="1">
      <c r="A12" s="69" t="s">
        <v>113</v>
      </c>
      <c r="B12" s="64"/>
      <c r="C12" s="51">
        <v>0</v>
      </c>
      <c r="D12" s="52"/>
      <c r="E12" s="51">
        <v>0</v>
      </c>
      <c r="F12" s="68"/>
      <c r="G12" s="70">
        <v>0</v>
      </c>
      <c r="H12" s="52"/>
      <c r="I12" s="51">
        <v>0</v>
      </c>
      <c r="J12" s="52"/>
      <c r="K12" s="51">
        <v>0</v>
      </c>
      <c r="L12" s="68"/>
      <c r="M12" s="70">
        <v>0</v>
      </c>
      <c r="N12" s="52"/>
      <c r="O12" s="20">
        <f>SUM(C12:M12)</f>
        <v>0</v>
      </c>
    </row>
    <row r="13" spans="1:15" s="61" customFormat="1" ht="21.95" customHeight="1">
      <c r="A13" s="69" t="s">
        <v>114</v>
      </c>
      <c r="B13" s="64"/>
      <c r="C13" s="52">
        <f>SUM(C11:C12)</f>
        <v>0</v>
      </c>
      <c r="D13" s="52"/>
      <c r="E13" s="52">
        <f>SUM(E11:E12)</f>
        <v>0</v>
      </c>
      <c r="F13" s="68"/>
      <c r="G13" s="68">
        <v>0</v>
      </c>
      <c r="H13" s="52"/>
      <c r="I13" s="52">
        <f>SUM(I11:I12)</f>
        <v>0</v>
      </c>
      <c r="J13" s="52"/>
      <c r="K13" s="52">
        <f>SUM(K11:K12)</f>
        <v>308848</v>
      </c>
      <c r="L13" s="68"/>
      <c r="M13" s="68">
        <v>0</v>
      </c>
      <c r="N13" s="52"/>
      <c r="O13" s="52">
        <f>SUM(O11:O12)</f>
        <v>308848</v>
      </c>
    </row>
    <row r="14" spans="1:15" s="61" customFormat="1" ht="21.95" customHeight="1">
      <c r="A14" s="69" t="s">
        <v>173</v>
      </c>
      <c r="B14" s="64"/>
      <c r="C14" s="52">
        <v>0</v>
      </c>
      <c r="D14" s="52"/>
      <c r="E14" s="52">
        <v>0</v>
      </c>
      <c r="F14" s="68"/>
      <c r="G14" s="68">
        <v>0</v>
      </c>
      <c r="H14" s="52"/>
      <c r="I14" s="52">
        <v>0</v>
      </c>
      <c r="J14" s="52"/>
      <c r="K14" s="52">
        <v>-420238</v>
      </c>
      <c r="L14" s="68"/>
      <c r="M14" s="68">
        <v>0</v>
      </c>
      <c r="N14" s="52"/>
      <c r="O14" s="20">
        <f>SUM(C14:M14)</f>
        <v>-420238</v>
      </c>
    </row>
    <row r="15" spans="1:15" s="61" customFormat="1" ht="21.95" customHeight="1" thickBot="1">
      <c r="A15" s="71" t="s">
        <v>115</v>
      </c>
      <c r="B15" s="64"/>
      <c r="C15" s="72">
        <f>SUM(C10:C14)-C13</f>
        <v>350199</v>
      </c>
      <c r="D15" s="52"/>
      <c r="E15" s="72">
        <f>SUM(E10:E14)-E13</f>
        <v>435415</v>
      </c>
      <c r="F15" s="68"/>
      <c r="G15" s="72">
        <f>SUM(G10:G14)-G13</f>
        <v>0</v>
      </c>
      <c r="H15" s="52"/>
      <c r="I15" s="72">
        <f>SUM(I10:I14)-I13</f>
        <v>35020</v>
      </c>
      <c r="J15" s="52"/>
      <c r="K15" s="72">
        <f>SUM(K10:K14)-K13</f>
        <v>2600143</v>
      </c>
      <c r="L15" s="68"/>
      <c r="M15" s="72">
        <f>SUM(M10:M14)-M13</f>
        <v>0</v>
      </c>
      <c r="N15" s="52"/>
      <c r="O15" s="72">
        <f>SUM(O10:O14)-O13</f>
        <v>3420777</v>
      </c>
    </row>
    <row r="16" spans="1:15" s="61" customFormat="1" ht="21.95" customHeight="1" thickTop="1">
      <c r="A16" s="69"/>
      <c r="B16" s="64"/>
      <c r="C16" s="52"/>
      <c r="D16" s="52"/>
      <c r="E16" s="52"/>
      <c r="F16" s="73"/>
      <c r="G16" s="73"/>
      <c r="H16" s="52"/>
      <c r="I16" s="52"/>
      <c r="J16" s="52"/>
      <c r="K16" s="52"/>
      <c r="L16" s="73"/>
      <c r="M16" s="73"/>
      <c r="N16" s="52"/>
      <c r="O16" s="74"/>
    </row>
    <row r="17" spans="1:15" s="61" customFormat="1" ht="21.95" customHeight="1">
      <c r="A17" s="35" t="s">
        <v>116</v>
      </c>
      <c r="B17" s="64"/>
      <c r="C17" s="52">
        <v>350199</v>
      </c>
      <c r="D17" s="52"/>
      <c r="E17" s="52">
        <v>435415</v>
      </c>
      <c r="F17" s="68"/>
      <c r="G17" s="68">
        <v>0</v>
      </c>
      <c r="H17" s="52"/>
      <c r="I17" s="52">
        <v>35020</v>
      </c>
      <c r="J17" s="52"/>
      <c r="K17" s="52">
        <v>2948939</v>
      </c>
      <c r="L17" s="68"/>
      <c r="M17" s="68">
        <v>0</v>
      </c>
      <c r="N17" s="52"/>
      <c r="O17" s="19">
        <f>SUM(C17:M17)</f>
        <v>3769573</v>
      </c>
    </row>
    <row r="18" spans="1:15" s="61" customFormat="1" ht="21.95" customHeight="1">
      <c r="A18" s="69" t="s">
        <v>91</v>
      </c>
      <c r="B18" s="64"/>
      <c r="C18" s="52">
        <v>0</v>
      </c>
      <c r="D18" s="52"/>
      <c r="E18" s="52">
        <v>0</v>
      </c>
      <c r="F18" s="75"/>
      <c r="G18" s="52">
        <v>0</v>
      </c>
      <c r="H18" s="52"/>
      <c r="I18" s="52">
        <v>0</v>
      </c>
      <c r="J18" s="52"/>
      <c r="K18" s="52">
        <f>PL!F70</f>
        <v>346405</v>
      </c>
      <c r="L18" s="75"/>
      <c r="M18" s="68">
        <v>0</v>
      </c>
      <c r="N18" s="52"/>
      <c r="O18" s="19">
        <f>SUM(C18:M18)</f>
        <v>346405</v>
      </c>
    </row>
    <row r="19" spans="1:15" s="61" customFormat="1" ht="21.95" customHeight="1">
      <c r="A19" s="69" t="s">
        <v>113</v>
      </c>
      <c r="B19" s="64"/>
      <c r="C19" s="51">
        <v>0</v>
      </c>
      <c r="D19" s="52"/>
      <c r="E19" s="51">
        <v>0</v>
      </c>
      <c r="F19" s="52"/>
      <c r="G19" s="51">
        <v>0</v>
      </c>
      <c r="H19" s="52"/>
      <c r="I19" s="51">
        <v>0</v>
      </c>
      <c r="J19" s="52"/>
      <c r="K19" s="51">
        <v>0</v>
      </c>
      <c r="L19" s="52"/>
      <c r="M19" s="51">
        <v>0</v>
      </c>
      <c r="N19" s="52"/>
      <c r="O19" s="20">
        <f>SUM(C19:M19)</f>
        <v>0</v>
      </c>
    </row>
    <row r="20" spans="1:15" s="61" customFormat="1" ht="21.95" customHeight="1">
      <c r="A20" s="69" t="s">
        <v>114</v>
      </c>
      <c r="B20" s="64"/>
      <c r="C20" s="52">
        <f>SUM(C18:C19)</f>
        <v>0</v>
      </c>
      <c r="D20" s="52"/>
      <c r="E20" s="52">
        <f>SUM(E18:E19)</f>
        <v>0</v>
      </c>
      <c r="F20" s="52"/>
      <c r="G20" s="52">
        <f>SUM(G18:G19)</f>
        <v>0</v>
      </c>
      <c r="H20" s="52"/>
      <c r="I20" s="52">
        <f>SUM(I18:I19)</f>
        <v>0</v>
      </c>
      <c r="J20" s="52"/>
      <c r="K20" s="52">
        <f>SUM(K18:K19)</f>
        <v>346405</v>
      </c>
      <c r="L20" s="52"/>
      <c r="M20" s="52">
        <f>SUM(M18:M19)</f>
        <v>0</v>
      </c>
      <c r="N20" s="52"/>
      <c r="O20" s="52">
        <f>SUM(O18:O19)</f>
        <v>346405</v>
      </c>
    </row>
    <row r="21" spans="1:15" s="61" customFormat="1" ht="21.95" customHeight="1">
      <c r="A21" s="69" t="s">
        <v>117</v>
      </c>
      <c r="B21" s="64"/>
      <c r="C21" s="52">
        <v>0</v>
      </c>
      <c r="D21" s="52"/>
      <c r="E21" s="52">
        <v>0</v>
      </c>
      <c r="F21" s="52"/>
      <c r="G21" s="52">
        <v>8812</v>
      </c>
      <c r="H21" s="52"/>
      <c r="I21" s="52">
        <v>0</v>
      </c>
      <c r="J21" s="52"/>
      <c r="K21" s="52">
        <v>0</v>
      </c>
      <c r="L21" s="52"/>
      <c r="M21" s="52">
        <v>0</v>
      </c>
      <c r="N21" s="52"/>
      <c r="O21" s="19">
        <f>SUM(C21:M21)</f>
        <v>8812</v>
      </c>
    </row>
    <row r="22" spans="1:15" s="61" customFormat="1" ht="21.95" customHeight="1">
      <c r="A22" s="69" t="s">
        <v>118</v>
      </c>
      <c r="B22" s="64"/>
      <c r="C22" s="52">
        <v>0</v>
      </c>
      <c r="D22" s="52"/>
      <c r="E22" s="52">
        <v>0</v>
      </c>
      <c r="F22" s="52"/>
      <c r="G22" s="52">
        <v>0</v>
      </c>
      <c r="H22" s="52"/>
      <c r="I22" s="52">
        <v>0</v>
      </c>
      <c r="J22" s="52"/>
      <c r="K22" s="52">
        <v>0</v>
      </c>
      <c r="L22" s="52"/>
      <c r="M22" s="52">
        <v>-8812</v>
      </c>
      <c r="N22" s="52"/>
      <c r="O22" s="19">
        <f>SUM(C22:M22)</f>
        <v>-8812</v>
      </c>
    </row>
    <row r="23" spans="1:15" s="61" customFormat="1" ht="21.95" customHeight="1">
      <c r="A23" s="69" t="s">
        <v>173</v>
      </c>
      <c r="B23" s="64"/>
      <c r="C23" s="52"/>
      <c r="D23" s="52"/>
      <c r="E23" s="52"/>
      <c r="F23" s="52"/>
      <c r="G23" s="52">
        <v>0</v>
      </c>
      <c r="H23" s="52"/>
      <c r="I23" s="52">
        <v>0</v>
      </c>
      <c r="J23" s="52"/>
      <c r="K23" s="52">
        <v>-367645</v>
      </c>
      <c r="L23" s="52"/>
      <c r="M23" s="52">
        <v>0</v>
      </c>
      <c r="N23" s="52"/>
      <c r="O23" s="20">
        <f>SUM(C23:M23)</f>
        <v>-367645</v>
      </c>
    </row>
    <row r="24" spans="1:15" s="61" customFormat="1" ht="21.95" customHeight="1" thickBot="1">
      <c r="A24" s="71" t="s">
        <v>119</v>
      </c>
      <c r="B24" s="64"/>
      <c r="C24" s="72">
        <f>SUM(C17:C23)-C20</f>
        <v>350199</v>
      </c>
      <c r="D24" s="52"/>
      <c r="E24" s="72">
        <f>SUM(E17:E23)-E20</f>
        <v>435415</v>
      </c>
      <c r="F24" s="52"/>
      <c r="G24" s="72">
        <f>SUM(G17:G23)-G20</f>
        <v>8812</v>
      </c>
      <c r="H24" s="52"/>
      <c r="I24" s="72">
        <f>SUM(I17:I23)-I20</f>
        <v>35020</v>
      </c>
      <c r="J24" s="52"/>
      <c r="K24" s="72">
        <f>SUM(K17:K23)-K20</f>
        <v>2927699</v>
      </c>
      <c r="L24" s="52"/>
      <c r="M24" s="72">
        <f>SUM(M17:M23)-M20</f>
        <v>-8812</v>
      </c>
      <c r="N24" s="52"/>
      <c r="O24" s="72">
        <f>SUM(O17:O23)-O20</f>
        <v>3748333</v>
      </c>
    </row>
    <row r="25" spans="1:15" s="61" customFormat="1" ht="21.95" customHeight="1" thickTop="1">
      <c r="A25" s="69"/>
      <c r="B25" s="64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  <row r="26" spans="1:15" ht="21.95" customHeight="1">
      <c r="A26" s="54" t="s">
        <v>36</v>
      </c>
    </row>
  </sheetData>
  <mergeCells count="2">
    <mergeCell ref="I7:K7"/>
    <mergeCell ref="C6:O6"/>
  </mergeCells>
  <printOptions horizontalCentered="1" gridLinesSet="0"/>
  <pageMargins left="0.39370078740157483" right="0" top="0.98425196850393704" bottom="0" header="0.19685039370078741" footer="0.19685039370078741"/>
  <pageSetup paperSize="9" scale="85" fitToHeight="0" orientation="landscape" r:id="rId1"/>
  <ignoredErrors>
    <ignoredError sqref="N13 N20 D20 D13 H20 H13:K13 J20" formulaRange="1"/>
    <ignoredError sqref="O13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62D9A-58C7-47D9-9F4D-04FA0BEAA1D9}">
  <dimension ref="A1:P26"/>
  <sheetViews>
    <sheetView showGridLines="0" view="pageBreakPreview" zoomScale="85" zoomScaleNormal="100" zoomScaleSheetLayoutView="85" workbookViewId="0"/>
  </sheetViews>
  <sheetFormatPr defaultColWidth="7" defaultRowHeight="21.95" customHeight="1"/>
  <cols>
    <col min="1" max="1" width="30.7109375" style="54" customWidth="1"/>
    <col min="2" max="2" width="10.7109375" style="76" customWidth="1"/>
    <col min="3" max="3" width="1.7109375" style="55" customWidth="1"/>
    <col min="4" max="4" width="15.7109375" style="55" customWidth="1"/>
    <col min="5" max="5" width="1.7109375" style="55" customWidth="1"/>
    <col min="6" max="6" width="15.7109375" style="55" customWidth="1"/>
    <col min="7" max="7" width="1.7109375" style="55" customWidth="1"/>
    <col min="8" max="8" width="15.7109375" style="55" customWidth="1"/>
    <col min="9" max="9" width="1.7109375" style="55" customWidth="1"/>
    <col min="10" max="10" width="15.7109375" style="55" customWidth="1"/>
    <col min="11" max="11" width="1.7109375" style="55" customWidth="1"/>
    <col min="12" max="12" width="15.7109375" style="55" customWidth="1"/>
    <col min="13" max="13" width="1.7109375" style="55" customWidth="1"/>
    <col min="14" max="14" width="15.7109375" style="55" customWidth="1"/>
    <col min="15" max="15" width="1.7109375" style="55" customWidth="1"/>
    <col min="16" max="16" width="15.7109375" style="55" customWidth="1"/>
    <col min="17" max="17" width="1.7109375" style="55" customWidth="1"/>
    <col min="18" max="16384" width="7" style="55"/>
  </cols>
  <sheetData>
    <row r="1" spans="1:16" ht="21.95" customHeight="1">
      <c r="P1" s="56" t="s">
        <v>69</v>
      </c>
    </row>
    <row r="2" spans="1:16" s="54" customFormat="1" ht="21.95" customHeight="1">
      <c r="A2" s="57" t="s">
        <v>70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6" s="59" customFormat="1" ht="21.95" customHeight="1">
      <c r="A3" s="57" t="s">
        <v>120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s="59" customFormat="1" ht="21.95" customHeight="1">
      <c r="A4" s="60" t="s">
        <v>99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1:16" s="61" customFormat="1" ht="21.95" customHeight="1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 t="s">
        <v>3</v>
      </c>
    </row>
    <row r="6" spans="1:16" s="64" customFormat="1" ht="21.95" customHeight="1">
      <c r="C6" s="65"/>
      <c r="D6" s="107" t="s">
        <v>5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</row>
    <row r="7" spans="1:16" s="64" customFormat="1" ht="21.95" customHeight="1">
      <c r="G7" s="66"/>
      <c r="H7" s="64" t="s">
        <v>102</v>
      </c>
      <c r="J7" s="108" t="s">
        <v>62</v>
      </c>
      <c r="K7" s="108"/>
      <c r="L7" s="108"/>
      <c r="M7" s="66"/>
      <c r="N7" s="66"/>
    </row>
    <row r="8" spans="1:16" s="64" customFormat="1" ht="21.95" customHeight="1">
      <c r="D8" s="64" t="s">
        <v>103</v>
      </c>
      <c r="F8" s="64" t="s">
        <v>104</v>
      </c>
      <c r="G8" s="66"/>
      <c r="H8" s="64" t="s">
        <v>105</v>
      </c>
      <c r="J8" s="64" t="s">
        <v>106</v>
      </c>
      <c r="M8" s="66"/>
      <c r="N8" s="66"/>
    </row>
    <row r="9" spans="1:16" s="64" customFormat="1" ht="21.95" customHeight="1">
      <c r="D9" s="67" t="s">
        <v>107</v>
      </c>
      <c r="F9" s="67" t="s">
        <v>108</v>
      </c>
      <c r="G9" s="66"/>
      <c r="H9" s="67" t="s">
        <v>109</v>
      </c>
      <c r="J9" s="67" t="s">
        <v>110</v>
      </c>
      <c r="L9" s="67" t="s">
        <v>111</v>
      </c>
      <c r="M9" s="66"/>
      <c r="N9" s="67" t="s">
        <v>65</v>
      </c>
      <c r="P9" s="67" t="s">
        <v>66</v>
      </c>
    </row>
    <row r="10" spans="1:16" s="61" customFormat="1" ht="21.95" customHeight="1">
      <c r="A10" s="35" t="s">
        <v>112</v>
      </c>
      <c r="C10" s="64"/>
      <c r="D10" s="52">
        <v>350199</v>
      </c>
      <c r="E10" s="52"/>
      <c r="F10" s="52">
        <v>435415</v>
      </c>
      <c r="G10" s="68"/>
      <c r="H10" s="68">
        <v>0</v>
      </c>
      <c r="I10" s="52"/>
      <c r="J10" s="52">
        <v>35020</v>
      </c>
      <c r="K10" s="52"/>
      <c r="L10" s="52">
        <v>2443248</v>
      </c>
      <c r="M10" s="68"/>
      <c r="N10" s="68">
        <v>0</v>
      </c>
      <c r="O10" s="52"/>
      <c r="P10" s="19">
        <f>SUM(D10:N10)</f>
        <v>3263882</v>
      </c>
    </row>
    <row r="11" spans="1:16" s="61" customFormat="1" ht="21.95" customHeight="1">
      <c r="A11" s="69" t="s">
        <v>91</v>
      </c>
      <c r="C11" s="64"/>
      <c r="D11" s="52">
        <v>0</v>
      </c>
      <c r="E11" s="52"/>
      <c r="F11" s="52">
        <v>0</v>
      </c>
      <c r="G11" s="68"/>
      <c r="H11" s="68">
        <v>0</v>
      </c>
      <c r="I11" s="52"/>
      <c r="J11" s="52">
        <v>0</v>
      </c>
      <c r="K11" s="52"/>
      <c r="L11" s="52">
        <f>PL!L70</f>
        <v>303553</v>
      </c>
      <c r="M11" s="68"/>
      <c r="N11" s="68">
        <v>0</v>
      </c>
      <c r="O11" s="52"/>
      <c r="P11" s="19">
        <f>SUM(D11:N11)</f>
        <v>303553</v>
      </c>
    </row>
    <row r="12" spans="1:16" s="61" customFormat="1" ht="21.95" customHeight="1">
      <c r="A12" s="69" t="s">
        <v>113</v>
      </c>
      <c r="C12" s="64"/>
      <c r="D12" s="51">
        <v>0</v>
      </c>
      <c r="E12" s="52"/>
      <c r="F12" s="51">
        <v>0</v>
      </c>
      <c r="G12" s="68"/>
      <c r="H12" s="70">
        <v>0</v>
      </c>
      <c r="I12" s="52"/>
      <c r="J12" s="51">
        <v>0</v>
      </c>
      <c r="K12" s="52"/>
      <c r="L12" s="51">
        <v>0</v>
      </c>
      <c r="M12" s="68"/>
      <c r="N12" s="70">
        <v>0</v>
      </c>
      <c r="O12" s="52"/>
      <c r="P12" s="20">
        <f>SUM(D12:N12)</f>
        <v>0</v>
      </c>
    </row>
    <row r="13" spans="1:16" s="61" customFormat="1" ht="21.95" customHeight="1">
      <c r="A13" s="69" t="s">
        <v>114</v>
      </c>
      <c r="C13" s="64"/>
      <c r="D13" s="52">
        <f>SUM(D11:D12)</f>
        <v>0</v>
      </c>
      <c r="E13" s="52"/>
      <c r="F13" s="52">
        <f>SUM(F11:F12)</f>
        <v>0</v>
      </c>
      <c r="G13" s="68"/>
      <c r="H13" s="68">
        <v>0</v>
      </c>
      <c r="I13" s="52"/>
      <c r="J13" s="52">
        <f>SUM(J11:J12)</f>
        <v>0</v>
      </c>
      <c r="K13" s="52"/>
      <c r="L13" s="52">
        <f>SUM(L11:L12)</f>
        <v>303553</v>
      </c>
      <c r="M13" s="68"/>
      <c r="N13" s="68">
        <v>0</v>
      </c>
      <c r="O13" s="52"/>
      <c r="P13" s="52">
        <f>SUM(P11:P12)</f>
        <v>303553</v>
      </c>
    </row>
    <row r="14" spans="1:16" s="61" customFormat="1" ht="21.95" customHeight="1">
      <c r="A14" s="69" t="s">
        <v>173</v>
      </c>
      <c r="C14" s="64"/>
      <c r="D14" s="52">
        <v>0</v>
      </c>
      <c r="E14" s="52"/>
      <c r="F14" s="52">
        <v>0</v>
      </c>
      <c r="G14" s="68"/>
      <c r="H14" s="68">
        <v>0</v>
      </c>
      <c r="I14" s="52"/>
      <c r="J14" s="52">
        <v>0</v>
      </c>
      <c r="K14" s="52"/>
      <c r="L14" s="52">
        <v>-420238</v>
      </c>
      <c r="M14" s="68"/>
      <c r="N14" s="68">
        <v>0</v>
      </c>
      <c r="O14" s="52"/>
      <c r="P14" s="20">
        <f>SUM(D14:N14)</f>
        <v>-420238</v>
      </c>
    </row>
    <row r="15" spans="1:16" s="61" customFormat="1" ht="21.95" customHeight="1" thickBot="1">
      <c r="A15" s="71" t="s">
        <v>115</v>
      </c>
      <c r="C15" s="64"/>
      <c r="D15" s="72">
        <f>SUM(D10:D14)-D13</f>
        <v>350199</v>
      </c>
      <c r="E15" s="52"/>
      <c r="F15" s="72">
        <f>SUM(F10:F14)-F13</f>
        <v>435415</v>
      </c>
      <c r="G15" s="68"/>
      <c r="H15" s="72">
        <f>SUM(H10:H14)-H13</f>
        <v>0</v>
      </c>
      <c r="I15" s="52"/>
      <c r="J15" s="72">
        <f>SUM(J10:J14)-J13</f>
        <v>35020</v>
      </c>
      <c r="K15" s="52"/>
      <c r="L15" s="72">
        <f>SUM(L10:L14)-L13</f>
        <v>2326563</v>
      </c>
      <c r="M15" s="68"/>
      <c r="N15" s="72">
        <f>SUM(N10:N14)-N13</f>
        <v>0</v>
      </c>
      <c r="O15" s="52"/>
      <c r="P15" s="72">
        <f>SUM(P10:P14)-P13</f>
        <v>3147197</v>
      </c>
    </row>
    <row r="16" spans="1:16" s="61" customFormat="1" ht="21.95" customHeight="1" thickTop="1">
      <c r="A16" s="69"/>
      <c r="C16" s="64"/>
      <c r="D16" s="52"/>
      <c r="E16" s="52"/>
      <c r="F16" s="52"/>
      <c r="G16" s="73"/>
      <c r="H16" s="73"/>
      <c r="I16" s="52"/>
      <c r="J16" s="52"/>
      <c r="K16" s="52"/>
      <c r="L16" s="52"/>
      <c r="M16" s="73"/>
      <c r="N16" s="73"/>
      <c r="O16" s="52"/>
      <c r="P16" s="74"/>
    </row>
    <row r="17" spans="1:16" s="61" customFormat="1" ht="21.95" customHeight="1">
      <c r="A17" s="35" t="s">
        <v>121</v>
      </c>
      <c r="C17" s="64"/>
      <c r="D17" s="52">
        <v>350199</v>
      </c>
      <c r="E17" s="52"/>
      <c r="F17" s="52">
        <v>435415</v>
      </c>
      <c r="G17" s="68"/>
      <c r="H17" s="68">
        <v>0</v>
      </c>
      <c r="I17" s="52"/>
      <c r="J17" s="52">
        <v>35020</v>
      </c>
      <c r="K17" s="52"/>
      <c r="L17" s="52">
        <v>2670661</v>
      </c>
      <c r="M17" s="68"/>
      <c r="N17" s="68">
        <v>0</v>
      </c>
      <c r="O17" s="52"/>
      <c r="P17" s="19">
        <f>SUM(D17:N17)</f>
        <v>3491295</v>
      </c>
    </row>
    <row r="18" spans="1:16" s="61" customFormat="1" ht="21.95" customHeight="1">
      <c r="A18" s="69" t="s">
        <v>91</v>
      </c>
      <c r="C18" s="64"/>
      <c r="D18" s="52">
        <v>0</v>
      </c>
      <c r="E18" s="52"/>
      <c r="F18" s="52">
        <v>0</v>
      </c>
      <c r="G18" s="68"/>
      <c r="H18" s="68">
        <v>0</v>
      </c>
      <c r="I18" s="52"/>
      <c r="J18" s="52">
        <v>0</v>
      </c>
      <c r="K18" s="52"/>
      <c r="L18" s="52">
        <f>PL!J70</f>
        <v>340172</v>
      </c>
      <c r="M18" s="68"/>
      <c r="N18" s="68">
        <v>0</v>
      </c>
      <c r="O18" s="52"/>
      <c r="P18" s="19">
        <f>SUM(D18:N18)</f>
        <v>340172</v>
      </c>
    </row>
    <row r="19" spans="1:16" s="61" customFormat="1" ht="21.95" customHeight="1">
      <c r="A19" s="69" t="s">
        <v>113</v>
      </c>
      <c r="C19" s="64"/>
      <c r="D19" s="51">
        <v>0</v>
      </c>
      <c r="E19" s="52"/>
      <c r="F19" s="51">
        <v>0</v>
      </c>
      <c r="G19" s="68"/>
      <c r="H19" s="70">
        <v>0</v>
      </c>
      <c r="I19" s="52"/>
      <c r="J19" s="51">
        <v>0</v>
      </c>
      <c r="K19" s="52"/>
      <c r="L19" s="51">
        <v>0</v>
      </c>
      <c r="M19" s="68"/>
      <c r="N19" s="70">
        <v>0</v>
      </c>
      <c r="O19" s="52"/>
      <c r="P19" s="20">
        <f>SUM(D19:N19)</f>
        <v>0</v>
      </c>
    </row>
    <row r="20" spans="1:16" s="61" customFormat="1" ht="21.95" customHeight="1">
      <c r="A20" s="69" t="s">
        <v>114</v>
      </c>
      <c r="C20" s="64"/>
      <c r="D20" s="52">
        <f>SUM(D18:D19)</f>
        <v>0</v>
      </c>
      <c r="E20" s="52"/>
      <c r="F20" s="52">
        <f>SUM(F18:F19)</f>
        <v>0</v>
      </c>
      <c r="G20" s="68"/>
      <c r="H20" s="52">
        <f>SUM(H18:H19)</f>
        <v>0</v>
      </c>
      <c r="I20" s="52"/>
      <c r="J20" s="52">
        <f>SUM(J18:J19)</f>
        <v>0</v>
      </c>
      <c r="K20" s="52"/>
      <c r="L20" s="52">
        <f>SUM(L18:L19)</f>
        <v>340172</v>
      </c>
      <c r="M20" s="68"/>
      <c r="N20" s="52">
        <f>SUM(N18:N19)</f>
        <v>0</v>
      </c>
      <c r="O20" s="52"/>
      <c r="P20" s="52">
        <f>SUM(P18:P19)</f>
        <v>340172</v>
      </c>
    </row>
    <row r="21" spans="1:16" s="61" customFormat="1" ht="21.95" customHeight="1">
      <c r="A21" s="69" t="s">
        <v>117</v>
      </c>
      <c r="C21" s="64"/>
      <c r="D21" s="52">
        <v>0</v>
      </c>
      <c r="E21" s="52"/>
      <c r="F21" s="52">
        <v>0</v>
      </c>
      <c r="G21" s="68"/>
      <c r="H21" s="52">
        <v>8812</v>
      </c>
      <c r="I21" s="52"/>
      <c r="J21" s="52">
        <v>0</v>
      </c>
      <c r="K21" s="52"/>
      <c r="L21" s="52">
        <v>0</v>
      </c>
      <c r="M21" s="68"/>
      <c r="N21" s="68">
        <v>0</v>
      </c>
      <c r="O21" s="52"/>
      <c r="P21" s="19">
        <f>SUM(D21:N21)</f>
        <v>8812</v>
      </c>
    </row>
    <row r="22" spans="1:16" s="61" customFormat="1" ht="21.95" customHeight="1">
      <c r="A22" s="69" t="s">
        <v>118</v>
      </c>
      <c r="C22" s="64"/>
      <c r="D22" s="52">
        <v>0</v>
      </c>
      <c r="E22" s="52"/>
      <c r="F22" s="52">
        <v>0</v>
      </c>
      <c r="G22" s="68"/>
      <c r="H22" s="68">
        <v>0</v>
      </c>
      <c r="I22" s="52"/>
      <c r="J22" s="52">
        <v>0</v>
      </c>
      <c r="K22" s="52"/>
      <c r="L22" s="52">
        <v>0</v>
      </c>
      <c r="M22" s="68"/>
      <c r="N22" s="52">
        <v>-8812</v>
      </c>
      <c r="O22" s="52"/>
      <c r="P22" s="19">
        <f>SUM(D22:N22)</f>
        <v>-8812</v>
      </c>
    </row>
    <row r="23" spans="1:16" s="61" customFormat="1" ht="21.95" customHeight="1">
      <c r="A23" s="69" t="s">
        <v>173</v>
      </c>
      <c r="C23" s="64"/>
      <c r="D23" s="52"/>
      <c r="E23" s="52"/>
      <c r="F23" s="52"/>
      <c r="G23" s="68"/>
      <c r="H23" s="68">
        <v>0</v>
      </c>
      <c r="I23" s="52"/>
      <c r="J23" s="52">
        <v>0</v>
      </c>
      <c r="K23" s="52"/>
      <c r="L23" s="52">
        <v>-367645</v>
      </c>
      <c r="M23" s="68"/>
      <c r="N23" s="52">
        <v>0</v>
      </c>
      <c r="O23" s="52"/>
      <c r="P23" s="20">
        <f>SUM(D23:N23)</f>
        <v>-367645</v>
      </c>
    </row>
    <row r="24" spans="1:16" s="61" customFormat="1" ht="21.95" customHeight="1" thickBot="1">
      <c r="A24" s="71" t="s">
        <v>119</v>
      </c>
      <c r="C24" s="64"/>
      <c r="D24" s="72">
        <f>SUM(D17:D23)-D20</f>
        <v>350199</v>
      </c>
      <c r="E24" s="52"/>
      <c r="F24" s="72">
        <f>SUM(F17:F23)-F20</f>
        <v>435415</v>
      </c>
      <c r="G24" s="68"/>
      <c r="H24" s="72">
        <f>SUM(H17:H23)-H20</f>
        <v>8812</v>
      </c>
      <c r="I24" s="52"/>
      <c r="J24" s="72">
        <f>SUM(J17:J23)-J20</f>
        <v>35020</v>
      </c>
      <c r="K24" s="52"/>
      <c r="L24" s="72">
        <f>SUM(L17:L23)-L20</f>
        <v>2643188</v>
      </c>
      <c r="M24" s="68"/>
      <c r="N24" s="72">
        <f>SUM(N17:N23)-N20</f>
        <v>-8812</v>
      </c>
      <c r="O24" s="52"/>
      <c r="P24" s="72">
        <f>SUM(P17:P23)-P20</f>
        <v>3463822</v>
      </c>
    </row>
    <row r="25" spans="1:16" s="61" customFormat="1" ht="21.95" customHeight="1" thickTop="1">
      <c r="A25" s="69"/>
      <c r="C25" s="64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</row>
    <row r="26" spans="1:16" ht="21.95" customHeight="1">
      <c r="A26" s="54" t="s">
        <v>36</v>
      </c>
      <c r="B26" s="55"/>
    </row>
  </sheetData>
  <mergeCells count="2">
    <mergeCell ref="D6:P6"/>
    <mergeCell ref="J7:L7"/>
  </mergeCells>
  <phoneticPr fontId="14" type="noConversion"/>
  <printOptions horizontalCentered="1" gridLinesSet="0"/>
  <pageMargins left="0.39370078740157483" right="0" top="0.98425196850393704" bottom="0" header="0.19685039370078741" footer="0.19685039370078741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AEBB5-F582-4E6E-A38B-5A8A2F719E55}">
  <sheetPr codeName="Sheet1"/>
  <dimension ref="A1:O75"/>
  <sheetViews>
    <sheetView showGridLines="0" view="pageBreakPreview" zoomScale="90" zoomScaleNormal="115" zoomScaleSheetLayoutView="90" workbookViewId="0"/>
  </sheetViews>
  <sheetFormatPr defaultColWidth="7" defaultRowHeight="21.95" customHeight="1"/>
  <cols>
    <col min="1" max="1" width="30.7109375" style="22" customWidth="1"/>
    <col min="2" max="2" width="8.7109375" style="24" customWidth="1"/>
    <col min="3" max="3" width="1.7109375" style="26" customWidth="1"/>
    <col min="4" max="4" width="6.7109375" style="26" customWidth="1"/>
    <col min="5" max="5" width="1.7109375" style="26" customWidth="1"/>
    <col min="6" max="6" width="13.7109375" style="25" customWidth="1"/>
    <col min="7" max="7" width="1.7109375" style="26" customWidth="1"/>
    <col min="8" max="8" width="13.7109375" style="25" customWidth="1"/>
    <col min="9" max="9" width="1.7109375" style="26" customWidth="1"/>
    <col min="10" max="10" width="13.7109375" style="25" customWidth="1"/>
    <col min="11" max="11" width="1.7109375" style="26" customWidth="1"/>
    <col min="12" max="12" width="13.7109375" style="25" customWidth="1"/>
    <col min="13" max="13" width="1.7109375" style="26" customWidth="1"/>
    <col min="14" max="14" width="7" style="26"/>
    <col min="15" max="15" width="7.85546875" style="26" bestFit="1" customWidth="1"/>
    <col min="16" max="16" width="7" style="26"/>
    <col min="17" max="17" width="8.5703125" style="26" bestFit="1" customWidth="1"/>
    <col min="18" max="24" width="7" style="26"/>
    <col min="25" max="25" width="12.5703125" style="26" customWidth="1"/>
    <col min="26" max="16384" width="7" style="26"/>
  </cols>
  <sheetData>
    <row r="1" spans="1:12" s="22" customFormat="1" ht="21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7" t="s">
        <v>69</v>
      </c>
    </row>
    <row r="2" spans="1:12" s="22" customFormat="1" ht="21.95" customHeight="1">
      <c r="A2" s="28" t="s">
        <v>70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s="22" customFormat="1" ht="21.95" customHeight="1">
      <c r="A3" s="29" t="s">
        <v>122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1.95" customHeight="1">
      <c r="A4" s="30" t="s">
        <v>99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s="31" customFormat="1" ht="21.95" customHeight="1">
      <c r="K5" s="26"/>
      <c r="L5" s="27" t="s">
        <v>3</v>
      </c>
    </row>
    <row r="6" spans="1:12" s="49" customFormat="1" ht="21.95" customHeight="1">
      <c r="F6" s="104" t="s">
        <v>4</v>
      </c>
      <c r="G6" s="104"/>
      <c r="H6" s="104"/>
      <c r="I6" s="34"/>
      <c r="J6" s="104" t="s">
        <v>5</v>
      </c>
      <c r="K6" s="104"/>
      <c r="L6" s="104"/>
    </row>
    <row r="7" spans="1:12" ht="21.95" customHeight="1">
      <c r="C7" s="37"/>
      <c r="D7" s="37"/>
      <c r="E7" s="37"/>
      <c r="F7" s="37">
        <v>2567</v>
      </c>
      <c r="G7" s="38"/>
      <c r="H7" s="37">
        <v>2566</v>
      </c>
      <c r="J7" s="37">
        <v>2567</v>
      </c>
      <c r="K7" s="38"/>
      <c r="L7" s="37">
        <v>2566</v>
      </c>
    </row>
    <row r="8" spans="1:12" s="22" customFormat="1" ht="21.95" customHeight="1">
      <c r="A8" s="29" t="s">
        <v>123</v>
      </c>
      <c r="B8" s="26"/>
      <c r="C8" s="26"/>
      <c r="D8" s="26"/>
      <c r="E8" s="26"/>
      <c r="F8" s="26"/>
      <c r="G8" s="26"/>
      <c r="H8" s="26"/>
      <c r="I8" s="26"/>
      <c r="K8" s="26"/>
      <c r="L8" s="26"/>
    </row>
    <row r="9" spans="1:12" s="31" customFormat="1" ht="21.95" customHeight="1">
      <c r="A9" s="22" t="s">
        <v>124</v>
      </c>
      <c r="B9" s="26"/>
      <c r="C9" s="26"/>
      <c r="D9" s="26"/>
      <c r="E9" s="26"/>
      <c r="F9" s="25">
        <f>PL!F68</f>
        <v>429891</v>
      </c>
      <c r="G9" s="25"/>
      <c r="H9" s="25">
        <f>PL!H68</f>
        <v>384265</v>
      </c>
      <c r="I9" s="25"/>
      <c r="J9" s="25">
        <f>PL!J68</f>
        <v>422135</v>
      </c>
      <c r="K9" s="25"/>
      <c r="L9" s="25">
        <f>PL!L68</f>
        <v>377583</v>
      </c>
    </row>
    <row r="10" spans="1:12" s="31" customFormat="1" ht="21.95" customHeight="1">
      <c r="A10" s="26" t="s">
        <v>125</v>
      </c>
      <c r="B10" s="26"/>
      <c r="C10" s="26"/>
      <c r="D10" s="26"/>
      <c r="E10" s="26"/>
      <c r="F10" s="25"/>
      <c r="G10" s="25"/>
      <c r="H10" s="25"/>
      <c r="I10" s="25"/>
      <c r="J10" s="25"/>
      <c r="K10" s="25"/>
      <c r="L10" s="25"/>
    </row>
    <row r="11" spans="1:12" ht="21.95" customHeight="1">
      <c r="A11" s="26" t="s">
        <v>126</v>
      </c>
      <c r="B11" s="26"/>
      <c r="C11" s="39"/>
      <c r="D11" s="39"/>
      <c r="G11" s="25"/>
      <c r="I11" s="25"/>
      <c r="K11" s="25"/>
    </row>
    <row r="12" spans="1:12" ht="21.95" customHeight="1">
      <c r="A12" s="26" t="s">
        <v>127</v>
      </c>
      <c r="B12" s="26"/>
      <c r="C12" s="39"/>
      <c r="D12" s="39"/>
      <c r="E12" s="24"/>
      <c r="F12" s="25">
        <v>61751</v>
      </c>
      <c r="G12" s="25"/>
      <c r="H12" s="25">
        <v>59423</v>
      </c>
      <c r="I12" s="25"/>
      <c r="J12" s="7">
        <v>61736</v>
      </c>
      <c r="K12" s="7"/>
      <c r="L12" s="7">
        <v>59393</v>
      </c>
    </row>
    <row r="13" spans="1:12" ht="21.95" customHeight="1">
      <c r="A13" s="26" t="s">
        <v>174</v>
      </c>
      <c r="B13" s="26"/>
      <c r="C13" s="79"/>
      <c r="D13" s="79"/>
      <c r="E13" s="24"/>
      <c r="F13" s="25">
        <v>1311</v>
      </c>
      <c r="G13" s="25"/>
      <c r="H13" s="25">
        <v>6900</v>
      </c>
      <c r="I13" s="25"/>
      <c r="J13" s="7">
        <v>1311</v>
      </c>
      <c r="K13" s="7"/>
      <c r="L13" s="7">
        <v>6900</v>
      </c>
    </row>
    <row r="14" spans="1:12" ht="21.95" customHeight="1">
      <c r="A14" s="26" t="s">
        <v>178</v>
      </c>
      <c r="B14" s="26"/>
      <c r="C14" s="39"/>
      <c r="D14" s="79"/>
      <c r="E14" s="24"/>
      <c r="F14" s="25">
        <v>-13152</v>
      </c>
      <c r="G14" s="25"/>
      <c r="H14" s="25">
        <v>12144</v>
      </c>
      <c r="I14" s="25"/>
      <c r="J14" s="25">
        <v>-13152</v>
      </c>
      <c r="K14" s="21"/>
      <c r="L14" s="7">
        <v>12144</v>
      </c>
    </row>
    <row r="15" spans="1:12" ht="21.95" customHeight="1">
      <c r="A15" s="42" t="s">
        <v>128</v>
      </c>
      <c r="B15" s="26"/>
      <c r="C15" s="39"/>
      <c r="D15" s="79"/>
      <c r="E15" s="24"/>
      <c r="F15" s="25">
        <v>1648</v>
      </c>
      <c r="G15" s="25"/>
      <c r="H15" s="7">
        <v>0</v>
      </c>
      <c r="I15" s="25"/>
      <c r="J15" s="25">
        <v>1648</v>
      </c>
      <c r="K15" s="21"/>
      <c r="L15" s="7">
        <v>0</v>
      </c>
    </row>
    <row r="16" spans="1:12" ht="21.95" customHeight="1">
      <c r="A16" s="42" t="s">
        <v>180</v>
      </c>
      <c r="B16" s="26"/>
      <c r="C16" s="39"/>
      <c r="D16" s="79"/>
      <c r="E16" s="24"/>
      <c r="F16" s="25">
        <v>-154</v>
      </c>
      <c r="G16" s="25">
        <v>-154</v>
      </c>
      <c r="H16" s="25">
        <v>173</v>
      </c>
      <c r="I16" s="25"/>
      <c r="J16" s="25">
        <v>0</v>
      </c>
      <c r="K16" s="21"/>
      <c r="L16" s="25">
        <v>173</v>
      </c>
    </row>
    <row r="17" spans="1:12" ht="21.95" customHeight="1">
      <c r="A17" s="26" t="s">
        <v>129</v>
      </c>
      <c r="B17" s="26"/>
      <c r="C17" s="39"/>
      <c r="D17" s="39"/>
      <c r="E17" s="24"/>
      <c r="F17" s="25">
        <v>-23903</v>
      </c>
      <c r="G17" s="25"/>
      <c r="H17" s="25">
        <v>5450</v>
      </c>
      <c r="I17" s="25"/>
      <c r="J17" s="7">
        <v>-23982</v>
      </c>
      <c r="K17" s="21"/>
      <c r="L17" s="7">
        <v>5857</v>
      </c>
    </row>
    <row r="18" spans="1:12" ht="21.95" customHeight="1">
      <c r="A18" s="26" t="s">
        <v>130</v>
      </c>
      <c r="B18" s="26"/>
      <c r="C18" s="39"/>
      <c r="D18" s="39"/>
      <c r="E18" s="24"/>
      <c r="F18" s="25">
        <v>9454</v>
      </c>
      <c r="G18" s="25"/>
      <c r="H18" s="25">
        <v>10000</v>
      </c>
      <c r="I18" s="25"/>
      <c r="J18" s="2">
        <v>9454</v>
      </c>
      <c r="K18" s="19"/>
      <c r="L18" s="2">
        <v>10000</v>
      </c>
    </row>
    <row r="19" spans="1:12" ht="21.95" customHeight="1">
      <c r="A19" s="26" t="s">
        <v>131</v>
      </c>
      <c r="B19" s="26"/>
      <c r="C19" s="39"/>
      <c r="D19" s="39"/>
      <c r="E19" s="24"/>
      <c r="F19" s="25">
        <v>-149</v>
      </c>
      <c r="G19" s="25"/>
      <c r="H19" s="25">
        <v>-148</v>
      </c>
      <c r="I19" s="25"/>
      <c r="J19" s="2">
        <v>-149</v>
      </c>
      <c r="K19" s="19"/>
      <c r="L19" s="2">
        <v>-145</v>
      </c>
    </row>
    <row r="20" spans="1:12" ht="21.95" customHeight="1">
      <c r="A20" s="26" t="s">
        <v>132</v>
      </c>
      <c r="B20" s="26"/>
      <c r="C20" s="39"/>
      <c r="D20" s="79"/>
      <c r="E20" s="24"/>
      <c r="F20" s="2">
        <v>-12156</v>
      </c>
      <c r="G20" s="25"/>
      <c r="H20" s="25">
        <v>-6942</v>
      </c>
      <c r="I20" s="25"/>
      <c r="J20" s="2">
        <v>-11874</v>
      </c>
      <c r="K20" s="2"/>
      <c r="L20" s="2">
        <v>-6792</v>
      </c>
    </row>
    <row r="21" spans="1:12" ht="21.95" customHeight="1">
      <c r="A21" s="26" t="s">
        <v>133</v>
      </c>
      <c r="B21" s="26"/>
      <c r="C21" s="39"/>
      <c r="D21" s="39"/>
      <c r="F21" s="2">
        <v>36290</v>
      </c>
      <c r="G21" s="25"/>
      <c r="H21" s="25">
        <v>40576</v>
      </c>
      <c r="I21" s="25"/>
      <c r="J21" s="2">
        <v>42529</v>
      </c>
      <c r="K21" s="2"/>
      <c r="L21" s="2">
        <v>45507</v>
      </c>
    </row>
    <row r="22" spans="1:12" ht="21.95" customHeight="1">
      <c r="A22" s="26" t="s">
        <v>134</v>
      </c>
      <c r="B22" s="26"/>
      <c r="C22" s="39"/>
      <c r="D22" s="79"/>
      <c r="E22" s="24"/>
      <c r="F22" s="46">
        <v>8812</v>
      </c>
      <c r="G22" s="25"/>
      <c r="H22" s="8">
        <v>0</v>
      </c>
      <c r="I22" s="25"/>
      <c r="J22" s="8">
        <v>8812</v>
      </c>
      <c r="K22" s="7"/>
      <c r="L22" s="8">
        <v>0</v>
      </c>
    </row>
    <row r="23" spans="1:12" ht="21.95" customHeight="1">
      <c r="A23" s="26" t="s">
        <v>135</v>
      </c>
      <c r="B23" s="26"/>
      <c r="C23" s="80"/>
      <c r="D23" s="80"/>
      <c r="E23" s="31"/>
      <c r="G23" s="25"/>
      <c r="I23" s="25"/>
      <c r="K23" s="25"/>
    </row>
    <row r="24" spans="1:12" ht="21.95" customHeight="1">
      <c r="A24" s="26" t="s">
        <v>136</v>
      </c>
      <c r="B24" s="26"/>
      <c r="C24" s="39"/>
      <c r="D24" s="39"/>
      <c r="F24" s="25">
        <f>SUM(F9:F22)</f>
        <v>499643</v>
      </c>
      <c r="G24" s="25"/>
      <c r="H24" s="25">
        <f>SUM(H9:H22)</f>
        <v>511841</v>
      </c>
      <c r="I24" s="25"/>
      <c r="J24" s="25">
        <f>SUM(J9:J22)</f>
        <v>498468</v>
      </c>
      <c r="K24" s="25">
        <f>SUM(K9:K22)</f>
        <v>0</v>
      </c>
      <c r="L24" s="25">
        <f>SUM(L9:L22)</f>
        <v>510620</v>
      </c>
    </row>
    <row r="25" spans="1:12" ht="21.95" customHeight="1">
      <c r="A25" s="26" t="s">
        <v>137</v>
      </c>
      <c r="B25" s="26"/>
      <c r="C25" s="39"/>
      <c r="D25" s="39"/>
      <c r="G25" s="25"/>
      <c r="I25" s="25"/>
      <c r="K25" s="25"/>
    </row>
    <row r="26" spans="1:12" ht="21.95" customHeight="1">
      <c r="A26" s="42" t="s">
        <v>138</v>
      </c>
      <c r="B26" s="42"/>
      <c r="C26" s="39"/>
      <c r="D26" s="39"/>
      <c r="F26" s="25">
        <v>212976</v>
      </c>
      <c r="G26" s="25"/>
      <c r="H26" s="25">
        <v>-834021</v>
      </c>
      <c r="I26" s="25"/>
      <c r="J26" s="25">
        <v>212977</v>
      </c>
      <c r="K26" s="25"/>
      <c r="L26" s="78">
        <v>-834008</v>
      </c>
    </row>
    <row r="27" spans="1:12" ht="21.95" customHeight="1">
      <c r="A27" s="42" t="s">
        <v>139</v>
      </c>
      <c r="B27" s="42"/>
      <c r="C27" s="39"/>
      <c r="D27" s="39"/>
      <c r="F27" s="25">
        <v>-216599</v>
      </c>
      <c r="G27" s="25"/>
      <c r="H27" s="25">
        <v>432445</v>
      </c>
      <c r="I27" s="25"/>
      <c r="J27" s="25">
        <v>-216603</v>
      </c>
      <c r="K27" s="25"/>
      <c r="L27" s="7">
        <v>432080</v>
      </c>
    </row>
    <row r="28" spans="1:12" ht="21.95" customHeight="1">
      <c r="A28" s="42" t="s">
        <v>140</v>
      </c>
      <c r="B28" s="42"/>
      <c r="C28" s="39"/>
      <c r="D28" s="39"/>
      <c r="F28" s="25">
        <v>-51688</v>
      </c>
      <c r="G28" s="25"/>
      <c r="H28" s="25">
        <v>44925</v>
      </c>
      <c r="I28" s="25"/>
      <c r="J28" s="25">
        <v>-51688</v>
      </c>
      <c r="K28" s="25"/>
      <c r="L28" s="7">
        <v>44926</v>
      </c>
    </row>
    <row r="29" spans="1:12" ht="21.95" customHeight="1">
      <c r="A29" s="42" t="s">
        <v>141</v>
      </c>
      <c r="B29" s="42"/>
      <c r="C29" s="39"/>
      <c r="D29" s="39"/>
      <c r="F29" s="25">
        <v>-76</v>
      </c>
      <c r="G29" s="25"/>
      <c r="H29" s="25">
        <v>-740</v>
      </c>
      <c r="I29" s="25"/>
      <c r="J29" s="25">
        <v>-62</v>
      </c>
      <c r="K29" s="25"/>
      <c r="L29" s="2">
        <v>-740</v>
      </c>
    </row>
    <row r="30" spans="1:12" ht="21.95" customHeight="1">
      <c r="A30" s="42" t="s">
        <v>142</v>
      </c>
      <c r="B30" s="42"/>
      <c r="C30" s="39"/>
      <c r="D30" s="39"/>
      <c r="G30" s="25"/>
      <c r="I30" s="25"/>
      <c r="K30" s="25"/>
      <c r="L30" s="2"/>
    </row>
    <row r="31" spans="1:12" ht="21.95" customHeight="1">
      <c r="A31" s="42" t="s">
        <v>143</v>
      </c>
      <c r="B31" s="42"/>
      <c r="F31" s="25">
        <v>631178</v>
      </c>
      <c r="G31" s="25"/>
      <c r="H31" s="25">
        <v>369428</v>
      </c>
      <c r="I31" s="25"/>
      <c r="J31" s="25">
        <v>632506</v>
      </c>
      <c r="K31" s="25"/>
      <c r="L31" s="78">
        <v>371145</v>
      </c>
    </row>
    <row r="32" spans="1:12" ht="21.95" customHeight="1">
      <c r="A32" s="42" t="s">
        <v>144</v>
      </c>
      <c r="B32" s="42"/>
      <c r="F32" s="46">
        <v>-13433</v>
      </c>
      <c r="G32" s="25"/>
      <c r="H32" s="46">
        <v>-57835</v>
      </c>
      <c r="I32" s="25"/>
      <c r="J32" s="46">
        <f>-13433</f>
        <v>-13433</v>
      </c>
      <c r="K32" s="25"/>
      <c r="L32" s="8">
        <v>-57835</v>
      </c>
    </row>
    <row r="33" spans="1:15" ht="21.95" customHeight="1">
      <c r="A33" s="26" t="s">
        <v>145</v>
      </c>
      <c r="B33" s="26"/>
      <c r="C33" s="39"/>
      <c r="D33" s="39"/>
      <c r="E33" s="39"/>
      <c r="F33" s="25">
        <f>SUM(F24:F32)</f>
        <v>1062001</v>
      </c>
      <c r="G33" s="25"/>
      <c r="H33" s="25">
        <f>SUM(H24:H32)</f>
        <v>466043</v>
      </c>
      <c r="I33" s="25"/>
      <c r="J33" s="25">
        <f>SUM(J24:J32)</f>
        <v>1062165</v>
      </c>
      <c r="K33" s="25"/>
      <c r="L33" s="25">
        <f>SUM(L24:L32)</f>
        <v>466188</v>
      </c>
    </row>
    <row r="34" spans="1:15" ht="21.95" customHeight="1">
      <c r="A34" s="26" t="s">
        <v>146</v>
      </c>
      <c r="B34" s="26"/>
      <c r="C34" s="39"/>
      <c r="D34" s="39"/>
      <c r="E34" s="39"/>
      <c r="F34" s="25">
        <v>-67221</v>
      </c>
      <c r="G34" s="25"/>
      <c r="H34" s="25">
        <v>-89324</v>
      </c>
      <c r="I34" s="25"/>
      <c r="J34" s="25">
        <v>-65989</v>
      </c>
      <c r="K34" s="25"/>
      <c r="L34" s="25">
        <v>-88074</v>
      </c>
    </row>
    <row r="35" spans="1:15" ht="21.95" customHeight="1">
      <c r="A35" s="35" t="s">
        <v>147</v>
      </c>
      <c r="B35" s="26"/>
      <c r="C35" s="39"/>
      <c r="D35" s="39"/>
      <c r="E35" s="39"/>
      <c r="F35" s="44">
        <f>SUM(F33:F34)</f>
        <v>994780</v>
      </c>
      <c r="G35" s="25"/>
      <c r="H35" s="44">
        <f>SUM(H33:H34)</f>
        <v>376719</v>
      </c>
      <c r="I35" s="25"/>
      <c r="J35" s="44">
        <f>SUM(J33:J34)</f>
        <v>996176</v>
      </c>
      <c r="K35" s="25"/>
      <c r="L35" s="44">
        <f>SUM(L33:L34)</f>
        <v>378114</v>
      </c>
    </row>
    <row r="36" spans="1:15" s="31" customFormat="1" ht="21.95" customHeight="1">
      <c r="A36" s="47"/>
      <c r="G36" s="38"/>
      <c r="H36" s="48"/>
      <c r="I36" s="38"/>
      <c r="J36" s="37"/>
      <c r="K36" s="38"/>
      <c r="L36" s="38"/>
      <c r="M36" s="38"/>
      <c r="N36" s="37"/>
      <c r="O36" s="38"/>
    </row>
    <row r="37" spans="1:15" s="31" customFormat="1" ht="21.95" customHeight="1">
      <c r="A37" s="31" t="s">
        <v>36</v>
      </c>
      <c r="G37" s="38"/>
      <c r="H37" s="48"/>
      <c r="I37" s="38"/>
      <c r="J37" s="37"/>
      <c r="K37" s="38"/>
      <c r="L37" s="38"/>
      <c r="M37" s="38"/>
      <c r="N37" s="37"/>
      <c r="O37" s="38"/>
    </row>
    <row r="38" spans="1:15" s="22" customFormat="1" ht="21.95" customHeight="1">
      <c r="A38" s="28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7" t="s">
        <v>69</v>
      </c>
    </row>
    <row r="39" spans="1:15" s="22" customFormat="1" ht="21.95" customHeight="1">
      <c r="A39" s="28" t="s">
        <v>70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</row>
    <row r="40" spans="1:15" s="22" customFormat="1" ht="21.95" customHeight="1">
      <c r="A40" s="29" t="s">
        <v>148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</row>
    <row r="41" spans="1:15" ht="21.95" customHeight="1">
      <c r="A41" s="30" t="s">
        <v>99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</row>
    <row r="42" spans="1:15" s="31" customFormat="1" ht="21.95" customHeight="1">
      <c r="K42" s="26"/>
      <c r="L42" s="27" t="s">
        <v>3</v>
      </c>
    </row>
    <row r="43" spans="1:15" s="49" customFormat="1" ht="21.95" customHeight="1">
      <c r="F43" s="104" t="s">
        <v>4</v>
      </c>
      <c r="G43" s="104"/>
      <c r="H43" s="104"/>
      <c r="I43" s="34"/>
      <c r="J43" s="104" t="s">
        <v>5</v>
      </c>
      <c r="K43" s="104"/>
      <c r="L43" s="104"/>
    </row>
    <row r="44" spans="1:15" ht="21.95" customHeight="1">
      <c r="C44" s="37"/>
      <c r="D44" s="37"/>
      <c r="E44" s="37"/>
      <c r="F44" s="37">
        <v>2567</v>
      </c>
      <c r="G44" s="38"/>
      <c r="H44" s="37">
        <v>2566</v>
      </c>
      <c r="J44" s="37">
        <v>2567</v>
      </c>
      <c r="K44" s="38"/>
      <c r="L44" s="37">
        <v>2566</v>
      </c>
    </row>
    <row r="45" spans="1:15" ht="21.95" customHeight="1">
      <c r="A45" s="35" t="s">
        <v>149</v>
      </c>
      <c r="B45" s="26"/>
      <c r="C45" s="39"/>
      <c r="D45" s="39"/>
      <c r="F45" s="26"/>
      <c r="H45" s="26"/>
      <c r="J45" s="26"/>
      <c r="L45" s="26"/>
    </row>
    <row r="46" spans="1:15" ht="21.95" customHeight="1">
      <c r="A46" s="42" t="s">
        <v>150</v>
      </c>
      <c r="B46" s="42"/>
      <c r="C46" s="39"/>
      <c r="D46" s="39"/>
      <c r="F46" s="53">
        <v>-3272</v>
      </c>
      <c r="G46" s="53"/>
      <c r="H46" s="53">
        <v>-297</v>
      </c>
      <c r="I46" s="53"/>
      <c r="J46" s="2">
        <v>-3272</v>
      </c>
      <c r="K46" s="6"/>
      <c r="L46" s="2">
        <v>-297</v>
      </c>
    </row>
    <row r="47" spans="1:15" ht="21.95" customHeight="1">
      <c r="A47" s="42" t="s">
        <v>151</v>
      </c>
      <c r="B47" s="42"/>
      <c r="C47" s="39"/>
      <c r="D47" s="39"/>
      <c r="F47" s="53">
        <v>223</v>
      </c>
      <c r="G47" s="53"/>
      <c r="H47" s="53">
        <v>309</v>
      </c>
      <c r="I47" s="53"/>
      <c r="J47" s="2">
        <v>223</v>
      </c>
      <c r="K47" s="6"/>
      <c r="L47" s="2">
        <v>301</v>
      </c>
    </row>
    <row r="48" spans="1:15" ht="21.95" customHeight="1">
      <c r="A48" s="42" t="s">
        <v>152</v>
      </c>
      <c r="B48" s="42"/>
      <c r="C48" s="39"/>
      <c r="D48" s="39"/>
      <c r="F48" s="53">
        <v>-194</v>
      </c>
      <c r="G48" s="53"/>
      <c r="H48" s="53">
        <v>-464</v>
      </c>
      <c r="I48" s="53"/>
      <c r="J48" s="53">
        <v>-194</v>
      </c>
      <c r="K48" s="6"/>
      <c r="L48" s="2">
        <v>-464</v>
      </c>
    </row>
    <row r="49" spans="1:12" ht="21.95" customHeight="1">
      <c r="A49" s="42" t="s">
        <v>153</v>
      </c>
      <c r="B49" s="42"/>
      <c r="C49" s="39"/>
      <c r="D49" s="39"/>
      <c r="F49" s="25">
        <v>12156</v>
      </c>
      <c r="G49" s="25"/>
      <c r="H49" s="25">
        <v>6942</v>
      </c>
      <c r="I49" s="25"/>
      <c r="J49" s="7">
        <v>11874</v>
      </c>
      <c r="K49" s="1"/>
      <c r="L49" s="7">
        <v>6792</v>
      </c>
    </row>
    <row r="50" spans="1:12" ht="21.95" customHeight="1">
      <c r="A50" s="42" t="s">
        <v>154</v>
      </c>
      <c r="B50" s="42"/>
      <c r="C50" s="39"/>
      <c r="D50" s="39"/>
      <c r="F50" s="25">
        <v>34960</v>
      </c>
      <c r="G50" s="25"/>
      <c r="H50" s="25">
        <v>0</v>
      </c>
      <c r="I50" s="25"/>
      <c r="J50" s="7">
        <v>34960</v>
      </c>
      <c r="K50" s="1"/>
      <c r="L50" s="7">
        <v>0</v>
      </c>
    </row>
    <row r="51" spans="1:12" ht="21.95" customHeight="1">
      <c r="A51" s="42" t="s">
        <v>155</v>
      </c>
      <c r="B51" s="42"/>
      <c r="C51" s="39"/>
      <c r="D51" s="39"/>
      <c r="F51" s="25">
        <v>-36876</v>
      </c>
      <c r="G51" s="25"/>
      <c r="H51" s="25">
        <v>0</v>
      </c>
      <c r="I51" s="25"/>
      <c r="J51" s="7">
        <v>-36876</v>
      </c>
      <c r="K51" s="1"/>
      <c r="L51" s="7">
        <v>0</v>
      </c>
    </row>
    <row r="52" spans="1:12" ht="21.95" customHeight="1">
      <c r="A52" s="42" t="s">
        <v>156</v>
      </c>
      <c r="B52" s="42"/>
      <c r="C52" s="39"/>
      <c r="D52" s="39"/>
      <c r="F52" s="25">
        <v>132</v>
      </c>
      <c r="G52" s="25"/>
      <c r="H52" s="25">
        <v>236</v>
      </c>
      <c r="I52" s="25"/>
      <c r="J52" s="25">
        <v>132</v>
      </c>
      <c r="K52" s="1"/>
      <c r="L52" s="7">
        <v>236</v>
      </c>
    </row>
    <row r="53" spans="1:12" ht="21.95" customHeight="1">
      <c r="A53" s="35" t="s">
        <v>157</v>
      </c>
      <c r="B53" s="26"/>
      <c r="F53" s="44">
        <f>SUM(F46:F52)</f>
        <v>7129</v>
      </c>
      <c r="G53" s="25"/>
      <c r="H53" s="44">
        <f>SUM(H46:H52)</f>
        <v>6726</v>
      </c>
      <c r="I53" s="25"/>
      <c r="J53" s="44">
        <f>SUM(J46:J52)</f>
        <v>6847</v>
      </c>
      <c r="K53" s="25"/>
      <c r="L53" s="44">
        <f>SUM(L46:L52)</f>
        <v>6568</v>
      </c>
    </row>
    <row r="54" spans="1:12" ht="21.95" customHeight="1">
      <c r="A54" s="35" t="s">
        <v>158</v>
      </c>
      <c r="B54" s="26"/>
      <c r="C54" s="39"/>
      <c r="D54" s="39"/>
    </row>
    <row r="55" spans="1:12" ht="21.95" customHeight="1">
      <c r="A55" s="26" t="s">
        <v>159</v>
      </c>
      <c r="B55" s="26"/>
      <c r="C55" s="39"/>
      <c r="D55" s="39"/>
      <c r="F55" s="25">
        <v>150000</v>
      </c>
      <c r="H55" s="25">
        <v>0</v>
      </c>
      <c r="J55" s="25">
        <v>150000</v>
      </c>
      <c r="L55" s="25">
        <v>0</v>
      </c>
    </row>
    <row r="56" spans="1:12" ht="21.95" customHeight="1">
      <c r="A56" s="26" t="s">
        <v>160</v>
      </c>
      <c r="B56" s="26"/>
      <c r="C56" s="39"/>
      <c r="D56" s="39"/>
      <c r="F56" s="25">
        <v>-28140</v>
      </c>
      <c r="H56" s="25">
        <v>-25610</v>
      </c>
      <c r="J56" s="25">
        <v>-28140</v>
      </c>
      <c r="L56" s="25">
        <v>-25611</v>
      </c>
    </row>
    <row r="57" spans="1:12" ht="21.95" customHeight="1">
      <c r="A57" s="26" t="s">
        <v>175</v>
      </c>
      <c r="B57" s="26"/>
      <c r="C57" s="39"/>
      <c r="D57" s="39"/>
      <c r="F57" s="25">
        <v>-713037</v>
      </c>
      <c r="G57" s="25"/>
      <c r="H57" s="25">
        <v>222691</v>
      </c>
      <c r="I57" s="25"/>
      <c r="J57" s="25">
        <v>-713037</v>
      </c>
      <c r="K57" s="25"/>
      <c r="L57" s="25">
        <v>222691</v>
      </c>
    </row>
    <row r="58" spans="1:12" ht="21.95" customHeight="1">
      <c r="A58" s="26" t="s">
        <v>161</v>
      </c>
      <c r="B58" s="26"/>
      <c r="C58" s="39"/>
      <c r="D58" s="39"/>
      <c r="F58" s="25">
        <v>-8812</v>
      </c>
      <c r="G58" s="25"/>
      <c r="H58" s="25">
        <v>0</v>
      </c>
      <c r="I58" s="25"/>
      <c r="J58" s="25">
        <v>-8812</v>
      </c>
      <c r="K58" s="25"/>
      <c r="L58" s="25">
        <v>0</v>
      </c>
    </row>
    <row r="59" spans="1:12" ht="21.95" customHeight="1">
      <c r="A59" s="26" t="s">
        <v>162</v>
      </c>
      <c r="B59" s="26"/>
      <c r="C59" s="39"/>
      <c r="D59" s="39"/>
      <c r="F59" s="25">
        <v>-367645</v>
      </c>
      <c r="G59" s="25"/>
      <c r="H59" s="25">
        <v>-420238</v>
      </c>
      <c r="I59" s="25"/>
      <c r="J59" s="25">
        <v>-367645</v>
      </c>
      <c r="K59" s="25"/>
      <c r="L59" s="25">
        <v>-420238</v>
      </c>
    </row>
    <row r="60" spans="1:12" ht="21.95" customHeight="1">
      <c r="A60" s="42" t="s">
        <v>163</v>
      </c>
      <c r="B60" s="26"/>
      <c r="C60" s="39"/>
      <c r="D60" s="39"/>
      <c r="E60" s="27"/>
      <c r="F60" s="45">
        <v>-38379</v>
      </c>
      <c r="G60" s="25"/>
      <c r="H60" s="45">
        <v>-38352</v>
      </c>
      <c r="I60" s="25"/>
      <c r="J60" s="8">
        <v>-44618</v>
      </c>
      <c r="K60" s="7"/>
      <c r="L60" s="8">
        <v>-43283</v>
      </c>
    </row>
    <row r="61" spans="1:12" ht="21.95" customHeight="1">
      <c r="A61" s="35" t="s">
        <v>164</v>
      </c>
      <c r="B61" s="31"/>
      <c r="C61" s="39"/>
      <c r="D61" s="39"/>
      <c r="E61" s="39"/>
      <c r="F61" s="46">
        <f>SUM(F54:F60)</f>
        <v>-1006013</v>
      </c>
      <c r="G61" s="25"/>
      <c r="H61" s="46">
        <f>SUM(H54:H60)</f>
        <v>-261509</v>
      </c>
      <c r="I61" s="25"/>
      <c r="J61" s="46">
        <f>SUM(J54:J60)</f>
        <v>-1012252</v>
      </c>
      <c r="K61" s="25"/>
      <c r="L61" s="46">
        <f>SUM(L54:L60)</f>
        <v>-266441</v>
      </c>
    </row>
    <row r="62" spans="1:12" ht="21.95" customHeight="1">
      <c r="A62" s="35" t="s">
        <v>176</v>
      </c>
      <c r="B62" s="26"/>
      <c r="C62" s="39"/>
      <c r="D62" s="39"/>
      <c r="E62" s="39"/>
      <c r="F62" s="25">
        <f>SUM(F35+F53+F61)</f>
        <v>-4104</v>
      </c>
      <c r="G62" s="25"/>
      <c r="H62" s="25">
        <f>SUM(H35+H53+H61)</f>
        <v>121936</v>
      </c>
      <c r="I62" s="25"/>
      <c r="J62" s="25">
        <f>SUM(J35+J53+J61)</f>
        <v>-9229</v>
      </c>
      <c r="K62" s="25"/>
      <c r="L62" s="25">
        <f>SUM(L35+L53+L61)</f>
        <v>118241</v>
      </c>
    </row>
    <row r="63" spans="1:12" ht="21.95" customHeight="1">
      <c r="A63" s="26" t="s">
        <v>165</v>
      </c>
      <c r="B63" s="26"/>
      <c r="C63" s="39"/>
      <c r="D63" s="39"/>
      <c r="E63" s="39"/>
      <c r="F63" s="46">
        <v>335574</v>
      </c>
      <c r="G63" s="25"/>
      <c r="H63" s="46">
        <v>237204</v>
      </c>
      <c r="I63" s="25"/>
      <c r="J63" s="46">
        <v>230429</v>
      </c>
      <c r="K63" s="25"/>
      <c r="L63" s="46">
        <v>139126</v>
      </c>
    </row>
    <row r="64" spans="1:12" ht="21.95" customHeight="1" thickBot="1">
      <c r="A64" s="35" t="s">
        <v>166</v>
      </c>
      <c r="B64" s="26"/>
      <c r="C64" s="39"/>
      <c r="D64" s="39"/>
      <c r="E64" s="39"/>
      <c r="F64" s="77">
        <f>SUM(F62:F63)</f>
        <v>331470</v>
      </c>
      <c r="G64" s="25"/>
      <c r="H64" s="77">
        <f>SUM(H62:H63)</f>
        <v>359140</v>
      </c>
      <c r="I64" s="25"/>
      <c r="J64" s="77">
        <f>SUM(J62:J63)</f>
        <v>221200</v>
      </c>
      <c r="K64" s="25"/>
      <c r="L64" s="77">
        <f>SUM(L62:L63)</f>
        <v>257367</v>
      </c>
    </row>
    <row r="65" spans="1:12" ht="21.95" customHeight="1" thickTop="1">
      <c r="A65" s="35"/>
      <c r="B65" s="26"/>
      <c r="C65" s="39"/>
      <c r="D65" s="39"/>
      <c r="E65" s="39"/>
      <c r="F65" s="40"/>
      <c r="G65" s="25"/>
      <c r="H65" s="40"/>
      <c r="I65" s="25"/>
      <c r="J65" s="40"/>
      <c r="K65" s="25"/>
      <c r="L65" s="40"/>
    </row>
    <row r="66" spans="1:12" ht="21.95" customHeight="1">
      <c r="A66" s="81" t="s">
        <v>167</v>
      </c>
      <c r="B66" s="26"/>
      <c r="C66" s="39"/>
      <c r="D66" s="39"/>
      <c r="E66" s="39"/>
      <c r="F66" s="40"/>
      <c r="G66" s="25"/>
      <c r="H66" s="40"/>
      <c r="I66" s="25"/>
      <c r="J66" s="40"/>
      <c r="K66" s="25"/>
      <c r="L66" s="40"/>
    </row>
    <row r="67" spans="1:12" ht="21.95" customHeight="1">
      <c r="A67" s="82" t="s">
        <v>168</v>
      </c>
      <c r="B67" s="26"/>
      <c r="C67" s="39"/>
      <c r="D67" s="39"/>
      <c r="E67" s="39"/>
      <c r="G67" s="25"/>
      <c r="I67" s="25"/>
      <c r="K67" s="25"/>
    </row>
    <row r="68" spans="1:12" ht="21.95" customHeight="1">
      <c r="A68" s="82" t="s">
        <v>169</v>
      </c>
      <c r="B68" s="26"/>
      <c r="C68" s="39"/>
      <c r="D68" s="39"/>
      <c r="E68" s="39"/>
      <c r="F68" s="25">
        <v>25065</v>
      </c>
      <c r="G68" s="25"/>
      <c r="H68" s="25">
        <v>38815</v>
      </c>
      <c r="I68" s="25"/>
      <c r="J68" s="25">
        <v>25065</v>
      </c>
      <c r="K68" s="25"/>
      <c r="L68" s="25">
        <v>38815</v>
      </c>
    </row>
    <row r="69" spans="1:12" ht="21.95" customHeight="1">
      <c r="A69" s="82" t="s">
        <v>170</v>
      </c>
      <c r="B69" s="26"/>
      <c r="C69" s="39"/>
      <c r="D69" s="39"/>
      <c r="E69" s="39"/>
      <c r="F69" s="25">
        <v>0</v>
      </c>
      <c r="G69" s="25"/>
      <c r="H69" s="25">
        <v>23</v>
      </c>
      <c r="I69" s="25"/>
      <c r="J69" s="25">
        <v>0</v>
      </c>
      <c r="K69" s="25"/>
      <c r="L69" s="25">
        <v>23</v>
      </c>
    </row>
    <row r="70" spans="1:12" ht="21.95" customHeight="1">
      <c r="A70" s="82" t="s">
        <v>171</v>
      </c>
      <c r="B70" s="26"/>
      <c r="C70" s="39"/>
      <c r="D70" s="39"/>
      <c r="E70" s="39"/>
      <c r="F70" s="25">
        <v>0</v>
      </c>
      <c r="G70" s="25"/>
      <c r="H70" s="25">
        <v>-96</v>
      </c>
      <c r="I70" s="25"/>
      <c r="J70" s="25">
        <v>0</v>
      </c>
      <c r="K70" s="25"/>
      <c r="L70" s="25">
        <v>-96</v>
      </c>
    </row>
    <row r="71" spans="1:12" ht="21.95" customHeight="1">
      <c r="A71" s="82" t="s">
        <v>177</v>
      </c>
      <c r="B71" s="26"/>
      <c r="C71" s="39"/>
      <c r="D71" s="39"/>
      <c r="E71" s="39"/>
      <c r="F71" s="25">
        <v>0</v>
      </c>
      <c r="G71" s="25"/>
      <c r="H71" s="25">
        <v>-3</v>
      </c>
      <c r="I71" s="25"/>
      <c r="J71" s="25">
        <v>0</v>
      </c>
      <c r="K71" s="25"/>
      <c r="L71" s="25">
        <v>-3</v>
      </c>
    </row>
    <row r="72" spans="1:12" ht="21.95" customHeight="1">
      <c r="A72" s="82" t="s">
        <v>172</v>
      </c>
      <c r="B72" s="26"/>
      <c r="C72" s="39"/>
      <c r="D72" s="39"/>
      <c r="E72" s="39"/>
      <c r="F72" s="25">
        <v>0</v>
      </c>
      <c r="G72" s="25"/>
      <c r="H72" s="25">
        <v>-86</v>
      </c>
      <c r="I72" s="25"/>
      <c r="J72" s="25">
        <v>0</v>
      </c>
      <c r="K72" s="25"/>
      <c r="L72" s="25">
        <v>-86</v>
      </c>
    </row>
    <row r="73" spans="1:12" ht="21.95" customHeight="1">
      <c r="A73" s="82"/>
      <c r="B73" s="26"/>
      <c r="C73" s="39"/>
      <c r="D73" s="39"/>
      <c r="E73" s="39"/>
      <c r="G73" s="25"/>
      <c r="I73" s="25"/>
      <c r="K73" s="25"/>
    </row>
    <row r="74" spans="1:12" ht="21.95" customHeight="1">
      <c r="A74" s="22" t="s">
        <v>36</v>
      </c>
      <c r="B74" s="26"/>
      <c r="G74" s="25"/>
      <c r="I74" s="25"/>
      <c r="K74" s="25"/>
    </row>
    <row r="75" spans="1:12" ht="21.95" customHeight="1">
      <c r="G75" s="25"/>
      <c r="I75" s="25"/>
      <c r="K75" s="25"/>
    </row>
  </sheetData>
  <mergeCells count="4">
    <mergeCell ref="F43:H43"/>
    <mergeCell ref="J43:L43"/>
    <mergeCell ref="F6:H6"/>
    <mergeCell ref="J6:L6"/>
  </mergeCells>
  <printOptions horizontalCentered="1" gridLinesSet="0"/>
  <pageMargins left="0.78740157480314965" right="0.19685039370078741" top="0.78740157480314965" bottom="0" header="0.19685039370078741" footer="0.19685039370078741"/>
  <pageSetup paperSize="9" scale="85" fitToHeight="0" orientation="portrait" blackAndWhite="1" cellComments="asDisplayed" r:id="rId1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038C7-44B3-4ABD-84AE-3025B80624AD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0bc667-c660-437d-ac06-7ae103e1e08c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B0C45EEE6990479EDCE9FBF3393F33" ma:contentTypeVersion="16" ma:contentTypeDescription="Create a new document." ma:contentTypeScope="" ma:versionID="68bbcd25cc638ae2c579d11f985d6cc8">
  <xsd:schema xmlns:xsd="http://www.w3.org/2001/XMLSchema" xmlns:xs="http://www.w3.org/2001/XMLSchema" xmlns:p="http://schemas.microsoft.com/office/2006/metadata/properties" xmlns:ns2="360bc667-c660-437d-ac06-7ae103e1e08c" xmlns:ns3="50c908b1-f277-4340-90a9-4611d0b0f078" xmlns:ns4="0a05a48e-a8a0-4e94-b737-cb94a12c92cc" targetNamespace="http://schemas.microsoft.com/office/2006/metadata/properties" ma:root="true" ma:fieldsID="ac51c0261eb5cc2cd6edfd896bea186f" ns2:_="" ns3:_="" ns4:_="">
    <xsd:import namespace="360bc667-c660-437d-ac06-7ae103e1e08c"/>
    <xsd:import namespace="50c908b1-f277-4340-90a9-4611d0b0f078"/>
    <xsd:import namespace="0a05a48e-a8a0-4e94-b737-cb94a12c92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bc667-c660-437d-ac06-7ae103e1e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33d1304-63bc-4b4f-bf27-58406ff9fae9}" ma:internalName="TaxCatchAll" ma:showField="CatchAllData" ma:web="0a05a48e-a8a0-4e94-b737-cb94a12c9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a48e-a8a0-4e94-b737-cb94a12c92cc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2F10B8-E59F-47BD-BD8F-26E54443A9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0992D7-2B01-4C2E-93A1-EEC3FD36FA78}">
  <ds:schemaRefs>
    <ds:schemaRef ds:uri="http://schemas.microsoft.com/office/2006/metadata/properties"/>
    <ds:schemaRef ds:uri="http://schemas.microsoft.com/office/infopath/2007/PartnerControls"/>
    <ds:schemaRef ds:uri="360bc667-c660-437d-ac06-7ae103e1e08c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DBB9E2BB-4A76-4DE7-81B2-D5C267950E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bc667-c660-437d-ac06-7ae103e1e08c"/>
    <ds:schemaRef ds:uri="50c908b1-f277-4340-90a9-4611d0b0f078"/>
    <ds:schemaRef ds:uri="0a05a48e-a8a0-4e94-b737-cb94a12c92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Julalak Auttajariyakul</cp:lastModifiedBy>
  <cp:revision/>
  <cp:lastPrinted>2024-08-01T09:44:16Z</cp:lastPrinted>
  <dcterms:created xsi:type="dcterms:W3CDTF">1999-07-15T07:35:28Z</dcterms:created>
  <dcterms:modified xsi:type="dcterms:W3CDTF">2024-08-09T04:11:22Z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0x010100BAB0C45EEE6990479EDCE9FBF3393F33</vt:lpwstr>
  </property>
  <property fmtid="{D5CDD505-2E9C-101B-9397-08002B2CF9AE}" pid="3" name="lcf76f155ced4ddcb4097134ff3c332f">
    <vt:lpwstr/>
  </property>
  <property fmtid="{D5CDD505-2E9C-101B-9397-08002B2CF9AE}" pid="4" name="TaxCatchAll">
    <vt:lpwstr/>
  </property>
  <property fmtid="{D5CDD505-2E9C-101B-9397-08002B2CF9AE}" pid="5" name="MediaServiceImageTags">
    <vt:lpwstr/>
  </property>
</Properties>
</file>