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ate1904="1" backupFile="1"/>
  <mc:AlternateContent xmlns:mc="http://schemas.openxmlformats.org/markup-compatibility/2006">
    <mc:Choice Requires="x15">
      <x15ac:absPath xmlns:x15ac="http://schemas.microsoft.com/office/spreadsheetml/2010/11/ac" url="G:\L\L_SiS Distribution (Thailand)\2024\Q2'2024\SIS\"/>
    </mc:Choice>
  </mc:AlternateContent>
  <xr:revisionPtr revIDLastSave="0" documentId="8_{7D6AF8C1-9C6B-4C27-A12B-980D1DD15895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BS" sheetId="1" r:id="rId1"/>
    <sheet name="PL" sheetId="8" r:id="rId2"/>
    <sheet name="Consolidated" sheetId="7" r:id="rId3"/>
    <sheet name="Separate" sheetId="9" r:id="rId4"/>
    <sheet name="CF" sheetId="10" r:id="rId5"/>
    <sheet name="000" sheetId="2" state="veryHidden" r:id="rId6"/>
  </sheets>
  <definedNames>
    <definedName name="_xlnm.Print_Area" localSheetId="0">BS!$A$1:$M$94</definedName>
    <definedName name="_xlnm.Print_Area" localSheetId="4">CF!$A$1:$J$74</definedName>
    <definedName name="_xlnm.Print_Area" localSheetId="2">Consolidated!$A$1:$P$26</definedName>
    <definedName name="_xlnm.Print_Area" localSheetId="1">PL!$A$1:$N$88</definedName>
    <definedName name="_xlnm.Print_Area" localSheetId="3">Separate!$A$1:$P$27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24" i="9" l="1"/>
  <c r="K85" i="1"/>
  <c r="I24" i="9"/>
  <c r="K83" i="1" s="1"/>
  <c r="G24" i="9"/>
  <c r="E24" i="9"/>
  <c r="C24" i="9"/>
  <c r="K78" i="1"/>
  <c r="M15" i="9"/>
  <c r="I15" i="9"/>
  <c r="G15" i="9"/>
  <c r="E15" i="9"/>
  <c r="C15" i="9"/>
  <c r="O23" i="9"/>
  <c r="O14" i="9"/>
  <c r="M24" i="7"/>
  <c r="I24" i="7"/>
  <c r="G24" i="7"/>
  <c r="G81" i="1" s="1"/>
  <c r="E24" i="7"/>
  <c r="C24" i="7"/>
  <c r="M15" i="7"/>
  <c r="I15" i="7"/>
  <c r="G15" i="7"/>
  <c r="E15" i="7"/>
  <c r="C15" i="7"/>
  <c r="O23" i="7"/>
  <c r="O14" i="7"/>
  <c r="M19" i="8"/>
  <c r="K19" i="8"/>
  <c r="I19" i="8"/>
  <c r="G19" i="8"/>
  <c r="M13" i="8"/>
  <c r="K13" i="8"/>
  <c r="I13" i="8"/>
  <c r="G13" i="8"/>
  <c r="M20" i="9"/>
  <c r="I20" i="9"/>
  <c r="G20" i="9"/>
  <c r="E20" i="9"/>
  <c r="K79" i="1"/>
  <c r="C20" i="9"/>
  <c r="K81" i="1"/>
  <c r="M20" i="7"/>
  <c r="I20" i="7"/>
  <c r="G20" i="7"/>
  <c r="C20" i="7"/>
  <c r="O19" i="7"/>
  <c r="O22" i="7"/>
  <c r="O21" i="7"/>
  <c r="O17" i="7"/>
  <c r="O12" i="7"/>
  <c r="O10" i="7"/>
  <c r="M13" i="7"/>
  <c r="G13" i="7"/>
  <c r="O22" i="9"/>
  <c r="O19" i="9"/>
  <c r="O21" i="9"/>
  <c r="O17" i="9"/>
  <c r="O12" i="9"/>
  <c r="O10" i="9"/>
  <c r="M13" i="9"/>
  <c r="G13" i="9"/>
  <c r="K63" i="8"/>
  <c r="I63" i="8"/>
  <c r="I64" i="8" s="1"/>
  <c r="I68" i="8" s="1"/>
  <c r="G63" i="8"/>
  <c r="K57" i="8"/>
  <c r="I57" i="8"/>
  <c r="G57" i="8"/>
  <c r="K53" i="1"/>
  <c r="K59" i="1" s="1"/>
  <c r="I53" i="1"/>
  <c r="G53" i="1"/>
  <c r="K19" i="1"/>
  <c r="K32" i="1" s="1"/>
  <c r="I19" i="1"/>
  <c r="G19" i="1"/>
  <c r="G53" i="10"/>
  <c r="E53" i="10"/>
  <c r="C53" i="10"/>
  <c r="I53" i="10"/>
  <c r="I61" i="10"/>
  <c r="G61" i="10"/>
  <c r="E61" i="10"/>
  <c r="C61" i="10"/>
  <c r="G58" i="1"/>
  <c r="G59" i="1" s="1"/>
  <c r="I58" i="1"/>
  <c r="I59" i="1"/>
  <c r="I87" i="1" s="1"/>
  <c r="K58" i="1"/>
  <c r="M63" i="8"/>
  <c r="M57" i="8"/>
  <c r="M64" i="8"/>
  <c r="M68" i="8"/>
  <c r="M58" i="1"/>
  <c r="M31" i="1"/>
  <c r="K31" i="1"/>
  <c r="I31" i="1"/>
  <c r="G31" i="1"/>
  <c r="I84" i="1"/>
  <c r="I83" i="1"/>
  <c r="I79" i="1"/>
  <c r="I78" i="1"/>
  <c r="M84" i="1"/>
  <c r="M83" i="1"/>
  <c r="M79" i="1"/>
  <c r="M78" i="1"/>
  <c r="M53" i="1"/>
  <c r="I13" i="9"/>
  <c r="E13" i="9"/>
  <c r="C13" i="9"/>
  <c r="E20" i="7"/>
  <c r="I13" i="7"/>
  <c r="E13" i="7"/>
  <c r="C13" i="7"/>
  <c r="M19" i="1"/>
  <c r="M32" i="1"/>
  <c r="M59" i="1"/>
  <c r="M20" i="8"/>
  <c r="M24" i="8"/>
  <c r="M26" i="8"/>
  <c r="M29" i="8"/>
  <c r="M86" i="1"/>
  <c r="M87" i="1"/>
  <c r="G85" i="1"/>
  <c r="G83" i="1"/>
  <c r="G79" i="1"/>
  <c r="G78" i="1"/>
  <c r="I86" i="1"/>
  <c r="M70" i="8"/>
  <c r="I9" i="10"/>
  <c r="I24" i="10" s="1"/>
  <c r="I33" i="10" s="1"/>
  <c r="I35" i="10" s="1"/>
  <c r="M40" i="8"/>
  <c r="M42" i="8"/>
  <c r="M84" i="8"/>
  <c r="M86" i="8"/>
  <c r="K11" i="9"/>
  <c r="M73" i="8"/>
  <c r="K13" i="9"/>
  <c r="K15" i="9"/>
  <c r="O11" i="9"/>
  <c r="O13" i="9"/>
  <c r="O15" i="9"/>
  <c r="G20" i="8" l="1"/>
  <c r="G24" i="8" s="1"/>
  <c r="G26" i="8" s="1"/>
  <c r="G29" i="8" s="1"/>
  <c r="I20" i="8"/>
  <c r="I24" i="8" s="1"/>
  <c r="I26" i="8" s="1"/>
  <c r="I62" i="10"/>
  <c r="I64" i="10" s="1"/>
  <c r="K64" i="8"/>
  <c r="K68" i="8" s="1"/>
  <c r="G64" i="8"/>
  <c r="G68" i="8" s="1"/>
  <c r="E9" i="10"/>
  <c r="E24" i="10" s="1"/>
  <c r="E33" i="10" s="1"/>
  <c r="E35" i="10" s="1"/>
  <c r="E62" i="10" s="1"/>
  <c r="E64" i="10" s="1"/>
  <c r="I70" i="8"/>
  <c r="K70" i="8"/>
  <c r="G9" i="10"/>
  <c r="G24" i="10" s="1"/>
  <c r="G33" i="10" s="1"/>
  <c r="G35" i="10" s="1"/>
  <c r="G62" i="10" s="1"/>
  <c r="G64" i="10" s="1"/>
  <c r="C9" i="10"/>
  <c r="C24" i="10" s="1"/>
  <c r="C33" i="10" s="1"/>
  <c r="C35" i="10" s="1"/>
  <c r="C62" i="10" s="1"/>
  <c r="C64" i="10" s="1"/>
  <c r="G70" i="8"/>
  <c r="K20" i="8"/>
  <c r="K24" i="8" s="1"/>
  <c r="K26" i="8" s="1"/>
  <c r="K29" i="8" s="1"/>
  <c r="I40" i="8"/>
  <c r="I42" i="8" s="1"/>
  <c r="I29" i="8"/>
  <c r="G32" i="1"/>
  <c r="I32" i="1"/>
  <c r="G40" i="8" l="1"/>
  <c r="G42" i="8" s="1"/>
  <c r="K40" i="8"/>
  <c r="K42" i="8" s="1"/>
  <c r="K18" i="7"/>
  <c r="G73" i="8"/>
  <c r="G84" i="8"/>
  <c r="G86" i="8" s="1"/>
  <c r="K18" i="9"/>
  <c r="K73" i="8"/>
  <c r="K84" i="8"/>
  <c r="K86" i="8" s="1"/>
  <c r="K11" i="7"/>
  <c r="I73" i="8"/>
  <c r="I84" i="8"/>
  <c r="I86" i="8" s="1"/>
  <c r="O11" i="7" l="1"/>
  <c r="O13" i="7" s="1"/>
  <c r="O15" i="7" s="1"/>
  <c r="K13" i="7"/>
  <c r="K15" i="7" s="1"/>
  <c r="K20" i="9"/>
  <c r="K24" i="9" s="1"/>
  <c r="K84" i="1" s="1"/>
  <c r="K86" i="1" s="1"/>
  <c r="K87" i="1" s="1"/>
  <c r="O18" i="9"/>
  <c r="O20" i="9" s="1"/>
  <c r="O24" i="9" s="1"/>
  <c r="O18" i="7"/>
  <c r="O20" i="7" s="1"/>
  <c r="O24" i="7" s="1"/>
  <c r="K20" i="7"/>
  <c r="K24" i="7" s="1"/>
  <c r="G84" i="1" s="1"/>
  <c r="G86" i="1" s="1"/>
  <c r="G87" i="1" s="1"/>
</calcChain>
</file>

<file path=xl/sharedStrings.xml><?xml version="1.0" encoding="utf-8"?>
<sst xmlns="http://schemas.openxmlformats.org/spreadsheetml/2006/main" count="344" uniqueCount="182">
  <si>
    <t>Note</t>
  </si>
  <si>
    <t>The accompanying notes are an integral part of the financial statements.</t>
  </si>
  <si>
    <t>Total</t>
  </si>
  <si>
    <t>Retained earnings</t>
  </si>
  <si>
    <t>Unappropriated</t>
  </si>
  <si>
    <t>Appropriated -</t>
  </si>
  <si>
    <t>Cash flows from operating activities</t>
  </si>
  <si>
    <t>Cash flows from investing activities</t>
  </si>
  <si>
    <t>Cash flows from financing activities</t>
  </si>
  <si>
    <t>Consolidated financial statements</t>
  </si>
  <si>
    <t>Separate financial statements</t>
  </si>
  <si>
    <t>paid-up</t>
  </si>
  <si>
    <t>Current assets</t>
  </si>
  <si>
    <t>Total current assets</t>
  </si>
  <si>
    <t>Non-current assets</t>
  </si>
  <si>
    <t>Total non-current assets</t>
  </si>
  <si>
    <t>Total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</si>
  <si>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</si>
  <si>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</si>
  <si>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</si>
  <si>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</si>
  <si>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</si>
  <si>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</si>
  <si>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 xml:space="preserve">Total shareholders' equity </t>
  </si>
  <si>
    <t>Assets</t>
  </si>
  <si>
    <t>Cash and cash equivalents</t>
  </si>
  <si>
    <t>Other current liabilities</t>
  </si>
  <si>
    <t>Share capital</t>
  </si>
  <si>
    <t>Share premium</t>
  </si>
  <si>
    <t xml:space="preserve">   Appropriated - statutory reserve</t>
  </si>
  <si>
    <t>Liabilities and shareholders' equity</t>
  </si>
  <si>
    <t xml:space="preserve">   Unappropriated </t>
  </si>
  <si>
    <t xml:space="preserve">   Inventories</t>
  </si>
  <si>
    <t xml:space="preserve">   Other current assets</t>
  </si>
  <si>
    <t xml:space="preserve"> Operating liabilities increase (decrease)</t>
  </si>
  <si>
    <t xml:space="preserve">   Other current liabilities</t>
  </si>
  <si>
    <t>Other income</t>
  </si>
  <si>
    <t>Revenues</t>
  </si>
  <si>
    <t>Total revenues</t>
  </si>
  <si>
    <t>Expenses</t>
  </si>
  <si>
    <t>Total expenses</t>
  </si>
  <si>
    <t>Operating assets (increase) decrease</t>
  </si>
  <si>
    <t xml:space="preserve">   in operating assets and liabilities</t>
  </si>
  <si>
    <t>Administrative expenses</t>
  </si>
  <si>
    <t>(Unit: Thousand Baht)</t>
  </si>
  <si>
    <t>(Unaudited</t>
  </si>
  <si>
    <t>(Audited)</t>
  </si>
  <si>
    <t>but reviewed)</t>
  </si>
  <si>
    <t>(Unaudited but reviewed)</t>
  </si>
  <si>
    <t>Cash and cash equivalents at beginning of the period</t>
  </si>
  <si>
    <t xml:space="preserve">Cash and cash equivalents at end of the period </t>
  </si>
  <si>
    <t xml:space="preserve">   Registered</t>
  </si>
  <si>
    <t xml:space="preserve">   Issued and fully paid-up</t>
  </si>
  <si>
    <t>Income tax payable</t>
  </si>
  <si>
    <t>shareholders'</t>
  </si>
  <si>
    <t>share capital</t>
  </si>
  <si>
    <t>equity</t>
  </si>
  <si>
    <t>31 December</t>
  </si>
  <si>
    <t>statutory reserve</t>
  </si>
  <si>
    <t>Inventories</t>
  </si>
  <si>
    <t>Equipment</t>
  </si>
  <si>
    <t>Intangible assets</t>
  </si>
  <si>
    <t xml:space="preserve">   Trade and other payables</t>
  </si>
  <si>
    <t>Income statement</t>
  </si>
  <si>
    <t>Statement of comprehensive income</t>
  </si>
  <si>
    <t>Statement of changes in shareholders' equity</t>
  </si>
  <si>
    <t>Statement of changes in shareholders' equity (continued)</t>
  </si>
  <si>
    <t>Statement of cash flows</t>
  </si>
  <si>
    <t>Statement of cash flows (continued)</t>
  </si>
  <si>
    <t>Statement of financial position</t>
  </si>
  <si>
    <t>Statement of financial position (continued)</t>
  </si>
  <si>
    <t xml:space="preserve">Directors </t>
  </si>
  <si>
    <t xml:space="preserve">   net cash provided by (paid from) operating activities: </t>
  </si>
  <si>
    <t>Total liabilities and shareholders' equity</t>
  </si>
  <si>
    <t>Issued and</t>
  </si>
  <si>
    <t>Other current assets</t>
  </si>
  <si>
    <t>Deferred tax assets</t>
  </si>
  <si>
    <t>Profit for the period</t>
  </si>
  <si>
    <t xml:space="preserve">Profit for the period </t>
  </si>
  <si>
    <t>Provision for long-term employee benefits</t>
  </si>
  <si>
    <t>Trade and other payables</t>
  </si>
  <si>
    <t>Profit before income tax expenses</t>
  </si>
  <si>
    <t>Basic earnings per share (Baht)</t>
  </si>
  <si>
    <t>Finance cost</t>
  </si>
  <si>
    <t xml:space="preserve">   Provisions for long-term employee benefits</t>
  </si>
  <si>
    <t>Cash paid for interest expenses</t>
  </si>
  <si>
    <t xml:space="preserve">   Trade and other receivables</t>
  </si>
  <si>
    <t>Profit before tax</t>
  </si>
  <si>
    <t>Profit from operating activities before changes</t>
  </si>
  <si>
    <t>Provision for cost of assets dismantlement</t>
  </si>
  <si>
    <t>Income tax expenses</t>
  </si>
  <si>
    <t>Total comprehensive income for the period</t>
  </si>
  <si>
    <t>Other comprehensive income for the period</t>
  </si>
  <si>
    <t xml:space="preserve">Total comprehensive income for the period </t>
  </si>
  <si>
    <t>(Unit: Thousand Baht except earnings per share expressed in Baht)</t>
  </si>
  <si>
    <t>Adjustments to reconcile profit before tax to</t>
  </si>
  <si>
    <t>Investments in subsidiary companies</t>
  </si>
  <si>
    <t>SiS Distribution (Thailand) Public Company Limited and its subsidiaries</t>
  </si>
  <si>
    <t>Supplemental disclosures of cash flows information</t>
  </si>
  <si>
    <t>Non-cash related item:</t>
  </si>
  <si>
    <t>Sales</t>
  </si>
  <si>
    <t>Service income</t>
  </si>
  <si>
    <t>Cost of services</t>
  </si>
  <si>
    <t xml:space="preserve">   Depreciation and amortisation</t>
  </si>
  <si>
    <t>Cash paid for acquisition of equipment</t>
  </si>
  <si>
    <t>Proceeds from disposal of equipment</t>
  </si>
  <si>
    <t>Cash received from interest income</t>
  </si>
  <si>
    <t xml:space="preserve">Profit </t>
  </si>
  <si>
    <t>Short-term loans from financial institutions</t>
  </si>
  <si>
    <t xml:space="preserve">   Cash paid for corporate income tax</t>
  </si>
  <si>
    <t>Investment properties</t>
  </si>
  <si>
    <t>Short-term loans from related party</t>
  </si>
  <si>
    <t>Selling and distribution expenses</t>
  </si>
  <si>
    <t xml:space="preserve">   Transfer inventories to equipment</t>
  </si>
  <si>
    <t>Cost of sales</t>
  </si>
  <si>
    <t xml:space="preserve">Gain on exchange </t>
  </si>
  <si>
    <t>Right-of-use assets</t>
  </si>
  <si>
    <t>Finance income</t>
  </si>
  <si>
    <t>Profit from operating activities</t>
  </si>
  <si>
    <t>Current portion of lease liabilities</t>
  </si>
  <si>
    <t>Lease liabilities - net of current portion</t>
  </si>
  <si>
    <t>Other non-current assets</t>
  </si>
  <si>
    <t xml:space="preserve">   Other non-current assets</t>
  </si>
  <si>
    <t>2, 3</t>
  </si>
  <si>
    <t xml:space="preserve">   - net of current portion</t>
  </si>
  <si>
    <t>Cash received from long-term loans to other companies</t>
  </si>
  <si>
    <t xml:space="preserve">      350,198,655 ordinary shares of Baht 1 each</t>
  </si>
  <si>
    <t xml:space="preserve">   Interest income</t>
  </si>
  <si>
    <t xml:space="preserve">   Interest expenses</t>
  </si>
  <si>
    <t>Cash paid for acquisition of intangible assets</t>
  </si>
  <si>
    <t>Cash paid for principal of lease liabilities</t>
  </si>
  <si>
    <t>2023</t>
  </si>
  <si>
    <t>Balance as at 1 January 2023</t>
  </si>
  <si>
    <t>Net cash flows from operating activities</t>
  </si>
  <si>
    <t>Net cash flows used in financing activities</t>
  </si>
  <si>
    <t xml:space="preserve">Current portion of long-term loan to </t>
  </si>
  <si>
    <t xml:space="preserve">   other company</t>
  </si>
  <si>
    <t>Long-term loan to other company</t>
  </si>
  <si>
    <t xml:space="preserve">   Adjustment of accrued interest income to other receivables</t>
  </si>
  <si>
    <t xml:space="preserve">   Gain on disposal of equipment</t>
  </si>
  <si>
    <t xml:space="preserve">   Decrease in accounts payable - purchase of equipment</t>
  </si>
  <si>
    <t>Weighted average number of ordinary share (Thousand shares)</t>
  </si>
  <si>
    <t xml:space="preserve">   Allowance for diminution in inventory value (reversal)</t>
  </si>
  <si>
    <t>2024</t>
  </si>
  <si>
    <t>Balance as at 1 January 2024</t>
  </si>
  <si>
    <t>Other current financial assets</t>
  </si>
  <si>
    <t>Trade and other receivables - non-current</t>
  </si>
  <si>
    <t>Treasury shares</t>
  </si>
  <si>
    <t>Cash paid for treasury shares for EJIP program</t>
  </si>
  <si>
    <t>Liabilities and shareholders' equity (continued)</t>
  </si>
  <si>
    <t>shareholders' equity</t>
  </si>
  <si>
    <t>Trade and other receivables - current</t>
  </si>
  <si>
    <t xml:space="preserve">share-based </t>
  </si>
  <si>
    <t>Net cash flows from investing activities</t>
  </si>
  <si>
    <t xml:space="preserve">   Employee joint investment program (EJIP) expenses</t>
  </si>
  <si>
    <t xml:space="preserve">Capial reserve for share-based payment </t>
  </si>
  <si>
    <t xml:space="preserve">   transactions</t>
  </si>
  <si>
    <t>Capial reserve for</t>
  </si>
  <si>
    <t>payment transactions</t>
  </si>
  <si>
    <t>Share-based payment (Note 10)</t>
  </si>
  <si>
    <t>Increase in treasury shares (Note 10)</t>
  </si>
  <si>
    <t>Cash received from investment in corporate bond</t>
  </si>
  <si>
    <t>As at 30 June 2024</t>
  </si>
  <si>
    <t>30 June</t>
  </si>
  <si>
    <t xml:space="preserve">For the three-month period ended 30 June 2024 </t>
  </si>
  <si>
    <t>Balance as at 30 June 2023</t>
  </si>
  <si>
    <t>Balance as at 30 June 2024</t>
  </si>
  <si>
    <t>For the six-month period ended 30 June 2024</t>
  </si>
  <si>
    <t xml:space="preserve">For the six-month period ended 30 June 2024 </t>
  </si>
  <si>
    <t>Dividend paid</t>
  </si>
  <si>
    <t xml:space="preserve">   Transfer inventories to intangible assets</t>
  </si>
  <si>
    <t>Dividend paid (Note 12)</t>
  </si>
  <si>
    <t xml:space="preserve">   Write-off bad debt</t>
  </si>
  <si>
    <t>Cash paid for investment in corporate bond</t>
  </si>
  <si>
    <t>Cash received from short-term loans from banks</t>
  </si>
  <si>
    <t xml:space="preserve">   Unrealised loss on exchange</t>
  </si>
  <si>
    <t>Increase (decrease) in trust receipts</t>
  </si>
  <si>
    <t xml:space="preserve">Net increase (decrease) in cash and cash equivalents </t>
  </si>
  <si>
    <t xml:space="preserve">   Decrease in accounts payable - purchase of intangible assets</t>
  </si>
  <si>
    <t xml:space="preserve">   Impairment loss on financial assets (reversal)</t>
  </si>
  <si>
    <t xml:space="preserve">Reversal (loss) on impairment of financial assets </t>
  </si>
  <si>
    <t xml:space="preserve">   Impairment loss on intangible asset (reversal)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</si>
</sst>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#,##0.0_);\(#,##0.0\)"/>
    <numFmt numFmtId="165" formatCode="0.0%"/>
    <numFmt numFmtId="166" formatCode="dd\-mmm\-yy_)"/>
    <numFmt numFmtId="167" formatCode="0.00_)"/>
    <numFmt numFmtId="168" formatCode="#,##0.00\ &quot;F&quot;;\-#,##0.00\ &quot;F&quot;"/>
    <numFmt numFmtId="169" formatCode="_(* #,##0_);_(* \(#,##0\);_(* &quot;-&quot;??_);_(@_)"/>
  </numFmts>
  <fonts count="19">
    <font>
      <sz val="10"/>
      <name val="ApFont"/>
    </font>
    <font>
      <sz val="10"/>
      <name val="ApFont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i/>
      <sz val="9"/>
      <name val="Arial"/>
      <family val="2"/>
    </font>
    <font>
      <u/>
      <sz val="9"/>
      <name val="Arial"/>
      <family val="2"/>
    </font>
    <font>
      <b/>
      <i/>
      <sz val="9"/>
      <name val="Arial"/>
      <family val="2"/>
    </font>
    <font>
      <sz val="9"/>
      <color indexed="8"/>
      <name val="Arial"/>
      <family val="2"/>
    </font>
    <font>
      <sz val="16"/>
      <name val="CordiaUPC"/>
      <family val="2"/>
    </font>
    <font>
      <sz val="15"/>
      <name val="Angsana New"/>
      <family val="1"/>
    </font>
    <font>
      <sz val="14"/>
      <name val="CordiaUPC"/>
      <family val="2"/>
      <charset val="222"/>
    </font>
    <font>
      <sz val="16"/>
      <name val="AngsanaUPC"/>
      <family val="1"/>
      <charset val="222"/>
    </font>
    <font>
      <b/>
      <sz val="9"/>
      <color theme="1"/>
      <name val="Arial"/>
      <family val="2"/>
    </font>
    <font>
      <sz val="9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/>
      <bottom style="hair">
        <color indexed="64"/>
      </bottom>
      <diagonal/>
    </border>
  </borders>
  <cellStyleXfs count="19">
    <xf numFmtId="0" fontId="0" fillId="0" borderId="0"/>
    <xf numFmtId="43" fontId="13" fillId="0" borderId="0" applyFont="0" applyFill="0" applyBorder="0" applyAlignment="0" applyProtection="0"/>
    <xf numFmtId="168" fontId="2" fillId="0" borderId="0"/>
    <xf numFmtId="166" fontId="2" fillId="0" borderId="0"/>
    <xf numFmtId="165" fontId="2" fillId="0" borderId="0"/>
    <xf numFmtId="38" fontId="3" fillId="2" borderId="0" applyNumberFormat="0" applyBorder="0" applyAlignment="0" applyProtection="0"/>
    <xf numFmtId="10" fontId="3" fillId="3" borderId="1" applyNumberFormat="0" applyBorder="0" applyAlignment="0" applyProtection="0"/>
    <xf numFmtId="37" fontId="4" fillId="0" borderId="0"/>
    <xf numFmtId="167" fontId="5" fillId="0" borderId="0"/>
    <xf numFmtId="0" fontId="15" fillId="0" borderId="0"/>
    <xf numFmtId="37" fontId="16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10" fontId="6" fillId="0" borderId="0" applyFont="0" applyFill="0" applyBorder="0" applyAlignment="0" applyProtection="0"/>
    <xf numFmtId="1" fontId="6" fillId="0" borderId="2" applyNumberFormat="0" applyFill="0" applyAlignment="0" applyProtection="0">
      <alignment horizontal="center" vertical="center"/>
    </xf>
  </cellStyleXfs>
  <cellXfs count="101">
    <xf numFmtId="0" fontId="0" fillId="0" borderId="0" xfId="0"/>
    <xf numFmtId="0" fontId="8" fillId="0" borderId="0" xfId="0" applyFont="1"/>
    <xf numFmtId="41" fontId="8" fillId="0" borderId="0" xfId="0" applyNumberFormat="1" applyFont="1"/>
    <xf numFmtId="37" fontId="8" fillId="0" borderId="0" xfId="0" applyNumberFormat="1" applyFont="1"/>
    <xf numFmtId="37" fontId="8" fillId="0" borderId="0" xfId="0" applyNumberFormat="1" applyFont="1" applyAlignment="1">
      <alignment horizontal="centerContinuous"/>
    </xf>
    <xf numFmtId="37" fontId="9" fillId="0" borderId="0" xfId="0" applyNumberFormat="1" applyFont="1" applyAlignment="1">
      <alignment horizontal="centerContinuous"/>
    </xf>
    <xf numFmtId="41" fontId="8" fillId="0" borderId="0" xfId="0" applyNumberFormat="1" applyFont="1" applyAlignment="1">
      <alignment horizontal="centerContinuous"/>
    </xf>
    <xf numFmtId="41" fontId="8" fillId="0" borderId="0" xfId="0" applyNumberFormat="1" applyFont="1" applyAlignment="1">
      <alignment horizontal="right"/>
    </xf>
    <xf numFmtId="37" fontId="9" fillId="0" borderId="0" xfId="0" applyNumberFormat="1" applyFont="1" applyAlignment="1">
      <alignment horizontal="center"/>
    </xf>
    <xf numFmtId="37" fontId="7" fillId="0" borderId="3" xfId="0" applyNumberFormat="1" applyFont="1" applyBorder="1" applyAlignment="1">
      <alignment horizontal="center"/>
    </xf>
    <xf numFmtId="37" fontId="7" fillId="0" borderId="0" xfId="0" applyNumberFormat="1" applyFont="1" applyAlignment="1">
      <alignment horizontal="center"/>
    </xf>
    <xf numFmtId="37" fontId="7" fillId="0" borderId="0" xfId="0" applyNumberFormat="1" applyFont="1"/>
    <xf numFmtId="37" fontId="8" fillId="0" borderId="0" xfId="0" applyNumberFormat="1" applyFont="1" applyAlignment="1">
      <alignment horizontal="center"/>
    </xf>
    <xf numFmtId="37" fontId="10" fillId="0" borderId="0" xfId="0" applyNumberFormat="1" applyFont="1" applyAlignment="1">
      <alignment horizontal="center"/>
    </xf>
    <xf numFmtId="37" fontId="8" fillId="0" borderId="0" xfId="0" applyNumberFormat="1" applyFont="1" applyAlignment="1">
      <alignment horizontal="left"/>
    </xf>
    <xf numFmtId="0" fontId="10" fillId="0" borderId="0" xfId="0" applyFont="1" applyAlignment="1">
      <alignment horizontal="center"/>
    </xf>
    <xf numFmtId="41" fontId="8" fillId="0" borderId="3" xfId="0" applyNumberFormat="1" applyFont="1" applyBorder="1" applyAlignment="1">
      <alignment horizontal="right"/>
    </xf>
    <xf numFmtId="41" fontId="8" fillId="0" borderId="4" xfId="0" applyNumberFormat="1" applyFont="1" applyBorder="1" applyAlignment="1">
      <alignment horizontal="right"/>
    </xf>
    <xf numFmtId="41" fontId="8" fillId="0" borderId="5" xfId="0" applyNumberFormat="1" applyFont="1" applyBorder="1" applyAlignment="1">
      <alignment horizontal="right"/>
    </xf>
    <xf numFmtId="41" fontId="9" fillId="0" borderId="0" xfId="0" applyNumberFormat="1" applyFont="1" applyAlignment="1">
      <alignment horizontal="center"/>
    </xf>
    <xf numFmtId="38" fontId="8" fillId="0" borderId="0" xfId="0" applyNumberFormat="1" applyFont="1"/>
    <xf numFmtId="38" fontId="8" fillId="0" borderId="0" xfId="0" applyNumberFormat="1" applyFont="1" applyAlignment="1">
      <alignment horizontal="right"/>
    </xf>
    <xf numFmtId="38" fontId="8" fillId="0" borderId="0" xfId="0" applyNumberFormat="1" applyFont="1" applyAlignment="1">
      <alignment horizontal="centerContinuous"/>
    </xf>
    <xf numFmtId="37" fontId="8" fillId="0" borderId="0" xfId="0" applyNumberFormat="1" applyFont="1" applyAlignment="1">
      <alignment horizontal="right"/>
    </xf>
    <xf numFmtId="38" fontId="7" fillId="0" borderId="3" xfId="0" applyNumberFormat="1" applyFont="1" applyBorder="1" applyAlignment="1">
      <alignment horizontal="center"/>
    </xf>
    <xf numFmtId="41" fontId="8" fillId="0" borderId="0" xfId="0" applyNumberFormat="1" applyFont="1" applyAlignment="1">
      <alignment horizontal="center"/>
    </xf>
    <xf numFmtId="41" fontId="8" fillId="0" borderId="4" xfId="0" applyNumberFormat="1" applyFont="1" applyBorder="1"/>
    <xf numFmtId="41" fontId="8" fillId="0" borderId="6" xfId="0" applyNumberFormat="1" applyFont="1" applyBorder="1"/>
    <xf numFmtId="39" fontId="9" fillId="0" borderId="0" xfId="0" applyNumberFormat="1" applyFont="1" applyAlignment="1">
      <alignment horizontal="center"/>
    </xf>
    <xf numFmtId="39" fontId="8" fillId="0" borderId="0" xfId="0" applyNumberFormat="1" applyFont="1"/>
    <xf numFmtId="41" fontId="8" fillId="0" borderId="3" xfId="0" applyNumberFormat="1" applyFont="1" applyBorder="1"/>
    <xf numFmtId="41" fontId="8" fillId="0" borderId="0" xfId="14" applyNumberFormat="1" applyFont="1" applyAlignment="1">
      <alignment horizontal="right"/>
    </xf>
    <xf numFmtId="37" fontId="8" fillId="0" borderId="0" xfId="14" applyNumberFormat="1" applyFont="1"/>
    <xf numFmtId="0" fontId="8" fillId="0" borderId="0" xfId="14" applyFont="1"/>
    <xf numFmtId="41" fontId="8" fillId="0" borderId="0" xfId="0" quotePrefix="1" applyNumberFormat="1" applyFont="1" applyAlignment="1">
      <alignment horizontal="center"/>
    </xf>
    <xf numFmtId="41" fontId="8" fillId="0" borderId="3" xfId="0" quotePrefix="1" applyNumberFormat="1" applyFont="1" applyBorder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/>
    <xf numFmtId="49" fontId="17" fillId="0" borderId="0" xfId="0" applyNumberFormat="1" applyFont="1"/>
    <xf numFmtId="49" fontId="18" fillId="0" borderId="0" xfId="0" applyNumberFormat="1" applyFont="1"/>
    <xf numFmtId="169" fontId="8" fillId="0" borderId="0" xfId="0" applyNumberFormat="1" applyFont="1"/>
    <xf numFmtId="169" fontId="7" fillId="0" borderId="0" xfId="0" applyNumberFormat="1" applyFont="1" applyAlignment="1">
      <alignment horizontal="center"/>
    </xf>
    <xf numFmtId="169" fontId="8" fillId="0" borderId="3" xfId="0" applyNumberFormat="1" applyFont="1" applyBorder="1" applyAlignment="1">
      <alignment horizontal="center"/>
    </xf>
    <xf numFmtId="169" fontId="8" fillId="0" borderId="0" xfId="0" applyNumberFormat="1" applyFont="1" applyAlignment="1">
      <alignment horizontal="center"/>
    </xf>
    <xf numFmtId="38" fontId="8" fillId="0" borderId="0" xfId="0" applyNumberFormat="1" applyFont="1" applyAlignment="1">
      <alignment horizontal="center"/>
    </xf>
    <xf numFmtId="41" fontId="8" fillId="0" borderId="0" xfId="12" applyNumberFormat="1" applyFont="1" applyAlignment="1">
      <alignment horizontal="left"/>
    </xf>
    <xf numFmtId="41" fontId="8" fillId="0" borderId="3" xfId="12" applyNumberFormat="1" applyFont="1" applyBorder="1" applyAlignment="1">
      <alignment horizontal="left"/>
    </xf>
    <xf numFmtId="0" fontId="8" fillId="0" borderId="0" xfId="16" applyFont="1" applyAlignment="1">
      <alignment horizontal="centerContinuous"/>
    </xf>
    <xf numFmtId="41" fontId="8" fillId="0" borderId="0" xfId="16" applyNumberFormat="1" applyFont="1" applyAlignment="1">
      <alignment horizontal="left"/>
    </xf>
    <xf numFmtId="0" fontId="8" fillId="0" borderId="0" xfId="16" applyFont="1" applyAlignment="1">
      <alignment horizontal="right"/>
    </xf>
    <xf numFmtId="0" fontId="8" fillId="0" borderId="0" xfId="16" applyFont="1"/>
    <xf numFmtId="0" fontId="8" fillId="0" borderId="0" xfId="0" applyFont="1" applyAlignment="1">
      <alignment horizontal="centerContinuous"/>
    </xf>
    <xf numFmtId="37" fontId="8" fillId="0" borderId="0" xfId="13" applyNumberFormat="1" applyFont="1"/>
    <xf numFmtId="0" fontId="7" fillId="0" borderId="0" xfId="13" applyFont="1"/>
    <xf numFmtId="0" fontId="8" fillId="0" borderId="0" xfId="13" applyFont="1"/>
    <xf numFmtId="0" fontId="7" fillId="0" borderId="0" xfId="13" applyFont="1" applyAlignment="1">
      <alignment horizontal="left"/>
    </xf>
    <xf numFmtId="0" fontId="9" fillId="0" borderId="0" xfId="14" applyFont="1" applyAlignment="1">
      <alignment horizontal="center"/>
    </xf>
    <xf numFmtId="0" fontId="12" fillId="0" borderId="0" xfId="0" applyFont="1"/>
    <xf numFmtId="0" fontId="7" fillId="0" borderId="0" xfId="14" applyFont="1"/>
    <xf numFmtId="37" fontId="8" fillId="0" borderId="0" xfId="14" applyNumberFormat="1" applyFont="1" applyAlignment="1">
      <alignment horizontal="left"/>
    </xf>
    <xf numFmtId="37" fontId="8" fillId="0" borderId="0" xfId="14" applyNumberFormat="1" applyFont="1" applyAlignment="1">
      <alignment horizontal="center"/>
    </xf>
    <xf numFmtId="37" fontId="11" fillId="0" borderId="0" xfId="0" applyNumberFormat="1" applyFont="1" applyAlignment="1">
      <alignment horizontal="center"/>
    </xf>
    <xf numFmtId="0" fontId="10" fillId="0" borderId="0" xfId="0" applyFont="1" applyAlignment="1">
      <alignment horizontal="right"/>
    </xf>
    <xf numFmtId="41" fontId="8" fillId="0" borderId="0" xfId="0" applyNumberFormat="1" applyFont="1" applyAlignment="1">
      <alignment horizontal="left"/>
    </xf>
    <xf numFmtId="41" fontId="8" fillId="0" borderId="3" xfId="0" applyNumberFormat="1" applyFont="1" applyBorder="1" applyAlignment="1">
      <alignment horizontal="left"/>
    </xf>
    <xf numFmtId="41" fontId="8" fillId="0" borderId="5" xfId="0" applyNumberFormat="1" applyFont="1" applyBorder="1" applyAlignment="1">
      <alignment horizontal="centerContinuous"/>
    </xf>
    <xf numFmtId="0" fontId="8" fillId="0" borderId="0" xfId="0" applyFont="1" applyAlignment="1">
      <alignment horizontal="center"/>
    </xf>
    <xf numFmtId="3" fontId="8" fillId="0" borderId="0" xfId="0" applyNumberFormat="1" applyFont="1"/>
    <xf numFmtId="41" fontId="9" fillId="0" borderId="0" xfId="0" applyNumberFormat="1" applyFont="1" applyAlignment="1">
      <alignment horizontal="right"/>
    </xf>
    <xf numFmtId="164" fontId="9" fillId="0" borderId="0" xfId="0" applyNumberFormat="1" applyFont="1" applyAlignment="1">
      <alignment horizontal="center"/>
    </xf>
    <xf numFmtId="39" fontId="8" fillId="0" borderId="0" xfId="11" applyNumberFormat="1" applyFont="1" applyAlignment="1">
      <alignment horizontal="right"/>
    </xf>
    <xf numFmtId="3" fontId="8" fillId="0" borderId="0" xfId="0" applyNumberFormat="1" applyFont="1" applyAlignment="1">
      <alignment horizontal="right"/>
    </xf>
    <xf numFmtId="169" fontId="8" fillId="0" borderId="0" xfId="1" applyNumberFormat="1" applyFont="1" applyFill="1" applyAlignment="1"/>
    <xf numFmtId="41" fontId="8" fillId="0" borderId="0" xfId="11" applyNumberFormat="1" applyFont="1"/>
    <xf numFmtId="41" fontId="8" fillId="0" borderId="0" xfId="1" applyNumberFormat="1" applyFont="1" applyFill="1" applyBorder="1" applyAlignment="1"/>
    <xf numFmtId="41" fontId="8" fillId="0" borderId="6" xfId="12" applyNumberFormat="1" applyFont="1" applyBorder="1" applyAlignment="1">
      <alignment horizontal="left"/>
    </xf>
    <xf numFmtId="39" fontId="8" fillId="0" borderId="0" xfId="11" applyNumberFormat="1" applyFont="1"/>
    <xf numFmtId="169" fontId="18" fillId="0" borderId="5" xfId="1" applyNumberFormat="1" applyFont="1" applyFill="1" applyBorder="1" applyAlignment="1"/>
    <xf numFmtId="169" fontId="8" fillId="0" borderId="0" xfId="1" applyNumberFormat="1" applyFont="1" applyFill="1" applyBorder="1" applyAlignment="1"/>
    <xf numFmtId="43" fontId="8" fillId="0" borderId="5" xfId="0" applyNumberFormat="1" applyFont="1" applyBorder="1"/>
    <xf numFmtId="41" fontId="8" fillId="0" borderId="0" xfId="1" applyNumberFormat="1" applyFont="1" applyFill="1" applyAlignment="1"/>
    <xf numFmtId="41" fontId="8" fillId="0" borderId="3" xfId="1" applyNumberFormat="1" applyFont="1" applyFill="1" applyBorder="1" applyAlignment="1"/>
    <xf numFmtId="41" fontId="8" fillId="0" borderId="0" xfId="14" applyNumberFormat="1" applyFont="1"/>
    <xf numFmtId="0" fontId="9" fillId="0" borderId="0" xfId="0" applyFont="1" applyAlignment="1">
      <alignment horizontal="center"/>
    </xf>
    <xf numFmtId="41" fontId="8" fillId="0" borderId="7" xfId="0" applyNumberFormat="1" applyFont="1" applyBorder="1"/>
    <xf numFmtId="0" fontId="8" fillId="0" borderId="0" xfId="0" applyFont="1" applyAlignment="1">
      <alignment horizontal="left"/>
    </xf>
    <xf numFmtId="0" fontId="8" fillId="0" borderId="0" xfId="0" quotePrefix="1" applyFont="1" applyAlignment="1">
      <alignment horizontal="left"/>
    </xf>
    <xf numFmtId="37" fontId="8" fillId="0" borderId="0" xfId="0" quotePrefix="1" applyNumberFormat="1" applyFont="1" applyAlignment="1">
      <alignment horizontal="center"/>
    </xf>
    <xf numFmtId="0" fontId="8" fillId="0" borderId="3" xfId="0" quotePrefix="1" applyFont="1" applyBorder="1" applyAlignment="1">
      <alignment horizontal="center"/>
    </xf>
    <xf numFmtId="41" fontId="18" fillId="0" borderId="5" xfId="1" applyNumberFormat="1" applyFont="1" applyFill="1" applyBorder="1" applyAlignment="1"/>
    <xf numFmtId="41" fontId="8" fillId="0" borderId="0" xfId="1" applyNumberFormat="1" applyFont="1" applyFill="1" applyBorder="1" applyAlignment="1">
      <alignment horizontal="center"/>
    </xf>
    <xf numFmtId="0" fontId="7" fillId="0" borderId="0" xfId="15" applyFont="1"/>
    <xf numFmtId="41" fontId="8" fillId="0" borderId="0" xfId="1" applyNumberFormat="1" applyFont="1" applyFill="1" applyBorder="1" applyAlignment="1">
      <alignment horizontal="right"/>
    </xf>
    <xf numFmtId="41" fontId="8" fillId="0" borderId="3" xfId="1" applyNumberFormat="1" applyFont="1" applyFill="1" applyBorder="1" applyAlignment="1">
      <alignment horizontal="right"/>
    </xf>
    <xf numFmtId="41" fontId="8" fillId="0" borderId="0" xfId="1" applyNumberFormat="1" applyFont="1" applyFill="1" applyAlignment="1">
      <alignment horizontal="right"/>
    </xf>
    <xf numFmtId="41" fontId="8" fillId="0" borderId="3" xfId="11" applyNumberFormat="1" applyFont="1" applyBorder="1"/>
    <xf numFmtId="0" fontId="8" fillId="0" borderId="0" xfId="11" applyFont="1"/>
    <xf numFmtId="37" fontId="7" fillId="0" borderId="3" xfId="0" applyNumberFormat="1" applyFont="1" applyBorder="1" applyAlignment="1">
      <alignment horizontal="center"/>
    </xf>
    <xf numFmtId="0" fontId="8" fillId="0" borderId="8" xfId="0" applyFont="1" applyBorder="1" applyAlignment="1">
      <alignment horizontal="center"/>
    </xf>
    <xf numFmtId="169" fontId="7" fillId="0" borderId="3" xfId="0" applyNumberFormat="1" applyFont="1" applyBorder="1" applyAlignment="1">
      <alignment horizontal="center"/>
    </xf>
    <xf numFmtId="169" fontId="8" fillId="0" borderId="4" xfId="0" applyNumberFormat="1" applyFont="1" applyBorder="1" applyAlignment="1">
      <alignment horizontal="center"/>
    </xf>
  </cellXfs>
  <cellStyles count="19">
    <cellStyle name="Comma 21" xfId="1" xr:uid="{00000000-0005-0000-0000-000000000000}"/>
    <cellStyle name="comma zerodec" xfId="2" xr:uid="{00000000-0005-0000-0000-000001000000}"/>
    <cellStyle name="Currency1" xfId="3" xr:uid="{00000000-0005-0000-0000-000002000000}"/>
    <cellStyle name="Dollar (zero dec)" xfId="4" xr:uid="{00000000-0005-0000-0000-000003000000}"/>
    <cellStyle name="Grey" xfId="5" xr:uid="{00000000-0005-0000-0000-000004000000}"/>
    <cellStyle name="Input [yellow]" xfId="6" xr:uid="{00000000-0005-0000-0000-000005000000}"/>
    <cellStyle name="no dec" xfId="7" xr:uid="{00000000-0005-0000-0000-000006000000}"/>
    <cellStyle name="Normal" xfId="0" builtinId="0"/>
    <cellStyle name="Normal - Style1" xfId="8" xr:uid="{00000000-0005-0000-0000-000008000000}"/>
    <cellStyle name="Normal 2" xfId="9" xr:uid="{00000000-0005-0000-0000-000009000000}"/>
    <cellStyle name="Normal 3" xfId="10" xr:uid="{00000000-0005-0000-0000-00000A000000}"/>
    <cellStyle name="Normal 34" xfId="11" xr:uid="{00000000-0005-0000-0000-00000B000000}"/>
    <cellStyle name="Normal_BS&amp;PL_Thai_FS example_2008_22 Jan 09_TF_Q4'08" xfId="12" xr:uid="{00000000-0005-0000-0000-00000C000000}"/>
    <cellStyle name="Normal_bs&amp;pl-e  " xfId="13" xr:uid="{00000000-0005-0000-0000-00000D000000}"/>
    <cellStyle name="Normal_bs&amp;pl-t" xfId="14" xr:uid="{00000000-0005-0000-0000-00000E000000}"/>
    <cellStyle name="Normal_CE-E" xfId="15" xr:uid="{00000000-0005-0000-0000-00000F000000}"/>
    <cellStyle name="Normal_tfe2" xfId="16" xr:uid="{00000000-0005-0000-0000-000010000000}"/>
    <cellStyle name="Percent [2]" xfId="17" xr:uid="{00000000-0005-0000-0000-000011000000}"/>
    <cellStyle name="Quantity" xfId="18" xr:uid="{00000000-0005-0000-0000-000012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94"/>
  <sheetViews>
    <sheetView showGridLines="0" tabSelected="1" view="pageBreakPreview" zoomScaleNormal="106" zoomScaleSheetLayoutView="100" workbookViewId="0"/>
  </sheetViews>
  <sheetFormatPr defaultColWidth="10.7109375" defaultRowHeight="21" customHeight="1"/>
  <cols>
    <col min="1" max="1" width="27.7109375" style="3" customWidth="1"/>
    <col min="2" max="2" width="5.85546875" style="3" customWidth="1"/>
    <col min="3" max="3" width="3.28515625" style="8" customWidth="1"/>
    <col min="4" max="4" width="0.5703125" style="8" customWidth="1"/>
    <col min="5" max="5" width="5.7109375" style="8" customWidth="1"/>
    <col min="6" max="6" width="0.85546875" style="8" customWidth="1"/>
    <col min="7" max="7" width="14.7109375" style="2" customWidth="1"/>
    <col min="8" max="8" width="0.85546875" style="3" customWidth="1"/>
    <col min="9" max="9" width="14.7109375" style="2" customWidth="1"/>
    <col min="10" max="10" width="0.85546875" style="3" customWidth="1"/>
    <col min="11" max="11" width="14.7109375" style="2" customWidth="1"/>
    <col min="12" max="12" width="0.85546875" style="3" customWidth="1"/>
    <col min="13" max="13" width="14.7109375" style="2" customWidth="1"/>
    <col min="14" max="14" width="0.7109375" style="3" customWidth="1"/>
    <col min="15" max="16384" width="10.7109375" style="3"/>
  </cols>
  <sheetData>
    <row r="1" spans="1:15" ht="21" customHeight="1">
      <c r="A1" s="37" t="s">
        <v>97</v>
      </c>
      <c r="B1" s="1"/>
      <c r="C1" s="1"/>
      <c r="D1" s="1"/>
      <c r="E1" s="1"/>
      <c r="F1" s="1"/>
      <c r="H1" s="1"/>
      <c r="J1" s="1"/>
      <c r="L1" s="1"/>
      <c r="N1" s="1"/>
      <c r="O1" s="11"/>
    </row>
    <row r="2" spans="1:15" ht="21" customHeight="1">
      <c r="A2" s="37" t="s">
        <v>69</v>
      </c>
      <c r="B2" s="4"/>
      <c r="C2" s="5"/>
      <c r="D2" s="5"/>
      <c r="E2" s="5"/>
      <c r="F2" s="5"/>
      <c r="G2" s="6"/>
      <c r="H2" s="4"/>
      <c r="I2" s="6"/>
      <c r="J2" s="4"/>
      <c r="K2" s="6"/>
      <c r="L2" s="4"/>
      <c r="M2" s="6"/>
      <c r="N2" s="4"/>
    </row>
    <row r="3" spans="1:15" ht="21" customHeight="1">
      <c r="A3" s="37" t="s">
        <v>162</v>
      </c>
      <c r="B3" s="4"/>
      <c r="C3" s="5"/>
      <c r="D3" s="5"/>
      <c r="E3" s="5"/>
      <c r="F3" s="5"/>
      <c r="G3" s="6"/>
      <c r="H3" s="4"/>
      <c r="I3" s="6"/>
      <c r="J3" s="4"/>
      <c r="K3" s="6"/>
      <c r="L3" s="4"/>
      <c r="M3" s="6"/>
      <c r="N3" s="4"/>
    </row>
    <row r="4" spans="1:15" ht="21" customHeight="1">
      <c r="A4" s="1"/>
      <c r="B4" s="4"/>
      <c r="C4" s="5"/>
      <c r="D4" s="5"/>
      <c r="E4" s="5"/>
      <c r="F4" s="5"/>
      <c r="G4" s="6"/>
      <c r="H4" s="4"/>
      <c r="I4" s="6"/>
      <c r="J4" s="4"/>
      <c r="K4" s="6"/>
      <c r="L4" s="4"/>
      <c r="M4" s="7" t="s">
        <v>44</v>
      </c>
      <c r="N4" s="4"/>
    </row>
    <row r="5" spans="1:15" ht="21" customHeight="1">
      <c r="A5" s="1"/>
      <c r="D5" s="11"/>
      <c r="E5" s="11"/>
      <c r="F5" s="11"/>
      <c r="G5" s="97" t="s">
        <v>9</v>
      </c>
      <c r="H5" s="97"/>
      <c r="I5" s="97"/>
      <c r="J5" s="11"/>
      <c r="K5" s="97" t="s">
        <v>10</v>
      </c>
      <c r="L5" s="97"/>
      <c r="M5" s="97"/>
      <c r="N5" s="10"/>
      <c r="O5" s="11"/>
    </row>
    <row r="6" spans="1:15" ht="21" customHeight="1">
      <c r="A6" s="1"/>
      <c r="C6" s="34"/>
      <c r="D6" s="12"/>
      <c r="E6" s="34"/>
      <c r="G6" s="87" t="s">
        <v>163</v>
      </c>
      <c r="H6" s="12"/>
      <c r="I6" s="34" t="s">
        <v>57</v>
      </c>
      <c r="K6" s="87" t="s">
        <v>163</v>
      </c>
      <c r="L6" s="12"/>
      <c r="M6" s="34" t="s">
        <v>57</v>
      </c>
      <c r="N6" s="12"/>
    </row>
    <row r="7" spans="1:15" s="11" customFormat="1" ht="21" customHeight="1">
      <c r="A7" s="37"/>
      <c r="C7" s="34"/>
      <c r="D7" s="36"/>
      <c r="E7" s="13" t="s">
        <v>0</v>
      </c>
      <c r="F7" s="61"/>
      <c r="G7" s="88">
        <v>2024</v>
      </c>
      <c r="H7" s="36"/>
      <c r="I7" s="88">
        <v>2023</v>
      </c>
      <c r="K7" s="88">
        <v>2024</v>
      </c>
      <c r="L7" s="36"/>
      <c r="M7" s="88">
        <v>2023</v>
      </c>
      <c r="N7" s="36"/>
    </row>
    <row r="8" spans="1:15" ht="21" customHeight="1">
      <c r="A8" s="1"/>
      <c r="C8" s="6"/>
      <c r="D8" s="3"/>
      <c r="E8" s="3"/>
      <c r="F8" s="3"/>
      <c r="G8" s="6" t="s">
        <v>45</v>
      </c>
      <c r="I8" s="6" t="s">
        <v>46</v>
      </c>
      <c r="K8" s="6" t="s">
        <v>45</v>
      </c>
      <c r="M8" s="6" t="s">
        <v>46</v>
      </c>
    </row>
    <row r="9" spans="1:15" ht="21" customHeight="1">
      <c r="A9" s="1"/>
      <c r="C9" s="6"/>
      <c r="D9" s="3"/>
      <c r="E9" s="3"/>
      <c r="F9" s="3"/>
      <c r="G9" s="6" t="s">
        <v>47</v>
      </c>
      <c r="I9" s="6"/>
      <c r="K9" s="6" t="s">
        <v>47</v>
      </c>
      <c r="M9" s="6"/>
    </row>
    <row r="10" spans="1:15" ht="21" customHeight="1">
      <c r="A10" s="37" t="s">
        <v>24</v>
      </c>
      <c r="B10" s="37"/>
      <c r="C10" s="37"/>
      <c r="D10" s="14"/>
      <c r="E10" s="13"/>
      <c r="F10" s="13"/>
      <c r="G10" s="6"/>
      <c r="I10" s="6"/>
      <c r="K10" s="6"/>
      <c r="M10" s="6"/>
    </row>
    <row r="11" spans="1:15" ht="21" customHeight="1">
      <c r="A11" s="37" t="s">
        <v>12</v>
      </c>
      <c r="B11" s="37"/>
      <c r="C11" s="37"/>
      <c r="D11" s="3"/>
      <c r="G11" s="25"/>
      <c r="H11" s="15"/>
      <c r="I11" s="25"/>
      <c r="J11" s="13"/>
      <c r="K11" s="25"/>
      <c r="L11" s="15"/>
      <c r="M11" s="25"/>
      <c r="N11" s="15"/>
    </row>
    <row r="12" spans="1:15" ht="21" customHeight="1">
      <c r="A12" s="1" t="s">
        <v>25</v>
      </c>
      <c r="B12" s="1"/>
      <c r="C12" s="1"/>
      <c r="D12" s="14"/>
      <c r="G12" s="7">
        <v>331470</v>
      </c>
      <c r="H12" s="68"/>
      <c r="I12" s="7">
        <v>335574</v>
      </c>
      <c r="J12" s="68"/>
      <c r="K12" s="7">
        <v>221200</v>
      </c>
      <c r="L12" s="68"/>
      <c r="M12" s="7">
        <v>230429</v>
      </c>
      <c r="N12" s="7"/>
    </row>
    <row r="13" spans="1:15" ht="21" customHeight="1">
      <c r="A13" s="1" t="s">
        <v>151</v>
      </c>
      <c r="B13" s="1"/>
      <c r="C13" s="1"/>
      <c r="D13" s="14"/>
      <c r="E13" s="8" t="s">
        <v>123</v>
      </c>
      <c r="G13" s="7">
        <v>5179359</v>
      </c>
      <c r="H13" s="68"/>
      <c r="I13" s="7">
        <v>5274698</v>
      </c>
      <c r="J13" s="68"/>
      <c r="K13" s="7">
        <v>5179439</v>
      </c>
      <c r="L13" s="68"/>
      <c r="M13" s="7">
        <v>5274779</v>
      </c>
      <c r="N13" s="7"/>
    </row>
    <row r="14" spans="1:15" ht="21" customHeight="1">
      <c r="A14" s="85" t="s">
        <v>135</v>
      </c>
      <c r="B14" s="1"/>
      <c r="C14" s="1"/>
      <c r="D14" s="3"/>
      <c r="G14" s="7"/>
      <c r="H14" s="68"/>
      <c r="I14" s="7"/>
      <c r="J14" s="68"/>
      <c r="K14" s="7"/>
      <c r="L14" s="68"/>
      <c r="M14" s="7"/>
      <c r="N14" s="7"/>
    </row>
    <row r="15" spans="1:15" ht="21" customHeight="1">
      <c r="A15" s="85" t="s">
        <v>136</v>
      </c>
      <c r="B15" s="1"/>
      <c r="C15" s="1"/>
      <c r="D15" s="3"/>
      <c r="E15" s="8">
        <v>8</v>
      </c>
      <c r="G15" s="7">
        <v>4471</v>
      </c>
      <c r="H15" s="68"/>
      <c r="I15" s="7">
        <v>3230</v>
      </c>
      <c r="J15" s="68"/>
      <c r="K15" s="7">
        <v>4471</v>
      </c>
      <c r="L15" s="68"/>
      <c r="M15" s="7">
        <v>3230</v>
      </c>
      <c r="N15" s="7"/>
    </row>
    <row r="16" spans="1:15" ht="21" customHeight="1">
      <c r="A16" s="86" t="s">
        <v>59</v>
      </c>
      <c r="B16" s="1"/>
      <c r="C16" s="1"/>
      <c r="D16" s="14"/>
      <c r="G16" s="3">
        <v>3470006</v>
      </c>
      <c r="H16" s="68"/>
      <c r="I16" s="3">
        <v>3254567</v>
      </c>
      <c r="J16" s="68"/>
      <c r="K16" s="7">
        <v>3469986</v>
      </c>
      <c r="L16" s="68"/>
      <c r="M16" s="7">
        <v>3254466</v>
      </c>
      <c r="N16" s="7"/>
    </row>
    <row r="17" spans="1:14" ht="21" customHeight="1">
      <c r="A17" s="86" t="s">
        <v>145</v>
      </c>
      <c r="B17" s="1"/>
      <c r="C17" s="1"/>
      <c r="D17" s="14"/>
      <c r="E17" s="8">
        <v>17</v>
      </c>
      <c r="G17" s="7">
        <v>36876</v>
      </c>
      <c r="H17" s="68"/>
      <c r="I17" s="3">
        <v>34960</v>
      </c>
      <c r="J17" s="68"/>
      <c r="K17" s="7">
        <v>36876</v>
      </c>
      <c r="L17" s="68"/>
      <c r="M17" s="7">
        <v>34960</v>
      </c>
      <c r="N17" s="7"/>
    </row>
    <row r="18" spans="1:14" ht="21" customHeight="1">
      <c r="A18" s="1" t="s">
        <v>75</v>
      </c>
      <c r="B18" s="1"/>
      <c r="C18" s="1"/>
      <c r="D18" s="14"/>
      <c r="G18" s="3">
        <v>355921</v>
      </c>
      <c r="H18" s="68"/>
      <c r="I18" s="3">
        <v>304233</v>
      </c>
      <c r="J18" s="68"/>
      <c r="K18" s="7">
        <v>342594</v>
      </c>
      <c r="L18" s="68"/>
      <c r="M18" s="7">
        <v>290906</v>
      </c>
      <c r="N18" s="7"/>
    </row>
    <row r="19" spans="1:14" ht="21" customHeight="1">
      <c r="A19" s="37" t="s">
        <v>13</v>
      </c>
      <c r="B19" s="37"/>
      <c r="C19" s="37"/>
      <c r="D19" s="3"/>
      <c r="F19" s="3"/>
      <c r="G19" s="17">
        <f>SUM(G12:G18)</f>
        <v>9378103</v>
      </c>
      <c r="H19" s="68"/>
      <c r="I19" s="17">
        <f>SUM(I12:I18)</f>
        <v>9207262</v>
      </c>
      <c r="J19" s="68"/>
      <c r="K19" s="17">
        <f>SUM(K12:K18)</f>
        <v>9254566</v>
      </c>
      <c r="L19" s="7"/>
      <c r="M19" s="17">
        <f>SUM(M12:M18)</f>
        <v>9088770</v>
      </c>
      <c r="N19" s="7"/>
    </row>
    <row r="20" spans="1:14" ht="21" customHeight="1">
      <c r="A20" s="37" t="s">
        <v>14</v>
      </c>
      <c r="B20" s="37"/>
      <c r="C20" s="37"/>
      <c r="D20" s="3"/>
      <c r="G20" s="7"/>
      <c r="H20" s="7"/>
      <c r="I20" s="7"/>
      <c r="J20" s="7"/>
      <c r="K20" s="7"/>
      <c r="L20" s="7"/>
      <c r="M20" s="7"/>
      <c r="N20" s="7"/>
    </row>
    <row r="21" spans="1:14" ht="21" customHeight="1">
      <c r="A21" s="1" t="s">
        <v>96</v>
      </c>
      <c r="B21" s="1"/>
      <c r="C21" s="1"/>
      <c r="D21" s="14"/>
      <c r="E21" s="8">
        <v>6</v>
      </c>
      <c r="G21" s="7">
        <v>0</v>
      </c>
      <c r="H21" s="68"/>
      <c r="I21" s="7">
        <v>0</v>
      </c>
      <c r="J21" s="68"/>
      <c r="K21" s="2">
        <v>222593</v>
      </c>
      <c r="L21" s="68"/>
      <c r="M21" s="2">
        <v>222593</v>
      </c>
      <c r="N21" s="76"/>
    </row>
    <row r="22" spans="1:14" ht="21" customHeight="1">
      <c r="A22" s="1" t="s">
        <v>146</v>
      </c>
      <c r="B22" s="1"/>
      <c r="C22" s="1"/>
      <c r="D22" s="14"/>
      <c r="E22" s="8">
        <v>4</v>
      </c>
      <c r="G22" s="7">
        <v>98316</v>
      </c>
      <c r="H22" s="68"/>
      <c r="I22" s="7">
        <v>204449</v>
      </c>
      <c r="J22" s="68"/>
      <c r="K22" s="2">
        <v>98316</v>
      </c>
      <c r="L22" s="68"/>
      <c r="M22" s="2">
        <v>204449</v>
      </c>
      <c r="N22" s="76"/>
    </row>
    <row r="23" spans="1:14" ht="21" customHeight="1">
      <c r="A23" s="1" t="s">
        <v>137</v>
      </c>
      <c r="B23" s="1"/>
      <c r="C23" s="1"/>
      <c r="D23" s="14"/>
      <c r="G23" s="7"/>
      <c r="H23" s="68"/>
      <c r="I23" s="7"/>
      <c r="J23" s="68"/>
      <c r="L23" s="68"/>
      <c r="N23" s="76"/>
    </row>
    <row r="24" spans="1:14" ht="21" customHeight="1">
      <c r="A24" s="1" t="s">
        <v>124</v>
      </c>
      <c r="B24" s="1"/>
      <c r="C24" s="1"/>
      <c r="D24" s="14"/>
      <c r="E24" s="8">
        <v>8</v>
      </c>
      <c r="G24" s="7">
        <v>3412</v>
      </c>
      <c r="H24" s="68"/>
      <c r="I24" s="7">
        <v>4785</v>
      </c>
      <c r="J24" s="68"/>
      <c r="K24" s="2">
        <v>3412</v>
      </c>
      <c r="L24" s="68"/>
      <c r="M24" s="7">
        <v>4785</v>
      </c>
      <c r="N24" s="76"/>
    </row>
    <row r="25" spans="1:14" ht="21" customHeight="1">
      <c r="A25" s="1" t="s">
        <v>110</v>
      </c>
      <c r="B25" s="1"/>
      <c r="C25" s="1"/>
      <c r="D25" s="14"/>
      <c r="G25" s="7">
        <v>70150</v>
      </c>
      <c r="H25" s="7"/>
      <c r="I25" s="7">
        <v>71095</v>
      </c>
      <c r="J25" s="7"/>
      <c r="K25" s="7">
        <v>70150</v>
      </c>
      <c r="L25" s="7"/>
      <c r="M25" s="7">
        <v>71095</v>
      </c>
      <c r="N25" s="76"/>
    </row>
    <row r="26" spans="1:14" ht="21" customHeight="1">
      <c r="A26" s="1" t="s">
        <v>60</v>
      </c>
      <c r="B26" s="1"/>
      <c r="C26" s="1"/>
      <c r="D26" s="14"/>
      <c r="G26" s="7">
        <v>136907</v>
      </c>
      <c r="H26" s="68"/>
      <c r="I26" s="7">
        <v>138734</v>
      </c>
      <c r="J26" s="68"/>
      <c r="K26" s="7">
        <v>136896</v>
      </c>
      <c r="L26" s="68"/>
      <c r="M26" s="90">
        <v>138709</v>
      </c>
      <c r="N26" s="76"/>
    </row>
    <row r="27" spans="1:14" ht="21" customHeight="1">
      <c r="A27" s="1" t="s">
        <v>116</v>
      </c>
      <c r="B27" s="1"/>
      <c r="C27" s="1"/>
      <c r="D27" s="14"/>
      <c r="G27" s="7">
        <v>133821</v>
      </c>
      <c r="H27" s="68"/>
      <c r="I27" s="7">
        <v>155326</v>
      </c>
      <c r="J27" s="68"/>
      <c r="K27" s="90">
        <v>133821</v>
      </c>
      <c r="L27" s="68"/>
      <c r="M27" s="90">
        <v>155326</v>
      </c>
      <c r="N27" s="76"/>
    </row>
    <row r="28" spans="1:14" ht="21" customHeight="1">
      <c r="A28" s="1" t="s">
        <v>61</v>
      </c>
      <c r="B28" s="1"/>
      <c r="C28" s="1"/>
      <c r="D28" s="14"/>
      <c r="G28" s="7">
        <v>17771</v>
      </c>
      <c r="H28" s="68"/>
      <c r="I28" s="7">
        <v>19097</v>
      </c>
      <c r="J28" s="68"/>
      <c r="K28" s="90">
        <v>16496</v>
      </c>
      <c r="L28" s="68"/>
      <c r="M28" s="90">
        <v>17990</v>
      </c>
      <c r="N28" s="76"/>
    </row>
    <row r="29" spans="1:14" ht="21" customHeight="1">
      <c r="A29" s="1" t="s">
        <v>76</v>
      </c>
      <c r="B29" s="1"/>
      <c r="C29" s="1"/>
      <c r="D29" s="14"/>
      <c r="G29" s="7">
        <v>373794</v>
      </c>
      <c r="H29" s="7"/>
      <c r="I29" s="7">
        <v>389753</v>
      </c>
      <c r="J29" s="7"/>
      <c r="K29" s="7">
        <v>370558</v>
      </c>
      <c r="L29" s="7"/>
      <c r="M29" s="90">
        <v>386532</v>
      </c>
      <c r="N29" s="76"/>
    </row>
    <row r="30" spans="1:14" ht="21" customHeight="1">
      <c r="A30" s="1" t="s">
        <v>121</v>
      </c>
      <c r="B30" s="1"/>
      <c r="C30" s="1"/>
      <c r="D30" s="14"/>
      <c r="G30" s="7">
        <v>12877</v>
      </c>
      <c r="H30" s="7"/>
      <c r="I30" s="7">
        <v>12816</v>
      </c>
      <c r="J30" s="7"/>
      <c r="K30" s="90">
        <v>12877</v>
      </c>
      <c r="L30" s="7"/>
      <c r="M30" s="90">
        <v>12815</v>
      </c>
      <c r="N30" s="76"/>
    </row>
    <row r="31" spans="1:14" ht="21" customHeight="1">
      <c r="A31" s="37" t="s">
        <v>15</v>
      </c>
      <c r="B31" s="37"/>
      <c r="C31" s="37"/>
      <c r="D31" s="3"/>
      <c r="E31" s="3"/>
      <c r="F31" s="3"/>
      <c r="G31" s="17">
        <f>SUM(G21:G30)</f>
        <v>847048</v>
      </c>
      <c r="H31" s="7"/>
      <c r="I31" s="17">
        <f>SUM(I21:I30)</f>
        <v>996055</v>
      </c>
      <c r="J31" s="7"/>
      <c r="K31" s="17">
        <f>SUM(K21:K30)</f>
        <v>1065119</v>
      </c>
      <c r="L31" s="7"/>
      <c r="M31" s="17">
        <f>SUM(M21:M30)</f>
        <v>1214294</v>
      </c>
      <c r="N31" s="7"/>
    </row>
    <row r="32" spans="1:14" ht="21" customHeight="1" thickBot="1">
      <c r="A32" s="37" t="s">
        <v>16</v>
      </c>
      <c r="B32" s="37"/>
      <c r="C32" s="37"/>
      <c r="D32" s="3"/>
      <c r="E32" s="3"/>
      <c r="F32" s="3"/>
      <c r="G32" s="18">
        <f>G31+G19</f>
        <v>10225151</v>
      </c>
      <c r="H32" s="7"/>
      <c r="I32" s="18">
        <f>I31+I19</f>
        <v>10203317</v>
      </c>
      <c r="J32" s="7"/>
      <c r="K32" s="18">
        <f>K31+K19</f>
        <v>10319685</v>
      </c>
      <c r="L32" s="7"/>
      <c r="M32" s="18">
        <f>M31+M19</f>
        <v>10303064</v>
      </c>
      <c r="N32" s="7"/>
    </row>
    <row r="33" spans="1:16" ht="21" customHeight="1" thickTop="1">
      <c r="A33" s="1"/>
      <c r="B33" s="1"/>
      <c r="C33" s="1"/>
      <c r="D33" s="3"/>
      <c r="G33" s="8"/>
      <c r="H33" s="8"/>
      <c r="I33" s="8"/>
      <c r="J33" s="8"/>
    </row>
    <row r="34" spans="1:16" ht="21" customHeight="1">
      <c r="A34" s="1" t="s">
        <v>1</v>
      </c>
      <c r="B34" s="1"/>
      <c r="C34" s="1"/>
      <c r="D34" s="3"/>
      <c r="G34" s="8"/>
      <c r="H34" s="8"/>
      <c r="I34" s="8"/>
      <c r="J34" s="8"/>
    </row>
    <row r="35" spans="1:16" ht="21" customHeight="1">
      <c r="A35" s="1"/>
      <c r="B35" s="1"/>
      <c r="C35" s="1"/>
      <c r="D35" s="3"/>
      <c r="G35" s="8"/>
      <c r="H35" s="8"/>
      <c r="I35" s="8"/>
      <c r="J35" s="8"/>
    </row>
    <row r="36" spans="1:16" ht="21" customHeight="1">
      <c r="A36" s="37" t="s">
        <v>97</v>
      </c>
      <c r="B36" s="37"/>
      <c r="C36" s="37"/>
      <c r="D36" s="1"/>
      <c r="E36" s="1"/>
      <c r="F36" s="1"/>
      <c r="G36" s="1"/>
      <c r="H36" s="1"/>
      <c r="I36" s="1"/>
      <c r="J36" s="1"/>
      <c r="L36" s="1"/>
      <c r="N36" s="1"/>
    </row>
    <row r="37" spans="1:16" ht="21" customHeight="1">
      <c r="A37" s="37" t="s">
        <v>70</v>
      </c>
      <c r="B37" s="37"/>
      <c r="C37" s="37"/>
      <c r="D37" s="4"/>
      <c r="E37" s="5"/>
      <c r="F37" s="5"/>
      <c r="G37" s="5"/>
      <c r="H37" s="5"/>
      <c r="I37" s="5"/>
      <c r="J37" s="5"/>
      <c r="K37" s="6"/>
      <c r="L37" s="4"/>
      <c r="M37" s="6"/>
      <c r="N37" s="4"/>
    </row>
    <row r="38" spans="1:16" ht="21" customHeight="1">
      <c r="A38" s="37" t="s">
        <v>162</v>
      </c>
      <c r="B38" s="4"/>
      <c r="C38" s="5"/>
      <c r="D38" s="5"/>
      <c r="E38" s="5"/>
      <c r="F38" s="5"/>
      <c r="G38" s="6"/>
      <c r="H38" s="4"/>
      <c r="I38" s="6"/>
      <c r="J38" s="4"/>
      <c r="K38" s="6"/>
      <c r="L38" s="4"/>
      <c r="M38" s="6"/>
      <c r="N38" s="4"/>
    </row>
    <row r="39" spans="1:16" ht="21" customHeight="1">
      <c r="A39" s="1"/>
      <c r="B39" s="4"/>
      <c r="C39" s="5"/>
      <c r="D39" s="5"/>
      <c r="E39" s="5"/>
      <c r="F39" s="5"/>
      <c r="G39" s="6"/>
      <c r="H39" s="4"/>
      <c r="I39" s="6"/>
      <c r="J39" s="4"/>
      <c r="K39" s="6"/>
      <c r="L39" s="4"/>
      <c r="M39" s="7" t="s">
        <v>44</v>
      </c>
      <c r="N39" s="4"/>
    </row>
    <row r="40" spans="1:16" ht="21" customHeight="1">
      <c r="A40" s="1"/>
      <c r="D40" s="11"/>
      <c r="E40" s="11"/>
      <c r="F40" s="11"/>
      <c r="G40" s="97" t="s">
        <v>9</v>
      </c>
      <c r="H40" s="97"/>
      <c r="I40" s="97"/>
      <c r="J40" s="11"/>
      <c r="K40" s="97" t="s">
        <v>10</v>
      </c>
      <c r="L40" s="97"/>
      <c r="M40" s="97"/>
      <c r="N40" s="10"/>
    </row>
    <row r="41" spans="1:16" ht="21" customHeight="1">
      <c r="A41" s="1"/>
      <c r="C41" s="34"/>
      <c r="D41" s="12"/>
      <c r="E41" s="34"/>
      <c r="G41" s="87" t="s">
        <v>163</v>
      </c>
      <c r="H41" s="12"/>
      <c r="I41" s="34" t="s">
        <v>57</v>
      </c>
      <c r="K41" s="87" t="s">
        <v>163</v>
      </c>
      <c r="L41" s="12"/>
      <c r="M41" s="34" t="s">
        <v>57</v>
      </c>
      <c r="N41" s="12"/>
    </row>
    <row r="42" spans="1:16" s="11" customFormat="1" ht="21" customHeight="1">
      <c r="A42" s="37"/>
      <c r="C42" s="34"/>
      <c r="D42" s="36"/>
      <c r="E42" s="13" t="s">
        <v>0</v>
      </c>
      <c r="F42" s="61"/>
      <c r="G42" s="35" t="s">
        <v>143</v>
      </c>
      <c r="H42" s="36"/>
      <c r="I42" s="35" t="s">
        <v>131</v>
      </c>
      <c r="K42" s="35" t="s">
        <v>143</v>
      </c>
      <c r="L42" s="36"/>
      <c r="M42" s="35" t="s">
        <v>131</v>
      </c>
      <c r="N42" s="36"/>
      <c r="O42" s="3"/>
      <c r="P42" s="3"/>
    </row>
    <row r="43" spans="1:16" ht="21" customHeight="1">
      <c r="A43" s="1"/>
      <c r="C43" s="6"/>
      <c r="D43" s="3"/>
      <c r="E43" s="3"/>
      <c r="F43" s="3"/>
      <c r="G43" s="6" t="s">
        <v>45</v>
      </c>
      <c r="I43" s="6" t="s">
        <v>46</v>
      </c>
      <c r="K43" s="6" t="s">
        <v>45</v>
      </c>
      <c r="M43" s="6" t="s">
        <v>46</v>
      </c>
    </row>
    <row r="44" spans="1:16" ht="21" customHeight="1">
      <c r="A44" s="1"/>
      <c r="C44" s="6"/>
      <c r="D44" s="3"/>
      <c r="E44" s="3"/>
      <c r="F44" s="3"/>
      <c r="G44" s="6" t="s">
        <v>47</v>
      </c>
      <c r="I44" s="6"/>
      <c r="K44" s="6" t="s">
        <v>47</v>
      </c>
      <c r="M44" s="6"/>
    </row>
    <row r="45" spans="1:16" ht="21" customHeight="1">
      <c r="A45" s="37" t="s">
        <v>30</v>
      </c>
      <c r="B45" s="37"/>
      <c r="C45" s="37"/>
      <c r="D45" s="3"/>
      <c r="G45" s="8"/>
      <c r="H45" s="8"/>
      <c r="I45" s="8"/>
      <c r="J45" s="8"/>
    </row>
    <row r="46" spans="1:16" ht="21" customHeight="1">
      <c r="A46" s="37" t="s">
        <v>17</v>
      </c>
      <c r="B46" s="37"/>
      <c r="C46" s="37"/>
      <c r="D46" s="3"/>
      <c r="G46" s="8"/>
      <c r="H46" s="8"/>
      <c r="I46" s="8"/>
      <c r="J46" s="8"/>
    </row>
    <row r="47" spans="1:16" ht="21" customHeight="1">
      <c r="A47" s="1" t="s">
        <v>108</v>
      </c>
      <c r="B47" s="1"/>
      <c r="C47" s="1"/>
      <c r="D47" s="3"/>
      <c r="E47" s="8">
        <v>9</v>
      </c>
      <c r="F47" s="3"/>
      <c r="G47" s="3">
        <v>2232985</v>
      </c>
      <c r="I47" s="3">
        <v>2796022</v>
      </c>
      <c r="K47" s="73">
        <v>2232985</v>
      </c>
      <c r="M47" s="73">
        <v>2796022</v>
      </c>
      <c r="N47" s="76"/>
    </row>
    <row r="48" spans="1:16" ht="21" customHeight="1">
      <c r="A48" s="1" t="s">
        <v>80</v>
      </c>
      <c r="B48" s="1"/>
      <c r="C48" s="1"/>
      <c r="D48" s="3"/>
      <c r="G48" s="7">
        <v>3990544</v>
      </c>
      <c r="H48" s="7"/>
      <c r="I48" s="7">
        <v>3360144</v>
      </c>
      <c r="J48" s="7"/>
      <c r="K48" s="73">
        <v>3986893</v>
      </c>
      <c r="L48" s="7"/>
      <c r="M48" s="73">
        <v>3355166</v>
      </c>
      <c r="N48" s="76"/>
    </row>
    <row r="49" spans="1:14" ht="21" customHeight="1">
      <c r="A49" s="1" t="s">
        <v>111</v>
      </c>
      <c r="B49" s="1"/>
      <c r="C49" s="1"/>
      <c r="D49" s="3"/>
      <c r="E49" s="8">
        <v>2</v>
      </c>
      <c r="F49" s="3"/>
      <c r="G49" s="7">
        <v>0</v>
      </c>
      <c r="H49" s="7"/>
      <c r="I49" s="7">
        <v>0</v>
      </c>
      <c r="J49" s="7"/>
      <c r="K49" s="73">
        <v>385000</v>
      </c>
      <c r="L49" s="7"/>
      <c r="M49" s="73">
        <v>385000</v>
      </c>
      <c r="N49" s="76"/>
    </row>
    <row r="50" spans="1:14" ht="21" customHeight="1">
      <c r="A50" s="1" t="s">
        <v>119</v>
      </c>
      <c r="B50" s="1"/>
      <c r="C50" s="1"/>
      <c r="D50" s="3"/>
      <c r="F50" s="3"/>
      <c r="G50" s="7">
        <v>59590</v>
      </c>
      <c r="H50" s="7"/>
      <c r="I50" s="7">
        <v>55932</v>
      </c>
      <c r="J50" s="7"/>
      <c r="K50" s="73">
        <v>59590</v>
      </c>
      <c r="L50" s="7"/>
      <c r="M50" s="73">
        <v>55932</v>
      </c>
      <c r="N50" s="76"/>
    </row>
    <row r="51" spans="1:14" ht="21" customHeight="1">
      <c r="A51" s="1" t="s">
        <v>53</v>
      </c>
      <c r="B51" s="1"/>
      <c r="C51" s="1"/>
      <c r="D51" s="14"/>
      <c r="G51" s="7">
        <v>1474</v>
      </c>
      <c r="H51" s="7"/>
      <c r="I51" s="7">
        <v>1167</v>
      </c>
      <c r="J51" s="7"/>
      <c r="K51" s="73">
        <v>0</v>
      </c>
      <c r="L51" s="7"/>
      <c r="M51" s="73">
        <v>0</v>
      </c>
      <c r="N51" s="70"/>
    </row>
    <row r="52" spans="1:14" ht="21" customHeight="1">
      <c r="A52" s="1" t="s">
        <v>26</v>
      </c>
      <c r="B52" s="1"/>
      <c r="C52" s="1"/>
      <c r="D52" s="14"/>
      <c r="G52" s="7">
        <v>17749</v>
      </c>
      <c r="H52" s="7"/>
      <c r="I52" s="7">
        <v>31182</v>
      </c>
      <c r="J52" s="7"/>
      <c r="K52" s="73">
        <v>16919</v>
      </c>
      <c r="L52" s="7"/>
      <c r="M52" s="73">
        <v>30352</v>
      </c>
      <c r="N52" s="76"/>
    </row>
    <row r="53" spans="1:14" ht="21" customHeight="1">
      <c r="A53" s="37" t="s">
        <v>18</v>
      </c>
      <c r="B53" s="37"/>
      <c r="C53" s="37"/>
      <c r="D53" s="3"/>
      <c r="E53" s="3"/>
      <c r="F53" s="3"/>
      <c r="G53" s="17">
        <f>SUM(G47:G52)</f>
        <v>6302342</v>
      </c>
      <c r="H53" s="7"/>
      <c r="I53" s="17">
        <f>SUM(I47:I52)</f>
        <v>6244447</v>
      </c>
      <c r="J53" s="7"/>
      <c r="K53" s="17">
        <f>SUM(K47:K52)</f>
        <v>6681387</v>
      </c>
      <c r="L53" s="7"/>
      <c r="M53" s="17">
        <f>SUM(M47:M52)</f>
        <v>6622472</v>
      </c>
      <c r="N53" s="7"/>
    </row>
    <row r="54" spans="1:14" ht="21" customHeight="1">
      <c r="A54" s="37" t="s">
        <v>19</v>
      </c>
      <c r="B54" s="37"/>
      <c r="C54" s="37"/>
      <c r="D54" s="3"/>
      <c r="E54" s="3"/>
      <c r="F54" s="3"/>
      <c r="H54" s="67"/>
      <c r="J54" s="67"/>
      <c r="L54" s="7"/>
      <c r="M54" s="7"/>
      <c r="N54" s="71"/>
    </row>
    <row r="55" spans="1:14" ht="21" customHeight="1">
      <c r="A55" s="1" t="s">
        <v>120</v>
      </c>
      <c r="B55" s="37"/>
      <c r="C55" s="37"/>
      <c r="D55" s="3"/>
      <c r="F55" s="3"/>
      <c r="G55" s="2">
        <v>77862</v>
      </c>
      <c r="H55" s="67"/>
      <c r="I55" s="2">
        <v>102137</v>
      </c>
      <c r="J55" s="67"/>
      <c r="K55" s="2">
        <v>77862</v>
      </c>
      <c r="L55" s="67"/>
      <c r="M55" s="2">
        <v>102137</v>
      </c>
      <c r="N55" s="71"/>
    </row>
    <row r="56" spans="1:14" ht="21" customHeight="1">
      <c r="A56" s="1" t="s">
        <v>89</v>
      </c>
      <c r="B56" s="37"/>
      <c r="C56" s="37"/>
      <c r="D56" s="3"/>
      <c r="F56" s="3"/>
      <c r="G56" s="2">
        <v>3960</v>
      </c>
      <c r="H56" s="67"/>
      <c r="I56" s="2">
        <v>3960</v>
      </c>
      <c r="J56" s="67"/>
      <c r="K56" s="2">
        <v>3960</v>
      </c>
      <c r="L56" s="67"/>
      <c r="M56" s="2">
        <v>3960</v>
      </c>
      <c r="N56" s="71"/>
    </row>
    <row r="57" spans="1:14" ht="21" customHeight="1">
      <c r="A57" s="1" t="s">
        <v>79</v>
      </c>
      <c r="B57" s="1"/>
      <c r="C57" s="1"/>
      <c r="D57" s="3"/>
      <c r="G57" s="2">
        <v>92654</v>
      </c>
      <c r="H57" s="19"/>
      <c r="I57" s="2">
        <v>83200</v>
      </c>
      <c r="J57" s="19"/>
      <c r="K57" s="73">
        <v>92654</v>
      </c>
      <c r="L57" s="19"/>
      <c r="M57" s="73">
        <v>83200</v>
      </c>
      <c r="N57" s="76"/>
    </row>
    <row r="58" spans="1:14" ht="21" customHeight="1">
      <c r="A58" s="37" t="s">
        <v>20</v>
      </c>
      <c r="B58" s="37"/>
      <c r="C58" s="37"/>
      <c r="D58" s="3"/>
      <c r="E58" s="3"/>
      <c r="F58" s="3"/>
      <c r="G58" s="17">
        <f>SUM(G55:G57)</f>
        <v>174476</v>
      </c>
      <c r="H58" s="7"/>
      <c r="I58" s="17">
        <f>SUM(I55:I57)</f>
        <v>189297</v>
      </c>
      <c r="K58" s="17">
        <f>SUM(K55:K57)</f>
        <v>174476</v>
      </c>
      <c r="L58" s="7"/>
      <c r="M58" s="17">
        <f>SUM(M55:M57)</f>
        <v>189297</v>
      </c>
      <c r="N58" s="7"/>
    </row>
    <row r="59" spans="1:14" ht="21" customHeight="1">
      <c r="A59" s="37" t="s">
        <v>21</v>
      </c>
      <c r="B59" s="37"/>
      <c r="C59" s="37"/>
      <c r="D59" s="3"/>
      <c r="E59" s="3"/>
      <c r="F59" s="3"/>
      <c r="G59" s="17">
        <f>G53+G58</f>
        <v>6476818</v>
      </c>
      <c r="H59" s="7"/>
      <c r="I59" s="17">
        <f>I53+I58</f>
        <v>6433744</v>
      </c>
      <c r="K59" s="17">
        <f>K53+K58</f>
        <v>6855863</v>
      </c>
      <c r="L59" s="7"/>
      <c r="M59" s="17">
        <f>M53+M58</f>
        <v>6811769</v>
      </c>
      <c r="N59" s="7"/>
    </row>
    <row r="60" spans="1:14" ht="21" customHeight="1">
      <c r="A60" s="37"/>
      <c r="B60" s="37"/>
      <c r="C60" s="37"/>
      <c r="D60" s="3"/>
      <c r="E60" s="3"/>
      <c r="F60" s="3"/>
      <c r="G60" s="7"/>
      <c r="H60" s="7"/>
      <c r="I60" s="7"/>
      <c r="K60" s="7"/>
      <c r="L60" s="7"/>
      <c r="M60" s="7"/>
      <c r="N60" s="7"/>
    </row>
    <row r="61" spans="1:14" ht="21" customHeight="1">
      <c r="A61" s="1" t="s">
        <v>1</v>
      </c>
    </row>
    <row r="62" spans="1:14" ht="21" customHeight="1">
      <c r="A62" s="37"/>
      <c r="B62" s="37"/>
      <c r="C62" s="37"/>
      <c r="D62" s="3"/>
      <c r="E62" s="3"/>
      <c r="F62" s="3"/>
      <c r="G62" s="7"/>
      <c r="H62" s="7"/>
      <c r="I62" s="7"/>
      <c r="K62" s="7"/>
      <c r="L62" s="7"/>
      <c r="M62" s="7"/>
      <c r="N62" s="7"/>
    </row>
    <row r="63" spans="1:14" ht="21" customHeight="1">
      <c r="A63" s="37" t="s">
        <v>97</v>
      </c>
      <c r="B63" s="37"/>
      <c r="C63" s="37"/>
      <c r="D63" s="1"/>
      <c r="E63" s="1"/>
      <c r="F63" s="1"/>
      <c r="G63" s="1"/>
      <c r="H63" s="1"/>
      <c r="I63" s="1"/>
      <c r="J63" s="1"/>
      <c r="L63" s="1"/>
      <c r="N63" s="1"/>
    </row>
    <row r="64" spans="1:14" ht="21" customHeight="1">
      <c r="A64" s="37" t="s">
        <v>70</v>
      </c>
      <c r="B64" s="37"/>
      <c r="C64" s="37"/>
      <c r="D64" s="4"/>
      <c r="E64" s="5"/>
      <c r="F64" s="5"/>
      <c r="G64" s="5"/>
      <c r="H64" s="5"/>
      <c r="I64" s="5"/>
      <c r="J64" s="5"/>
      <c r="K64" s="6"/>
      <c r="L64" s="4"/>
      <c r="M64" s="6"/>
      <c r="N64" s="4"/>
    </row>
    <row r="65" spans="1:16" ht="21" customHeight="1">
      <c r="A65" s="37" t="s">
        <v>162</v>
      </c>
      <c r="B65" s="4"/>
      <c r="C65" s="5"/>
      <c r="D65" s="5"/>
      <c r="E65" s="5"/>
      <c r="F65" s="5"/>
      <c r="G65" s="6"/>
      <c r="H65" s="4"/>
      <c r="I65" s="6"/>
      <c r="J65" s="4"/>
      <c r="K65" s="6"/>
      <c r="L65" s="4"/>
      <c r="M65" s="6"/>
      <c r="N65" s="4"/>
    </row>
    <row r="66" spans="1:16" ht="21" customHeight="1">
      <c r="A66" s="1"/>
      <c r="B66" s="4"/>
      <c r="C66" s="5"/>
      <c r="D66" s="5"/>
      <c r="E66" s="5"/>
      <c r="F66" s="5"/>
      <c r="G66" s="6"/>
      <c r="H66" s="4"/>
      <c r="I66" s="6"/>
      <c r="J66" s="4"/>
      <c r="K66" s="6"/>
      <c r="L66" s="4"/>
      <c r="M66" s="7" t="s">
        <v>44</v>
      </c>
      <c r="N66" s="4"/>
    </row>
    <row r="67" spans="1:16" ht="21" customHeight="1">
      <c r="A67" s="1"/>
      <c r="D67" s="11"/>
      <c r="E67" s="11"/>
      <c r="F67" s="11"/>
      <c r="G67" s="97" t="s">
        <v>9</v>
      </c>
      <c r="H67" s="97"/>
      <c r="I67" s="97"/>
      <c r="J67" s="11"/>
      <c r="K67" s="97" t="s">
        <v>10</v>
      </c>
      <c r="L67" s="97"/>
      <c r="M67" s="97"/>
      <c r="N67" s="10"/>
    </row>
    <row r="68" spans="1:16" ht="21" customHeight="1">
      <c r="A68" s="1"/>
      <c r="C68" s="34"/>
      <c r="D68" s="12"/>
      <c r="E68" s="34"/>
      <c r="G68" s="87" t="s">
        <v>163</v>
      </c>
      <c r="H68" s="12"/>
      <c r="I68" s="34" t="s">
        <v>57</v>
      </c>
      <c r="K68" s="87" t="s">
        <v>163</v>
      </c>
      <c r="L68" s="12"/>
      <c r="M68" s="34" t="s">
        <v>57</v>
      </c>
      <c r="N68" s="12"/>
    </row>
    <row r="69" spans="1:16" s="11" customFormat="1" ht="21" customHeight="1">
      <c r="A69" s="37"/>
      <c r="C69" s="34"/>
      <c r="D69" s="36"/>
      <c r="E69" s="13" t="s">
        <v>0</v>
      </c>
      <c r="F69" s="61"/>
      <c r="G69" s="35" t="s">
        <v>143</v>
      </c>
      <c r="H69" s="36"/>
      <c r="I69" s="35" t="s">
        <v>131</v>
      </c>
      <c r="K69" s="35" t="s">
        <v>143</v>
      </c>
      <c r="L69" s="36"/>
      <c r="M69" s="35" t="s">
        <v>131</v>
      </c>
      <c r="N69" s="36"/>
      <c r="O69" s="3"/>
      <c r="P69" s="3"/>
    </row>
    <row r="70" spans="1:16" ht="21" customHeight="1">
      <c r="A70" s="1"/>
      <c r="C70" s="6"/>
      <c r="D70" s="3"/>
      <c r="E70" s="3"/>
      <c r="F70" s="3"/>
      <c r="G70" s="6" t="s">
        <v>45</v>
      </c>
      <c r="I70" s="6" t="s">
        <v>46</v>
      </c>
      <c r="K70" s="6" t="s">
        <v>45</v>
      </c>
      <c r="M70" s="6" t="s">
        <v>46</v>
      </c>
    </row>
    <row r="71" spans="1:16" ht="21" customHeight="1">
      <c r="A71" s="1"/>
      <c r="C71" s="6"/>
      <c r="D71" s="3"/>
      <c r="E71" s="3"/>
      <c r="F71" s="3"/>
      <c r="G71" s="6" t="s">
        <v>47</v>
      </c>
      <c r="I71" s="6"/>
      <c r="K71" s="6" t="s">
        <v>47</v>
      </c>
      <c r="M71" s="6"/>
    </row>
    <row r="72" spans="1:16" ht="21" customHeight="1">
      <c r="A72" s="37" t="s">
        <v>149</v>
      </c>
      <c r="B72" s="37"/>
      <c r="C72" s="37"/>
      <c r="D72" s="3"/>
      <c r="G72" s="8"/>
      <c r="H72" s="8"/>
      <c r="I72" s="8"/>
      <c r="J72" s="8"/>
    </row>
    <row r="73" spans="1:16" ht="21" customHeight="1">
      <c r="A73" s="37" t="s">
        <v>22</v>
      </c>
      <c r="B73" s="37"/>
      <c r="C73" s="37"/>
      <c r="D73" s="3"/>
      <c r="E73" s="3"/>
      <c r="F73" s="3"/>
      <c r="G73" s="3"/>
      <c r="I73" s="3"/>
      <c r="L73" s="2"/>
      <c r="N73" s="2"/>
    </row>
    <row r="74" spans="1:16" ht="21" customHeight="1">
      <c r="A74" s="1" t="s">
        <v>27</v>
      </c>
      <c r="B74" s="1"/>
      <c r="C74" s="1"/>
      <c r="D74" s="3"/>
      <c r="G74" s="3"/>
      <c r="I74" s="3"/>
      <c r="J74" s="8"/>
      <c r="L74" s="2"/>
      <c r="N74" s="2"/>
    </row>
    <row r="75" spans="1:16" ht="21" customHeight="1">
      <c r="A75" s="1" t="s">
        <v>51</v>
      </c>
      <c r="B75" s="1"/>
      <c r="C75" s="1"/>
      <c r="D75" s="3"/>
      <c r="G75" s="8"/>
      <c r="H75" s="8"/>
      <c r="I75" s="8"/>
      <c r="L75" s="2"/>
      <c r="N75" s="2"/>
    </row>
    <row r="76" spans="1:16" ht="21" customHeight="1" thickBot="1">
      <c r="A76" s="1" t="s">
        <v>126</v>
      </c>
      <c r="B76" s="1"/>
      <c r="C76" s="1"/>
      <c r="D76" s="3"/>
      <c r="G76" s="89">
        <v>350199</v>
      </c>
      <c r="H76" s="7"/>
      <c r="I76" s="89">
        <v>350199</v>
      </c>
      <c r="K76" s="77">
        <v>350199</v>
      </c>
      <c r="L76" s="7"/>
      <c r="M76" s="77">
        <v>350199</v>
      </c>
      <c r="N76" s="7"/>
    </row>
    <row r="77" spans="1:16" ht="21" customHeight="1" thickTop="1">
      <c r="A77" s="1" t="s">
        <v>52</v>
      </c>
      <c r="B77" s="1"/>
      <c r="C77" s="1"/>
      <c r="D77" s="3"/>
      <c r="E77" s="3"/>
      <c r="F77" s="3"/>
      <c r="H77" s="2"/>
      <c r="K77" s="7"/>
      <c r="L77" s="7"/>
      <c r="M77" s="7"/>
      <c r="N77" s="7"/>
    </row>
    <row r="78" spans="1:16" ht="21" customHeight="1">
      <c r="A78" s="1" t="s">
        <v>126</v>
      </c>
      <c r="B78" s="1"/>
      <c r="C78" s="1"/>
      <c r="D78" s="3"/>
      <c r="E78" s="3"/>
      <c r="F78" s="3"/>
      <c r="G78" s="7">
        <f>Consolidated!C24</f>
        <v>350199</v>
      </c>
      <c r="H78" s="7"/>
      <c r="I78" s="7">
        <f>Consolidated!C17</f>
        <v>350199</v>
      </c>
      <c r="K78" s="7">
        <f>Separate!C24</f>
        <v>350199</v>
      </c>
      <c r="L78" s="7"/>
      <c r="M78" s="7">
        <f>Consolidated!C17</f>
        <v>350199</v>
      </c>
      <c r="N78" s="7"/>
    </row>
    <row r="79" spans="1:16" ht="21" customHeight="1">
      <c r="A79" s="1" t="s">
        <v>28</v>
      </c>
      <c r="B79" s="1"/>
      <c r="C79" s="1"/>
      <c r="D79" s="3"/>
      <c r="E79" s="3"/>
      <c r="F79" s="3"/>
      <c r="G79" s="7">
        <f>Consolidated!E24</f>
        <v>435415</v>
      </c>
      <c r="H79" s="7"/>
      <c r="I79" s="7">
        <f>Consolidated!E17</f>
        <v>435415</v>
      </c>
      <c r="K79" s="7">
        <f>Separate!E24</f>
        <v>435415</v>
      </c>
      <c r="L79" s="7"/>
      <c r="M79" s="7">
        <f>Separate!E17</f>
        <v>435415</v>
      </c>
      <c r="N79" s="7"/>
    </row>
    <row r="80" spans="1:16" ht="21" customHeight="1">
      <c r="A80" s="1" t="s">
        <v>155</v>
      </c>
      <c r="B80" s="1"/>
      <c r="C80" s="1"/>
      <c r="D80" s="3"/>
      <c r="E80" s="3"/>
      <c r="F80" s="3"/>
      <c r="G80" s="7"/>
      <c r="H80" s="7"/>
      <c r="I80" s="7"/>
      <c r="K80" s="7"/>
      <c r="L80" s="7"/>
      <c r="M80" s="7"/>
      <c r="N80" s="7"/>
    </row>
    <row r="81" spans="1:14" ht="21" customHeight="1">
      <c r="A81" s="1" t="s">
        <v>156</v>
      </c>
      <c r="B81" s="1"/>
      <c r="C81" s="1"/>
      <c r="D81" s="3"/>
      <c r="E81" s="8">
        <v>10</v>
      </c>
      <c r="F81" s="3"/>
      <c r="G81" s="7">
        <f>Consolidated!G24</f>
        <v>8812</v>
      </c>
      <c r="H81" s="7"/>
      <c r="I81" s="7">
        <v>0</v>
      </c>
      <c r="K81" s="7">
        <f>Separate!G24</f>
        <v>8812</v>
      </c>
      <c r="L81" s="7"/>
      <c r="M81" s="7">
        <v>0</v>
      </c>
      <c r="N81" s="7"/>
    </row>
    <row r="82" spans="1:14" ht="21" customHeight="1">
      <c r="A82" s="1" t="s">
        <v>3</v>
      </c>
      <c r="B82" s="1"/>
      <c r="C82" s="1"/>
      <c r="D82" s="14"/>
      <c r="E82" s="3"/>
      <c r="F82" s="3"/>
      <c r="H82" s="2"/>
      <c r="L82" s="7"/>
      <c r="M82" s="7"/>
      <c r="N82" s="7"/>
    </row>
    <row r="83" spans="1:14" ht="21" customHeight="1">
      <c r="A83" s="1" t="s">
        <v>29</v>
      </c>
      <c r="B83" s="1"/>
      <c r="C83" s="1"/>
      <c r="D83" s="14"/>
      <c r="G83" s="7">
        <f>Consolidated!I24</f>
        <v>35020</v>
      </c>
      <c r="H83" s="7"/>
      <c r="I83" s="7">
        <f>Consolidated!I17</f>
        <v>35020</v>
      </c>
      <c r="K83" s="7">
        <f>Separate!I24</f>
        <v>35020</v>
      </c>
      <c r="L83" s="7"/>
      <c r="M83" s="7">
        <f>Separate!I17</f>
        <v>35020</v>
      </c>
      <c r="N83" s="7"/>
    </row>
    <row r="84" spans="1:14" ht="21" customHeight="1">
      <c r="A84" s="1" t="s">
        <v>31</v>
      </c>
      <c r="B84" s="1"/>
      <c r="C84" s="1"/>
      <c r="D84" s="14"/>
      <c r="E84" s="3"/>
      <c r="F84" s="3"/>
      <c r="G84" s="7">
        <f>Consolidated!K24</f>
        <v>2927699</v>
      </c>
      <c r="H84" s="7"/>
      <c r="I84" s="7">
        <f>Consolidated!K17</f>
        <v>2948939</v>
      </c>
      <c r="K84" s="7">
        <f>Separate!K24</f>
        <v>2643188</v>
      </c>
      <c r="L84" s="7"/>
      <c r="M84" s="7">
        <f>Separate!K17</f>
        <v>2670661</v>
      </c>
      <c r="N84" s="7"/>
    </row>
    <row r="85" spans="1:14" ht="21" customHeight="1">
      <c r="A85" s="1" t="s">
        <v>147</v>
      </c>
      <c r="B85" s="1"/>
      <c r="C85" s="1"/>
      <c r="D85" s="14"/>
      <c r="G85" s="16">
        <f>Consolidated!M24</f>
        <v>-8812</v>
      </c>
      <c r="H85" s="7"/>
      <c r="I85" s="16">
        <v>0</v>
      </c>
      <c r="K85" s="16">
        <f>Separate!M24</f>
        <v>-8812</v>
      </c>
      <c r="L85" s="7"/>
      <c r="M85" s="16">
        <v>0</v>
      </c>
      <c r="N85" s="7"/>
    </row>
    <row r="86" spans="1:14" ht="21" customHeight="1">
      <c r="A86" s="37" t="s">
        <v>23</v>
      </c>
      <c r="B86" s="37"/>
      <c r="C86" s="37"/>
      <c r="D86" s="3"/>
      <c r="E86" s="3"/>
      <c r="F86" s="3"/>
      <c r="G86" s="16">
        <f>SUM(G78:G85)</f>
        <v>3748333</v>
      </c>
      <c r="H86" s="7"/>
      <c r="I86" s="16">
        <f>SUM(I78:I85)</f>
        <v>3769573</v>
      </c>
      <c r="K86" s="16">
        <f>SUM(K78:K85)</f>
        <v>3463822</v>
      </c>
      <c r="L86" s="7"/>
      <c r="M86" s="16">
        <f>SUM(M78:M85)</f>
        <v>3491295</v>
      </c>
      <c r="N86" s="7"/>
    </row>
    <row r="87" spans="1:14" ht="21" customHeight="1" thickBot="1">
      <c r="A87" s="37" t="s">
        <v>73</v>
      </c>
      <c r="B87" s="37"/>
      <c r="C87" s="37"/>
      <c r="D87" s="3"/>
      <c r="E87" s="3"/>
      <c r="F87" s="3"/>
      <c r="G87" s="18">
        <f>SUM(G59,G86)</f>
        <v>10225151</v>
      </c>
      <c r="H87" s="7"/>
      <c r="I87" s="18">
        <f>SUM(I59,I86)</f>
        <v>10203317</v>
      </c>
      <c r="K87" s="18">
        <f>SUM(K59,K86)</f>
        <v>10319685</v>
      </c>
      <c r="L87" s="7"/>
      <c r="M87" s="18">
        <f>SUM(M59,M86)</f>
        <v>10303064</v>
      </c>
      <c r="N87" s="7"/>
    </row>
    <row r="88" spans="1:14" ht="21" customHeight="1" thickTop="1">
      <c r="A88" s="1"/>
      <c r="B88" s="1"/>
      <c r="E88" s="7"/>
      <c r="F88" s="2"/>
      <c r="G88" s="7"/>
      <c r="H88" s="2"/>
      <c r="I88" s="7"/>
      <c r="J88" s="19"/>
      <c r="K88" s="7"/>
      <c r="L88" s="7"/>
      <c r="M88" s="7"/>
      <c r="N88" s="7"/>
    </row>
    <row r="89" spans="1:14" ht="21" customHeight="1">
      <c r="A89" s="1" t="s">
        <v>1</v>
      </c>
    </row>
    <row r="90" spans="1:14" ht="21" customHeight="1">
      <c r="A90" s="1"/>
    </row>
    <row r="91" spans="1:14" ht="21" customHeight="1">
      <c r="A91" s="98"/>
      <c r="B91" s="98"/>
      <c r="C91" s="98"/>
      <c r="D91" s="14"/>
      <c r="E91" s="14"/>
    </row>
    <row r="92" spans="1:14" ht="21" customHeight="1">
      <c r="A92" s="1"/>
      <c r="B92" s="1"/>
    </row>
    <row r="93" spans="1:14" ht="21" customHeight="1">
      <c r="A93" s="1"/>
      <c r="B93" s="1"/>
      <c r="E93" s="14" t="s">
        <v>71</v>
      </c>
    </row>
    <row r="94" spans="1:14" ht="21" customHeight="1">
      <c r="A94" s="98"/>
      <c r="B94" s="98"/>
      <c r="C94" s="98"/>
      <c r="D94" s="14"/>
      <c r="E94" s="14"/>
    </row>
  </sheetData>
  <mergeCells count="8">
    <mergeCell ref="G5:I5"/>
    <mergeCell ref="A91:C91"/>
    <mergeCell ref="A94:C94"/>
    <mergeCell ref="K5:M5"/>
    <mergeCell ref="G40:I40"/>
    <mergeCell ref="K40:M40"/>
    <mergeCell ref="G67:I67"/>
    <mergeCell ref="K67:M67"/>
  </mergeCells>
  <phoneticPr fontId="0" type="noConversion"/>
  <printOptions horizontalCentered="1" gridLinesSet="0"/>
  <pageMargins left="0.98425196850393704" right="0" top="0.78740157480314965" bottom="0.19685039370078741" header="0.19685039370078741" footer="0.19685039370078741"/>
  <pageSetup paperSize="9" scale="85" fitToHeight="0" orientation="portrait" r:id="rId1"/>
  <rowBreaks count="2" manualBreakCount="2">
    <brk id="35" max="16383" man="1"/>
    <brk id="6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90"/>
  <sheetViews>
    <sheetView showGridLines="0" view="pageBreakPreview" zoomScale="115" zoomScaleNormal="106" zoomScaleSheetLayoutView="115" workbookViewId="0"/>
  </sheetViews>
  <sheetFormatPr defaultColWidth="10.7109375" defaultRowHeight="21" customHeight="1"/>
  <cols>
    <col min="1" max="1" width="38.7109375" style="3" customWidth="1"/>
    <col min="2" max="2" width="1.7109375" style="3" customWidth="1"/>
    <col min="3" max="3" width="2.7109375" style="8" customWidth="1"/>
    <col min="4" max="4" width="1.7109375" style="8" customWidth="1"/>
    <col min="5" max="5" width="4.7109375" style="8" customWidth="1"/>
    <col min="6" max="6" width="1.28515625" style="8" customWidth="1"/>
    <col min="7" max="7" width="13.140625" style="2" customWidth="1"/>
    <col min="8" max="8" width="0.85546875" style="3" customWidth="1"/>
    <col min="9" max="9" width="13.140625" style="2" customWidth="1"/>
    <col min="10" max="10" width="0.85546875" style="3" customWidth="1"/>
    <col min="11" max="11" width="13.140625" style="2" customWidth="1"/>
    <col min="12" max="12" width="0.85546875" style="3" customWidth="1"/>
    <col min="13" max="13" width="13.140625" style="2" customWidth="1"/>
    <col min="14" max="14" width="0.85546875" style="3" customWidth="1"/>
    <col min="15" max="16384" width="10.7109375" style="3"/>
  </cols>
  <sheetData>
    <row r="1" spans="1:13" ht="21" customHeight="1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1" t="s">
        <v>48</v>
      </c>
    </row>
    <row r="2" spans="1:13" ht="21" customHeight="1">
      <c r="A2" s="37" t="s">
        <v>97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13" ht="21" customHeight="1">
      <c r="A3" s="37" t="s">
        <v>63</v>
      </c>
      <c r="B3" s="4"/>
      <c r="C3" s="5"/>
      <c r="D3" s="5"/>
      <c r="E3" s="5"/>
      <c r="F3" s="5"/>
      <c r="G3" s="22"/>
      <c r="H3" s="4"/>
      <c r="I3" s="22"/>
      <c r="J3" s="4"/>
      <c r="K3" s="22"/>
      <c r="L3" s="4"/>
      <c r="M3" s="22"/>
    </row>
    <row r="4" spans="1:13" ht="21" customHeight="1">
      <c r="A4" s="37" t="s">
        <v>164</v>
      </c>
      <c r="B4" s="4"/>
      <c r="C4" s="5"/>
      <c r="D4" s="5"/>
      <c r="E4" s="5"/>
      <c r="F4" s="5"/>
      <c r="G4" s="22"/>
      <c r="H4" s="4"/>
      <c r="I4" s="22"/>
      <c r="J4" s="4"/>
      <c r="K4" s="22"/>
      <c r="L4" s="4"/>
      <c r="M4" s="22"/>
    </row>
    <row r="5" spans="1:13" ht="21" customHeight="1">
      <c r="A5" s="1"/>
      <c r="B5" s="1"/>
      <c r="C5" s="4"/>
      <c r="D5" s="4"/>
      <c r="E5" s="4"/>
      <c r="F5" s="4"/>
      <c r="G5" s="22"/>
      <c r="H5" s="4"/>
      <c r="I5" s="22"/>
      <c r="J5" s="4"/>
      <c r="K5" s="23"/>
      <c r="L5" s="4"/>
      <c r="M5" s="23" t="s">
        <v>94</v>
      </c>
    </row>
    <row r="6" spans="1:13" ht="21" customHeight="1">
      <c r="A6" s="1"/>
      <c r="G6" s="24"/>
      <c r="H6" s="9" t="s">
        <v>9</v>
      </c>
      <c r="I6" s="24"/>
      <c r="J6" s="10"/>
      <c r="K6" s="24"/>
      <c r="L6" s="9" t="s">
        <v>10</v>
      </c>
      <c r="M6" s="24"/>
    </row>
    <row r="7" spans="1:13" ht="21" customHeight="1">
      <c r="A7" s="1"/>
      <c r="C7" s="13"/>
      <c r="D7" s="13"/>
      <c r="E7" s="13" t="s">
        <v>0</v>
      </c>
      <c r="F7" s="13"/>
      <c r="G7" s="15">
        <v>2024</v>
      </c>
      <c r="H7" s="15"/>
      <c r="I7" s="15">
        <v>2023</v>
      </c>
      <c r="J7" s="62"/>
      <c r="K7" s="15">
        <v>2024</v>
      </c>
      <c r="L7" s="15"/>
      <c r="M7" s="15">
        <v>2023</v>
      </c>
    </row>
    <row r="8" spans="1:13" ht="21" customHeight="1">
      <c r="A8" s="37" t="s">
        <v>37</v>
      </c>
      <c r="G8" s="20"/>
      <c r="I8" s="20"/>
      <c r="K8" s="20"/>
      <c r="M8" s="20"/>
    </row>
    <row r="9" spans="1:13" ht="21" customHeight="1">
      <c r="A9" s="1" t="s">
        <v>100</v>
      </c>
      <c r="G9" s="7">
        <v>6646697</v>
      </c>
      <c r="H9" s="7"/>
      <c r="I9" s="7">
        <v>7353517</v>
      </c>
      <c r="J9" s="7"/>
      <c r="K9" s="74">
        <v>6646697</v>
      </c>
      <c r="L9" s="80"/>
      <c r="M9" s="74">
        <v>7353310</v>
      </c>
    </row>
    <row r="10" spans="1:13" ht="21" customHeight="1">
      <c r="A10" s="1" t="s">
        <v>101</v>
      </c>
      <c r="G10" s="7">
        <v>53167</v>
      </c>
      <c r="H10" s="7"/>
      <c r="I10" s="7">
        <v>44119</v>
      </c>
      <c r="J10" s="7"/>
      <c r="K10" s="74">
        <v>53167</v>
      </c>
      <c r="L10" s="80"/>
      <c r="M10" s="74">
        <v>44119</v>
      </c>
    </row>
    <row r="11" spans="1:13" ht="21" customHeight="1">
      <c r="A11" s="1" t="s">
        <v>115</v>
      </c>
      <c r="F11" s="3"/>
      <c r="G11" s="7">
        <v>13997</v>
      </c>
      <c r="H11" s="7"/>
      <c r="I11" s="7">
        <v>15837</v>
      </c>
      <c r="J11" s="7"/>
      <c r="K11" s="7">
        <v>13997</v>
      </c>
      <c r="L11" s="80"/>
      <c r="M11" s="74">
        <v>15836</v>
      </c>
    </row>
    <row r="12" spans="1:13" ht="21" customHeight="1">
      <c r="A12" s="1" t="s">
        <v>36</v>
      </c>
      <c r="C12" s="3"/>
      <c r="D12" s="3"/>
      <c r="F12" s="3"/>
      <c r="G12" s="7">
        <v>7370</v>
      </c>
      <c r="H12" s="7"/>
      <c r="I12" s="7">
        <v>10057</v>
      </c>
      <c r="J12" s="7"/>
      <c r="K12" s="74">
        <v>7369</v>
      </c>
      <c r="L12" s="80"/>
      <c r="M12" s="74">
        <v>8454</v>
      </c>
    </row>
    <row r="13" spans="1:13" ht="21" customHeight="1">
      <c r="A13" s="37" t="s">
        <v>38</v>
      </c>
      <c r="F13" s="23"/>
      <c r="G13" s="17">
        <f>SUM(G9:G12)</f>
        <v>6721231</v>
      </c>
      <c r="H13" s="2"/>
      <c r="I13" s="17">
        <f>SUM(I9:I12)</f>
        <v>7423530</v>
      </c>
      <c r="J13" s="2"/>
      <c r="K13" s="17">
        <f>SUM(K9:K12)</f>
        <v>6721230</v>
      </c>
      <c r="L13" s="2"/>
      <c r="M13" s="17">
        <f>SUM(M9:M12)</f>
        <v>7421719</v>
      </c>
    </row>
    <row r="14" spans="1:13" ht="21" customHeight="1">
      <c r="A14" s="37" t="s">
        <v>39</v>
      </c>
      <c r="F14" s="23"/>
      <c r="G14" s="7"/>
      <c r="H14" s="2"/>
      <c r="I14" s="7"/>
      <c r="J14" s="2"/>
      <c r="K14" s="7"/>
      <c r="L14" s="2"/>
      <c r="M14" s="7"/>
    </row>
    <row r="15" spans="1:13" ht="21" customHeight="1">
      <c r="A15" s="1" t="s">
        <v>114</v>
      </c>
      <c r="F15" s="23"/>
      <c r="G15" s="7">
        <v>6144353</v>
      </c>
      <c r="H15" s="2"/>
      <c r="I15" s="7">
        <v>6875892</v>
      </c>
      <c r="J15" s="2"/>
      <c r="K15" s="74">
        <v>6144338</v>
      </c>
      <c r="L15" s="80"/>
      <c r="M15" s="74">
        <v>6875891</v>
      </c>
    </row>
    <row r="16" spans="1:13" ht="21" customHeight="1">
      <c r="A16" s="1" t="s">
        <v>102</v>
      </c>
      <c r="F16" s="3"/>
      <c r="G16" s="2">
        <v>41566</v>
      </c>
      <c r="H16" s="2"/>
      <c r="I16" s="2">
        <v>30785</v>
      </c>
      <c r="J16" s="2"/>
      <c r="K16" s="74">
        <v>41566</v>
      </c>
      <c r="L16" s="80"/>
      <c r="M16" s="74">
        <v>30785</v>
      </c>
    </row>
    <row r="17" spans="1:13" ht="21" customHeight="1">
      <c r="A17" s="1" t="s">
        <v>112</v>
      </c>
      <c r="F17" s="3"/>
      <c r="G17" s="2">
        <v>193786</v>
      </c>
      <c r="H17" s="2"/>
      <c r="I17" s="2">
        <v>173061</v>
      </c>
      <c r="J17" s="2"/>
      <c r="K17" s="74">
        <v>193786</v>
      </c>
      <c r="L17" s="80"/>
      <c r="M17" s="74">
        <v>172964</v>
      </c>
    </row>
    <row r="18" spans="1:13" ht="21" customHeight="1">
      <c r="A18" s="1" t="s">
        <v>43</v>
      </c>
      <c r="F18" s="3"/>
      <c r="G18" s="2">
        <v>123706</v>
      </c>
      <c r="H18" s="2"/>
      <c r="I18" s="2">
        <v>93546</v>
      </c>
      <c r="J18" s="2"/>
      <c r="K18" s="74">
        <v>123615</v>
      </c>
      <c r="L18" s="80"/>
      <c r="M18" s="74">
        <v>93426</v>
      </c>
    </row>
    <row r="19" spans="1:13" ht="21" customHeight="1">
      <c r="A19" s="37" t="s">
        <v>40</v>
      </c>
      <c r="F19" s="3"/>
      <c r="G19" s="26">
        <f>SUM(G15:G18)</f>
        <v>6503411</v>
      </c>
      <c r="H19" s="2"/>
      <c r="I19" s="26">
        <f>SUM(I15:I18)</f>
        <v>7173284</v>
      </c>
      <c r="J19" s="2"/>
      <c r="K19" s="26">
        <f>SUM(K15:K18)</f>
        <v>6503305</v>
      </c>
      <c r="L19" s="2"/>
      <c r="M19" s="26">
        <f>SUM(M15:M18)</f>
        <v>7173066</v>
      </c>
    </row>
    <row r="20" spans="1:13" ht="21" customHeight="1">
      <c r="A20" s="37" t="s">
        <v>118</v>
      </c>
      <c r="F20" s="3"/>
      <c r="G20" s="2">
        <f>G13-G19</f>
        <v>217820</v>
      </c>
      <c r="H20" s="2"/>
      <c r="I20" s="2">
        <f>I13-I19</f>
        <v>250246</v>
      </c>
      <c r="J20" s="2"/>
      <c r="K20" s="2">
        <f>K13-K19</f>
        <v>217925</v>
      </c>
      <c r="L20" s="2"/>
      <c r="M20" s="2">
        <f>M13-M19</f>
        <v>248653</v>
      </c>
    </row>
    <row r="21" spans="1:13" ht="21" customHeight="1">
      <c r="A21" s="1" t="s">
        <v>117</v>
      </c>
      <c r="E21" s="83"/>
      <c r="F21" s="3"/>
      <c r="G21" s="2">
        <v>5780</v>
      </c>
      <c r="H21" s="2"/>
      <c r="I21" s="2">
        <v>4054</v>
      </c>
      <c r="J21" s="2"/>
      <c r="K21" s="2">
        <v>5498</v>
      </c>
      <c r="L21" s="2"/>
      <c r="M21" s="2">
        <v>3904</v>
      </c>
    </row>
    <row r="22" spans="1:13" ht="21" customHeight="1">
      <c r="A22" s="1" t="s">
        <v>83</v>
      </c>
      <c r="E22" s="69"/>
      <c r="F22" s="3"/>
      <c r="G22" s="7">
        <v>-19034</v>
      </c>
      <c r="H22" s="7"/>
      <c r="I22" s="7">
        <v>-25146</v>
      </c>
      <c r="J22" s="7"/>
      <c r="K22" s="7">
        <v>-22144</v>
      </c>
      <c r="L22" s="7"/>
      <c r="M22" s="2">
        <v>-27693</v>
      </c>
    </row>
    <row r="23" spans="1:13" ht="21" customHeight="1">
      <c r="A23" s="1" t="s">
        <v>180</v>
      </c>
      <c r="E23" s="69"/>
      <c r="F23" s="3"/>
      <c r="G23" s="16">
        <v>3940</v>
      </c>
      <c r="H23" s="7"/>
      <c r="I23" s="16">
        <v>-12367</v>
      </c>
      <c r="J23" s="7"/>
      <c r="K23" s="16">
        <v>3940</v>
      </c>
      <c r="L23" s="2"/>
      <c r="M23" s="30">
        <v>-12367</v>
      </c>
    </row>
    <row r="24" spans="1:13" ht="21" customHeight="1">
      <c r="A24" s="37" t="s">
        <v>81</v>
      </c>
      <c r="F24" s="3"/>
      <c r="G24" s="7">
        <f>SUM(G20:G23)</f>
        <v>208506</v>
      </c>
      <c r="H24" s="2"/>
      <c r="I24" s="7">
        <f>SUM(I20:I23)</f>
        <v>216787</v>
      </c>
      <c r="J24" s="2"/>
      <c r="K24" s="7">
        <f>SUM(K20:K23)</f>
        <v>205219</v>
      </c>
      <c r="L24" s="2"/>
      <c r="M24" s="7">
        <f>SUM(M20:M23)</f>
        <v>212497</v>
      </c>
    </row>
    <row r="25" spans="1:13" ht="21" customHeight="1">
      <c r="A25" s="1" t="s">
        <v>90</v>
      </c>
      <c r="F25" s="3"/>
      <c r="G25" s="16">
        <v>-40249</v>
      </c>
      <c r="H25" s="2"/>
      <c r="I25" s="16">
        <v>-42732</v>
      </c>
      <c r="J25" s="2"/>
      <c r="K25" s="74">
        <v>-39600</v>
      </c>
      <c r="L25" s="80"/>
      <c r="M25" s="74">
        <v>-41806</v>
      </c>
    </row>
    <row r="26" spans="1:13" ht="21" customHeight="1" thickBot="1">
      <c r="A26" s="37" t="s">
        <v>77</v>
      </c>
      <c r="F26" s="3"/>
      <c r="G26" s="27">
        <f>SUM(G24:G25)</f>
        <v>168257</v>
      </c>
      <c r="H26" s="2"/>
      <c r="I26" s="27">
        <f>SUM(I24:I25)</f>
        <v>174055</v>
      </c>
      <c r="J26" s="2"/>
      <c r="K26" s="27">
        <f>SUM(K24:K25)</f>
        <v>165619</v>
      </c>
      <c r="L26" s="2"/>
      <c r="M26" s="27">
        <f>SUM(M24:M25)</f>
        <v>170691</v>
      </c>
    </row>
    <row r="27" spans="1:13" ht="21" customHeight="1" thickTop="1">
      <c r="A27" s="1"/>
      <c r="F27" s="3"/>
      <c r="H27" s="2"/>
      <c r="J27" s="2"/>
      <c r="L27" s="2"/>
    </row>
    <row r="28" spans="1:13" ht="21" customHeight="1">
      <c r="A28" s="11" t="s">
        <v>82</v>
      </c>
      <c r="C28" s="28"/>
      <c r="D28" s="28"/>
      <c r="E28" s="8">
        <v>11</v>
      </c>
      <c r="F28" s="29"/>
      <c r="G28" s="3"/>
      <c r="I28" s="3"/>
      <c r="K28" s="3"/>
      <c r="M28" s="3"/>
    </row>
    <row r="29" spans="1:13" ht="21" customHeight="1" thickBot="1">
      <c r="A29" s="3" t="s">
        <v>107</v>
      </c>
      <c r="C29" s="28"/>
      <c r="D29" s="28"/>
      <c r="E29" s="28"/>
      <c r="F29" s="29"/>
      <c r="G29" s="79">
        <f>SUM(G26/G30)</f>
        <v>0.48046110925502356</v>
      </c>
      <c r="I29" s="79">
        <f>SUM(I26/I30)</f>
        <v>0.49701741010111394</v>
      </c>
      <c r="K29" s="79">
        <f>SUM(K26/K30)</f>
        <v>0.47292824936678862</v>
      </c>
      <c r="M29" s="79">
        <f>SUM(M26/M30)</f>
        <v>0.48741144320800461</v>
      </c>
    </row>
    <row r="30" spans="1:13" ht="21" customHeight="1" thickTop="1" thickBot="1">
      <c r="A30" s="3" t="s">
        <v>141</v>
      </c>
      <c r="C30" s="28"/>
      <c r="D30" s="28"/>
      <c r="E30" s="28"/>
      <c r="F30" s="29"/>
      <c r="G30" s="84">
        <v>350199</v>
      </c>
      <c r="I30" s="84">
        <v>350199</v>
      </c>
      <c r="K30" s="84">
        <v>350199</v>
      </c>
      <c r="M30" s="84">
        <v>350199</v>
      </c>
    </row>
    <row r="31" spans="1:13" ht="21" customHeight="1" thickTop="1">
      <c r="C31" s="28"/>
      <c r="D31" s="28"/>
      <c r="E31" s="28"/>
      <c r="F31" s="29"/>
    </row>
    <row r="32" spans="1:13" ht="21" customHeight="1">
      <c r="A32" s="1" t="s">
        <v>1</v>
      </c>
      <c r="G32" s="20"/>
      <c r="I32" s="20"/>
      <c r="K32" s="20"/>
      <c r="M32" s="20"/>
    </row>
    <row r="33" spans="1:17" ht="21" customHeight="1"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21" t="s">
        <v>48</v>
      </c>
    </row>
    <row r="34" spans="1:17" ht="21" customHeight="1">
      <c r="A34" s="37" t="s">
        <v>97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</row>
    <row r="35" spans="1:17" s="50" customFormat="1" ht="21" customHeight="1">
      <c r="A35" s="37" t="s">
        <v>64</v>
      </c>
      <c r="B35" s="37"/>
      <c r="C35" s="37"/>
      <c r="D35" s="37"/>
      <c r="E35" s="37"/>
      <c r="F35" s="37"/>
      <c r="G35" s="37"/>
      <c r="H35" s="37"/>
      <c r="I35" s="47"/>
      <c r="J35" s="47"/>
      <c r="K35" s="48"/>
      <c r="L35" s="48"/>
      <c r="M35" s="48"/>
      <c r="N35" s="48"/>
      <c r="O35" s="3"/>
      <c r="P35" s="3"/>
      <c r="Q35" s="49"/>
    </row>
    <row r="36" spans="1:17" s="50" customFormat="1" ht="21" customHeight="1">
      <c r="A36" s="37" t="s">
        <v>164</v>
      </c>
      <c r="B36" s="47"/>
      <c r="C36" s="47"/>
      <c r="D36" s="47"/>
      <c r="E36" s="47"/>
      <c r="F36" s="47"/>
      <c r="G36" s="47"/>
      <c r="H36" s="47"/>
      <c r="I36" s="47"/>
      <c r="J36" s="47"/>
      <c r="K36" s="48"/>
      <c r="L36" s="48"/>
      <c r="M36" s="48"/>
      <c r="N36" s="48"/>
      <c r="O36" s="3"/>
      <c r="P36" s="3"/>
      <c r="Q36" s="49"/>
    </row>
    <row r="37" spans="1:17" s="50" customFormat="1" ht="21" customHeight="1">
      <c r="A37" s="37"/>
      <c r="B37" s="47"/>
      <c r="C37" s="47"/>
      <c r="D37" s="47"/>
      <c r="E37" s="47"/>
      <c r="F37" s="47"/>
      <c r="G37" s="47"/>
      <c r="H37" s="47"/>
      <c r="I37" s="47"/>
      <c r="J37" s="47"/>
      <c r="K37" s="48"/>
      <c r="L37" s="48"/>
      <c r="M37" s="7" t="s">
        <v>44</v>
      </c>
      <c r="N37" s="48"/>
      <c r="O37" s="3"/>
      <c r="P37" s="3"/>
      <c r="Q37" s="49"/>
    </row>
    <row r="38" spans="1:17" ht="21" customHeight="1">
      <c r="A38" s="1"/>
      <c r="G38" s="24"/>
      <c r="H38" s="9" t="s">
        <v>9</v>
      </c>
      <c r="I38" s="24"/>
      <c r="J38" s="10"/>
      <c r="K38" s="24"/>
      <c r="L38" s="9" t="s">
        <v>10</v>
      </c>
      <c r="M38" s="24"/>
    </row>
    <row r="39" spans="1:17" ht="21" customHeight="1">
      <c r="A39" s="1"/>
      <c r="C39" s="13"/>
      <c r="D39" s="13"/>
      <c r="E39" s="13"/>
      <c r="F39" s="13"/>
      <c r="G39" s="15">
        <v>2024</v>
      </c>
      <c r="H39" s="15"/>
      <c r="I39" s="15">
        <v>2023</v>
      </c>
      <c r="J39" s="62"/>
      <c r="K39" s="15">
        <v>2024</v>
      </c>
      <c r="L39" s="15"/>
      <c r="M39" s="15">
        <v>2023</v>
      </c>
    </row>
    <row r="40" spans="1:17" ht="21" customHeight="1">
      <c r="A40" s="37" t="s">
        <v>77</v>
      </c>
      <c r="B40" s="1"/>
      <c r="C40" s="1"/>
      <c r="D40" s="1"/>
      <c r="E40" s="1"/>
      <c r="F40" s="1"/>
      <c r="G40" s="2">
        <f>SUM(G26)</f>
        <v>168257</v>
      </c>
      <c r="H40" s="2"/>
      <c r="I40" s="2">
        <f>SUM(I26)</f>
        <v>174055</v>
      </c>
      <c r="J40" s="2"/>
      <c r="K40" s="2">
        <f>SUM(K26)</f>
        <v>165619</v>
      </c>
      <c r="L40" s="2"/>
      <c r="M40" s="2">
        <f>SUM(M26)</f>
        <v>170691</v>
      </c>
    </row>
    <row r="41" spans="1:17" ht="21" customHeight="1">
      <c r="A41" s="39" t="s">
        <v>92</v>
      </c>
      <c r="B41" s="51"/>
      <c r="C41" s="3"/>
      <c r="D41" s="51"/>
      <c r="E41" s="51"/>
      <c r="F41" s="1"/>
      <c r="G41" s="46">
        <v>0</v>
      </c>
      <c r="H41" s="51"/>
      <c r="I41" s="46">
        <v>0</v>
      </c>
      <c r="J41" s="63"/>
      <c r="K41" s="46">
        <v>0</v>
      </c>
      <c r="L41" s="2"/>
      <c r="M41" s="64">
        <v>0</v>
      </c>
    </row>
    <row r="42" spans="1:17" ht="21" customHeight="1" thickBot="1">
      <c r="A42" s="38" t="s">
        <v>91</v>
      </c>
      <c r="B42" s="37"/>
      <c r="C42" s="3"/>
      <c r="D42" s="37"/>
      <c r="E42" s="37"/>
      <c r="F42" s="1"/>
      <c r="G42" s="65">
        <f>SUM(G40,G41)</f>
        <v>168257</v>
      </c>
      <c r="H42" s="66"/>
      <c r="I42" s="65">
        <f>SUM(I40,I41)</f>
        <v>174055</v>
      </c>
      <c r="J42" s="66"/>
      <c r="K42" s="65">
        <f>SUM(K40,K41)</f>
        <v>165619</v>
      </c>
      <c r="L42" s="2"/>
      <c r="M42" s="65">
        <f>SUM(M40,M41)</f>
        <v>170691</v>
      </c>
    </row>
    <row r="43" spans="1:17" ht="21" customHeight="1" thickTop="1">
      <c r="A43" s="1"/>
      <c r="B43" s="37"/>
      <c r="C43" s="37"/>
      <c r="D43" s="37"/>
      <c r="E43" s="37"/>
      <c r="F43" s="1"/>
      <c r="H43" s="1"/>
      <c r="J43" s="25"/>
      <c r="K43" s="1"/>
      <c r="M43" s="3"/>
    </row>
    <row r="44" spans="1:17" ht="21" customHeight="1">
      <c r="A44" s="1" t="s">
        <v>1</v>
      </c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21"/>
    </row>
    <row r="45" spans="1:17" ht="21" customHeight="1"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21" t="s">
        <v>48</v>
      </c>
    </row>
    <row r="46" spans="1:17" ht="21" customHeight="1">
      <c r="A46" s="37" t="s">
        <v>97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</row>
    <row r="47" spans="1:17" ht="21" customHeight="1">
      <c r="A47" s="37" t="s">
        <v>63</v>
      </c>
      <c r="B47" s="4"/>
      <c r="C47" s="5"/>
      <c r="D47" s="5"/>
      <c r="E47" s="5"/>
      <c r="F47" s="5"/>
      <c r="G47" s="22"/>
      <c r="H47" s="4"/>
      <c r="I47" s="22"/>
      <c r="J47" s="4"/>
      <c r="K47" s="22"/>
      <c r="L47" s="4"/>
      <c r="M47" s="22"/>
    </row>
    <row r="48" spans="1:17" ht="21" customHeight="1">
      <c r="A48" s="37" t="s">
        <v>168</v>
      </c>
      <c r="B48" s="4"/>
      <c r="C48" s="5"/>
      <c r="D48" s="5"/>
      <c r="E48" s="5"/>
      <c r="F48" s="5"/>
      <c r="G48" s="22"/>
      <c r="H48" s="4"/>
      <c r="I48" s="22"/>
      <c r="J48" s="4"/>
      <c r="K48" s="22"/>
      <c r="L48" s="4"/>
      <c r="M48" s="22"/>
    </row>
    <row r="49" spans="1:13" ht="21" customHeight="1">
      <c r="A49" s="1"/>
      <c r="B49" s="1"/>
      <c r="C49" s="4"/>
      <c r="D49" s="4"/>
      <c r="E49" s="4"/>
      <c r="F49" s="4"/>
      <c r="G49" s="22"/>
      <c r="H49" s="4"/>
      <c r="I49" s="22"/>
      <c r="J49" s="4"/>
      <c r="K49" s="23"/>
      <c r="L49" s="4"/>
      <c r="M49" s="23" t="s">
        <v>94</v>
      </c>
    </row>
    <row r="50" spans="1:13" ht="21" customHeight="1">
      <c r="A50" s="1"/>
      <c r="G50" s="24"/>
      <c r="H50" s="9" t="s">
        <v>9</v>
      </c>
      <c r="I50" s="24"/>
      <c r="J50" s="10"/>
      <c r="K50" s="24"/>
      <c r="L50" s="9" t="s">
        <v>10</v>
      </c>
      <c r="M50" s="24"/>
    </row>
    <row r="51" spans="1:13" ht="21" customHeight="1">
      <c r="A51" s="1"/>
      <c r="C51" s="13"/>
      <c r="D51" s="13"/>
      <c r="E51" s="13" t="s">
        <v>0</v>
      </c>
      <c r="F51" s="13"/>
      <c r="G51" s="15">
        <v>2024</v>
      </c>
      <c r="H51" s="15"/>
      <c r="I51" s="15">
        <v>2023</v>
      </c>
      <c r="J51" s="62"/>
      <c r="K51" s="15">
        <v>2024</v>
      </c>
      <c r="L51" s="15"/>
      <c r="M51" s="15">
        <v>2023</v>
      </c>
    </row>
    <row r="52" spans="1:13" ht="21" customHeight="1">
      <c r="A52" s="37" t="s">
        <v>37</v>
      </c>
      <c r="G52" s="20"/>
      <c r="I52" s="20"/>
      <c r="K52" s="20"/>
      <c r="M52" s="20"/>
    </row>
    <row r="53" spans="1:13" ht="21" customHeight="1">
      <c r="A53" s="1" t="s">
        <v>100</v>
      </c>
      <c r="G53" s="7">
        <v>13852590</v>
      </c>
      <c r="H53" s="7"/>
      <c r="I53" s="7">
        <v>14115405</v>
      </c>
      <c r="J53" s="7"/>
      <c r="K53" s="74">
        <v>13852590</v>
      </c>
      <c r="L53" s="80"/>
      <c r="M53" s="74">
        <v>14115110</v>
      </c>
    </row>
    <row r="54" spans="1:13" ht="21" customHeight="1">
      <c r="A54" s="1" t="s">
        <v>101</v>
      </c>
      <c r="G54" s="7">
        <v>103525</v>
      </c>
      <c r="H54" s="7"/>
      <c r="I54" s="7">
        <v>89214</v>
      </c>
      <c r="J54" s="7"/>
      <c r="K54" s="74">
        <v>103525</v>
      </c>
      <c r="L54" s="80"/>
      <c r="M54" s="74">
        <v>89214</v>
      </c>
    </row>
    <row r="55" spans="1:13" ht="21" customHeight="1">
      <c r="A55" s="1" t="s">
        <v>115</v>
      </c>
      <c r="F55" s="3"/>
      <c r="G55" s="7">
        <v>21154</v>
      </c>
      <c r="H55" s="7"/>
      <c r="I55" s="7">
        <v>16421</v>
      </c>
      <c r="J55" s="7"/>
      <c r="K55" s="7">
        <v>21154</v>
      </c>
      <c r="L55" s="80"/>
      <c r="M55" s="74">
        <v>16420</v>
      </c>
    </row>
    <row r="56" spans="1:13" ht="21" customHeight="1">
      <c r="A56" s="1" t="s">
        <v>36</v>
      </c>
      <c r="C56" s="3"/>
      <c r="D56" s="3"/>
      <c r="F56" s="3"/>
      <c r="G56" s="7">
        <v>16501</v>
      </c>
      <c r="H56" s="7"/>
      <c r="I56" s="7">
        <v>13759</v>
      </c>
      <c r="J56" s="7"/>
      <c r="K56" s="74">
        <v>15117</v>
      </c>
      <c r="L56" s="80"/>
      <c r="M56" s="74">
        <v>12152</v>
      </c>
    </row>
    <row r="57" spans="1:13" ht="21" customHeight="1">
      <c r="A57" s="37" t="s">
        <v>38</v>
      </c>
      <c r="F57" s="23"/>
      <c r="G57" s="17">
        <f>SUM(G53:G56)</f>
        <v>13993770</v>
      </c>
      <c r="H57" s="2"/>
      <c r="I57" s="17">
        <f>SUM(I53:I56)</f>
        <v>14234799</v>
      </c>
      <c r="J57" s="2"/>
      <c r="K57" s="17">
        <f>SUM(K53:K56)</f>
        <v>13992386</v>
      </c>
      <c r="L57" s="2"/>
      <c r="M57" s="17">
        <f>SUM(M53:M56)</f>
        <v>14232896</v>
      </c>
    </row>
    <row r="58" spans="1:13" ht="21" customHeight="1">
      <c r="A58" s="37" t="s">
        <v>39</v>
      </c>
      <c r="F58" s="23"/>
      <c r="G58" s="7"/>
      <c r="H58" s="2"/>
      <c r="I58" s="7"/>
      <c r="J58" s="2"/>
      <c r="K58" s="7"/>
      <c r="L58" s="2"/>
      <c r="M58" s="7"/>
    </row>
    <row r="59" spans="1:13" ht="21" customHeight="1">
      <c r="A59" s="1" t="s">
        <v>114</v>
      </c>
      <c r="F59" s="23"/>
      <c r="G59" s="7">
        <v>12819001</v>
      </c>
      <c r="H59" s="2"/>
      <c r="I59" s="7">
        <v>13205069</v>
      </c>
      <c r="J59" s="2"/>
      <c r="K59" s="74">
        <v>12818918</v>
      </c>
      <c r="L59" s="80"/>
      <c r="M59" s="74">
        <v>13205159</v>
      </c>
    </row>
    <row r="60" spans="1:13" ht="21" customHeight="1">
      <c r="A60" s="1" t="s">
        <v>102</v>
      </c>
      <c r="F60" s="3"/>
      <c r="G60" s="2">
        <v>81323</v>
      </c>
      <c r="H60" s="2"/>
      <c r="I60" s="2">
        <v>61817</v>
      </c>
      <c r="J60" s="2"/>
      <c r="K60" s="74">
        <v>81323</v>
      </c>
      <c r="L60" s="80"/>
      <c r="M60" s="74">
        <v>61817</v>
      </c>
    </row>
    <row r="61" spans="1:13" ht="21" customHeight="1">
      <c r="A61" s="1" t="s">
        <v>112</v>
      </c>
      <c r="F61" s="3"/>
      <c r="G61" s="2">
        <v>420071</v>
      </c>
      <c r="H61" s="2"/>
      <c r="I61" s="2">
        <v>348417</v>
      </c>
      <c r="J61" s="2"/>
      <c r="K61" s="74">
        <v>420071</v>
      </c>
      <c r="L61" s="80"/>
      <c r="M61" s="74">
        <v>348266</v>
      </c>
    </row>
    <row r="62" spans="1:13" ht="21" customHeight="1">
      <c r="A62" s="1" t="s">
        <v>43</v>
      </c>
      <c r="F62" s="3"/>
      <c r="G62" s="2">
        <v>227253</v>
      </c>
      <c r="H62" s="2"/>
      <c r="I62" s="2">
        <v>186110</v>
      </c>
      <c r="J62" s="2"/>
      <c r="K62" s="74">
        <v>227054</v>
      </c>
      <c r="L62" s="80"/>
      <c r="M62" s="74">
        <v>185886</v>
      </c>
    </row>
    <row r="63" spans="1:13" ht="21" customHeight="1">
      <c r="A63" s="37" t="s">
        <v>40</v>
      </c>
      <c r="F63" s="3"/>
      <c r="G63" s="26">
        <f>SUM(G59:G62)</f>
        <v>13547648</v>
      </c>
      <c r="H63" s="2"/>
      <c r="I63" s="26">
        <f>SUM(I59:I62)</f>
        <v>13801413</v>
      </c>
      <c r="J63" s="2"/>
      <c r="K63" s="26">
        <f>SUM(K59:K62)</f>
        <v>13547366</v>
      </c>
      <c r="L63" s="2"/>
      <c r="M63" s="26">
        <f>SUM(M59:M62)</f>
        <v>13801128</v>
      </c>
    </row>
    <row r="64" spans="1:13" ht="21" customHeight="1">
      <c r="A64" s="37" t="s">
        <v>118</v>
      </c>
      <c r="F64" s="3"/>
      <c r="G64" s="2">
        <f>G57-G63</f>
        <v>446122</v>
      </c>
      <c r="H64" s="2"/>
      <c r="I64" s="2">
        <f>I57-I63</f>
        <v>433386</v>
      </c>
      <c r="J64" s="2"/>
      <c r="K64" s="2">
        <f>K57-K63</f>
        <v>445020</v>
      </c>
      <c r="L64" s="2"/>
      <c r="M64" s="2">
        <f>M57-M63</f>
        <v>431768</v>
      </c>
    </row>
    <row r="65" spans="1:17" ht="21" customHeight="1">
      <c r="A65" s="1" t="s">
        <v>117</v>
      </c>
      <c r="E65" s="83"/>
      <c r="F65" s="3"/>
      <c r="G65" s="2">
        <v>12156</v>
      </c>
      <c r="H65" s="2"/>
      <c r="I65" s="2">
        <v>6942</v>
      </c>
      <c r="J65" s="2"/>
      <c r="K65" s="2">
        <v>11874</v>
      </c>
      <c r="L65" s="2"/>
      <c r="M65" s="2">
        <v>6792</v>
      </c>
    </row>
    <row r="66" spans="1:17" ht="21" customHeight="1">
      <c r="A66" s="1" t="s">
        <v>83</v>
      </c>
      <c r="E66" s="69"/>
      <c r="F66" s="3"/>
      <c r="G66" s="7">
        <v>-40044</v>
      </c>
      <c r="H66" s="7"/>
      <c r="I66" s="7">
        <v>-43746</v>
      </c>
      <c r="J66" s="7"/>
      <c r="K66" s="7">
        <v>-46263</v>
      </c>
      <c r="L66" s="7"/>
      <c r="M66" s="2">
        <v>-48660</v>
      </c>
    </row>
    <row r="67" spans="1:17" ht="21" customHeight="1">
      <c r="A67" s="1" t="s">
        <v>180</v>
      </c>
      <c r="E67" s="69"/>
      <c r="F67" s="3"/>
      <c r="G67" s="16">
        <v>11657</v>
      </c>
      <c r="H67" s="7"/>
      <c r="I67" s="16">
        <v>-12317</v>
      </c>
      <c r="J67" s="7"/>
      <c r="K67" s="16">
        <v>11504</v>
      </c>
      <c r="L67" s="2"/>
      <c r="M67" s="30">
        <v>-12317</v>
      </c>
    </row>
    <row r="68" spans="1:17" ht="21" customHeight="1">
      <c r="A68" s="37" t="s">
        <v>81</v>
      </c>
      <c r="F68" s="3"/>
      <c r="G68" s="7">
        <f>SUM(G64:G67)</f>
        <v>429891</v>
      </c>
      <c r="H68" s="2"/>
      <c r="I68" s="7">
        <f>SUM(I64:I67)</f>
        <v>384265</v>
      </c>
      <c r="J68" s="2"/>
      <c r="K68" s="7">
        <f>SUM(K64:K67)</f>
        <v>422135</v>
      </c>
      <c r="L68" s="2"/>
      <c r="M68" s="7">
        <f>SUM(M64:M67)</f>
        <v>377583</v>
      </c>
    </row>
    <row r="69" spans="1:17" ht="21" customHeight="1">
      <c r="A69" s="1" t="s">
        <v>90</v>
      </c>
      <c r="F69" s="3"/>
      <c r="G69" s="16">
        <v>-83486</v>
      </c>
      <c r="H69" s="2"/>
      <c r="I69" s="16">
        <v>-75417</v>
      </c>
      <c r="J69" s="2"/>
      <c r="K69" s="74">
        <v>-81963</v>
      </c>
      <c r="L69" s="80"/>
      <c r="M69" s="74">
        <v>-74030</v>
      </c>
    </row>
    <row r="70" spans="1:17" ht="21" customHeight="1" thickBot="1">
      <c r="A70" s="37" t="s">
        <v>77</v>
      </c>
      <c r="F70" s="3"/>
      <c r="G70" s="27">
        <f>SUM(G68:G69)</f>
        <v>346405</v>
      </c>
      <c r="H70" s="2"/>
      <c r="I70" s="27">
        <f>SUM(I68:I69)</f>
        <v>308848</v>
      </c>
      <c r="J70" s="2"/>
      <c r="K70" s="27">
        <f>SUM(K68:K69)</f>
        <v>340172</v>
      </c>
      <c r="L70" s="2"/>
      <c r="M70" s="27">
        <f>SUM(M68:M69)</f>
        <v>303553</v>
      </c>
    </row>
    <row r="71" spans="1:17" ht="21" customHeight="1" thickTop="1">
      <c r="A71" s="1"/>
      <c r="F71" s="3"/>
      <c r="H71" s="2"/>
      <c r="J71" s="2"/>
      <c r="L71" s="2"/>
    </row>
    <row r="72" spans="1:17" ht="21" customHeight="1">
      <c r="A72" s="11" t="s">
        <v>82</v>
      </c>
      <c r="C72" s="28"/>
      <c r="D72" s="28"/>
      <c r="E72" s="8">
        <v>11</v>
      </c>
      <c r="F72" s="29"/>
      <c r="G72" s="3"/>
      <c r="I72" s="3"/>
      <c r="K72" s="3"/>
      <c r="M72" s="3"/>
    </row>
    <row r="73" spans="1:17" ht="21" customHeight="1" thickBot="1">
      <c r="A73" s="3" t="s">
        <v>107</v>
      </c>
      <c r="C73" s="28"/>
      <c r="D73" s="28"/>
      <c r="E73" s="28"/>
      <c r="F73" s="29"/>
      <c r="G73" s="79">
        <f>SUM(G70/G74)</f>
        <v>0.98916615981199263</v>
      </c>
      <c r="I73" s="79">
        <f>SUM(I70/I74)</f>
        <v>0.88192142182016509</v>
      </c>
      <c r="K73" s="79">
        <f>SUM(K70/K74)</f>
        <v>0.97136770807455186</v>
      </c>
      <c r="M73" s="79">
        <f>SUM(M70/M74)</f>
        <v>0.86680144717717644</v>
      </c>
    </row>
    <row r="74" spans="1:17" ht="21" customHeight="1" thickTop="1" thickBot="1">
      <c r="A74" s="3" t="s">
        <v>141</v>
      </c>
      <c r="C74" s="28"/>
      <c r="D74" s="28"/>
      <c r="E74" s="28"/>
      <c r="F74" s="29"/>
      <c r="G74" s="84">
        <v>350199</v>
      </c>
      <c r="I74" s="84">
        <v>350199</v>
      </c>
      <c r="K74" s="84">
        <v>350199</v>
      </c>
      <c r="M74" s="84">
        <v>350199</v>
      </c>
    </row>
    <row r="75" spans="1:17" ht="21" customHeight="1" thickTop="1">
      <c r="C75" s="28"/>
      <c r="D75" s="28"/>
      <c r="E75" s="28"/>
      <c r="F75" s="29"/>
    </row>
    <row r="76" spans="1:17" ht="21" customHeight="1">
      <c r="A76" s="1" t="s">
        <v>1</v>
      </c>
      <c r="G76" s="20"/>
      <c r="I76" s="20"/>
      <c r="K76" s="20"/>
      <c r="M76" s="20"/>
    </row>
    <row r="77" spans="1:17" ht="21" customHeight="1"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21" t="s">
        <v>48</v>
      </c>
    </row>
    <row r="78" spans="1:17" ht="21" customHeight="1">
      <c r="A78" s="37" t="s">
        <v>97</v>
      </c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</row>
    <row r="79" spans="1:17" s="50" customFormat="1" ht="21" customHeight="1">
      <c r="A79" s="37" t="s">
        <v>64</v>
      </c>
      <c r="B79" s="37"/>
      <c r="C79" s="37"/>
      <c r="D79" s="37"/>
      <c r="E79" s="37"/>
      <c r="F79" s="37"/>
      <c r="G79" s="37"/>
      <c r="H79" s="37"/>
      <c r="I79" s="47"/>
      <c r="J79" s="47"/>
      <c r="K79" s="48"/>
      <c r="L79" s="48"/>
      <c r="M79" s="48"/>
      <c r="N79" s="48"/>
      <c r="O79" s="3"/>
      <c r="P79" s="3"/>
      <c r="Q79" s="49"/>
    </row>
    <row r="80" spans="1:17" s="50" customFormat="1" ht="21" customHeight="1">
      <c r="A80" s="37" t="s">
        <v>168</v>
      </c>
      <c r="B80" s="47"/>
      <c r="C80" s="47"/>
      <c r="D80" s="47"/>
      <c r="E80" s="47"/>
      <c r="F80" s="47"/>
      <c r="G80" s="47"/>
      <c r="H80" s="47"/>
      <c r="I80" s="47"/>
      <c r="J80" s="47"/>
      <c r="K80" s="48"/>
      <c r="L80" s="48"/>
      <c r="M80" s="48"/>
      <c r="N80" s="48"/>
      <c r="O80" s="3"/>
      <c r="P80" s="3"/>
      <c r="Q80" s="49"/>
    </row>
    <row r="81" spans="1:17" s="50" customFormat="1" ht="21" customHeight="1">
      <c r="A81" s="37"/>
      <c r="B81" s="47"/>
      <c r="C81" s="47"/>
      <c r="D81" s="47"/>
      <c r="E81" s="47"/>
      <c r="F81" s="47"/>
      <c r="G81" s="47"/>
      <c r="H81" s="47"/>
      <c r="I81" s="47"/>
      <c r="J81" s="47"/>
      <c r="K81" s="48"/>
      <c r="L81" s="48"/>
      <c r="M81" s="7" t="s">
        <v>44</v>
      </c>
      <c r="N81" s="48"/>
      <c r="O81" s="3"/>
      <c r="P81" s="3"/>
      <c r="Q81" s="49"/>
    </row>
    <row r="82" spans="1:17" ht="21" customHeight="1">
      <c r="A82" s="1"/>
      <c r="G82" s="24"/>
      <c r="H82" s="9" t="s">
        <v>9</v>
      </c>
      <c r="I82" s="24"/>
      <c r="J82" s="10"/>
      <c r="K82" s="24"/>
      <c r="L82" s="9" t="s">
        <v>10</v>
      </c>
      <c r="M82" s="24"/>
    </row>
    <row r="83" spans="1:17" ht="21" customHeight="1">
      <c r="A83" s="1"/>
      <c r="C83" s="13"/>
      <c r="D83" s="13"/>
      <c r="E83" s="13"/>
      <c r="F83" s="13"/>
      <c r="G83" s="15">
        <v>2024</v>
      </c>
      <c r="H83" s="15"/>
      <c r="I83" s="15">
        <v>2023</v>
      </c>
      <c r="J83" s="62"/>
      <c r="K83" s="15">
        <v>2024</v>
      </c>
      <c r="L83" s="15"/>
      <c r="M83" s="15">
        <v>2023</v>
      </c>
    </row>
    <row r="84" spans="1:17" ht="21" customHeight="1">
      <c r="A84" s="37" t="s">
        <v>77</v>
      </c>
      <c r="B84" s="1"/>
      <c r="C84" s="1"/>
      <c r="D84" s="1"/>
      <c r="E84" s="1"/>
      <c r="F84" s="1"/>
      <c r="G84" s="2">
        <f>SUM(G70)</f>
        <v>346405</v>
      </c>
      <c r="H84" s="2"/>
      <c r="I84" s="2">
        <f>SUM(I70)</f>
        <v>308848</v>
      </c>
      <c r="J84" s="2"/>
      <c r="K84" s="2">
        <f>SUM(K70)</f>
        <v>340172</v>
      </c>
      <c r="L84" s="2"/>
      <c r="M84" s="2">
        <f>SUM(M70)</f>
        <v>303553</v>
      </c>
    </row>
    <row r="85" spans="1:17" ht="21" customHeight="1">
      <c r="A85" s="39" t="s">
        <v>92</v>
      </c>
      <c r="B85" s="51"/>
      <c r="C85" s="3"/>
      <c r="D85" s="51"/>
      <c r="E85" s="51"/>
      <c r="F85" s="1"/>
      <c r="G85" s="46">
        <v>0</v>
      </c>
      <c r="H85" s="51"/>
      <c r="I85" s="46">
        <v>0</v>
      </c>
      <c r="J85" s="63"/>
      <c r="K85" s="46">
        <v>0</v>
      </c>
      <c r="L85" s="2"/>
      <c r="M85" s="64">
        <v>0</v>
      </c>
    </row>
    <row r="86" spans="1:17" ht="21" customHeight="1" thickBot="1">
      <c r="A86" s="38" t="s">
        <v>91</v>
      </c>
      <c r="B86" s="37"/>
      <c r="C86" s="3"/>
      <c r="D86" s="37"/>
      <c r="E86" s="37"/>
      <c r="F86" s="1"/>
      <c r="G86" s="65">
        <f>SUM(G84,G85)</f>
        <v>346405</v>
      </c>
      <c r="H86" s="66"/>
      <c r="I86" s="65">
        <f>SUM(I84,I85)</f>
        <v>308848</v>
      </c>
      <c r="J86" s="66"/>
      <c r="K86" s="65">
        <f>SUM(K84,K85)</f>
        <v>340172</v>
      </c>
      <c r="L86" s="2"/>
      <c r="M86" s="65">
        <f>SUM(M84,M85)</f>
        <v>303553</v>
      </c>
    </row>
    <row r="87" spans="1:17" ht="21" customHeight="1" thickTop="1">
      <c r="A87" s="1"/>
      <c r="B87" s="37"/>
      <c r="C87" s="37"/>
      <c r="D87" s="37"/>
      <c r="E87" s="37"/>
      <c r="F87" s="1"/>
      <c r="H87" s="1"/>
      <c r="J87" s="25"/>
      <c r="K87" s="1"/>
      <c r="M87" s="3"/>
    </row>
    <row r="88" spans="1:17" ht="21" customHeight="1">
      <c r="A88" s="1" t="s">
        <v>1</v>
      </c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21"/>
    </row>
    <row r="89" spans="1:17" ht="21" customHeight="1">
      <c r="A89" s="1"/>
      <c r="G89" s="23"/>
      <c r="I89" s="3"/>
      <c r="K89" s="3"/>
      <c r="M89" s="3"/>
    </row>
    <row r="90" spans="1:17" ht="21" customHeight="1">
      <c r="G90" s="20"/>
      <c r="I90" s="20"/>
      <c r="K90" s="20"/>
      <c r="M90" s="20"/>
    </row>
  </sheetData>
  <printOptions horizontalCentered="1" gridLinesSet="0"/>
  <pageMargins left="0.98425196850393704" right="0" top="0.78740157480314965" bottom="0.19685039370078741" header="0.19685039370078741" footer="0.19685039370078741"/>
  <pageSetup paperSize="9" scale="85" fitToHeight="0" orientation="portrait" r:id="rId1"/>
  <rowBreaks count="3" manualBreakCount="3">
    <brk id="32" max="16383" man="1"/>
    <brk id="44" max="16383" man="1"/>
    <brk id="7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27"/>
  <sheetViews>
    <sheetView showGridLines="0" view="pageBreakPreview" zoomScaleNormal="100" zoomScaleSheetLayoutView="100" workbookViewId="0"/>
  </sheetViews>
  <sheetFormatPr defaultColWidth="7" defaultRowHeight="21" customHeight="1"/>
  <cols>
    <col min="1" max="1" width="36.7109375" style="59" customWidth="1"/>
    <col min="2" max="2" width="1.7109375" style="60" customWidth="1"/>
    <col min="3" max="3" width="15.7109375" style="32" customWidth="1"/>
    <col min="4" max="4" width="1.7109375" style="32" customWidth="1"/>
    <col min="5" max="5" width="15.7109375" style="32" customWidth="1"/>
    <col min="6" max="6" width="1.7109375" style="32" customWidth="1"/>
    <col min="7" max="7" width="17.85546875" style="32" customWidth="1"/>
    <col min="8" max="8" width="1.7109375" style="32" customWidth="1"/>
    <col min="9" max="9" width="15.7109375" style="32" customWidth="1"/>
    <col min="10" max="10" width="1.7109375" style="32" customWidth="1"/>
    <col min="11" max="11" width="15.7109375" style="32" customWidth="1"/>
    <col min="12" max="12" width="1.7109375" style="32" customWidth="1"/>
    <col min="13" max="13" width="15.7109375" style="32" customWidth="1"/>
    <col min="14" max="14" width="1.7109375" style="32" customWidth="1"/>
    <col min="15" max="15" width="15.7109375" style="32" customWidth="1"/>
    <col min="16" max="16" width="1.7109375" style="32" customWidth="1"/>
    <col min="17" max="16384" width="7" style="32"/>
  </cols>
  <sheetData>
    <row r="1" spans="1:15" ht="21" customHeight="1">
      <c r="O1" s="21" t="s">
        <v>48</v>
      </c>
    </row>
    <row r="2" spans="1:15" s="52" customFormat="1" ht="21" customHeight="1">
      <c r="A2" s="37" t="s">
        <v>97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</row>
    <row r="3" spans="1:15" s="54" customFormat="1" ht="21" customHeight="1">
      <c r="A3" s="37" t="s">
        <v>65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</row>
    <row r="4" spans="1:15" s="54" customFormat="1" ht="21" customHeight="1">
      <c r="A4" s="37" t="s">
        <v>167</v>
      </c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</row>
    <row r="5" spans="1:15" s="40" customFormat="1" ht="21" customHeight="1">
      <c r="B5" s="22"/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7" t="s">
        <v>44</v>
      </c>
    </row>
    <row r="6" spans="1:15" s="41" customFormat="1" ht="21" customHeight="1">
      <c r="C6" s="99" t="s">
        <v>9</v>
      </c>
      <c r="D6" s="99"/>
      <c r="E6" s="99"/>
      <c r="F6" s="99"/>
      <c r="G6" s="99"/>
      <c r="H6" s="99"/>
      <c r="I6" s="99"/>
      <c r="J6" s="99"/>
      <c r="K6" s="99"/>
      <c r="L6" s="99"/>
      <c r="M6" s="99"/>
      <c r="N6" s="99"/>
      <c r="O6" s="99"/>
    </row>
    <row r="7" spans="1:15" s="43" customFormat="1" ht="21" customHeight="1">
      <c r="C7" s="43" t="s">
        <v>74</v>
      </c>
      <c r="G7" s="43" t="s">
        <v>157</v>
      </c>
      <c r="I7" s="100" t="s">
        <v>3</v>
      </c>
      <c r="J7" s="100"/>
      <c r="K7" s="100"/>
    </row>
    <row r="8" spans="1:15" s="43" customFormat="1" ht="21" customHeight="1">
      <c r="C8" s="43" t="s">
        <v>11</v>
      </c>
      <c r="G8" s="43" t="s">
        <v>152</v>
      </c>
      <c r="I8" s="43" t="s">
        <v>5</v>
      </c>
      <c r="O8" s="43" t="s">
        <v>2</v>
      </c>
    </row>
    <row r="9" spans="1:15" s="43" customFormat="1" ht="21" customHeight="1">
      <c r="C9" s="42" t="s">
        <v>55</v>
      </c>
      <c r="E9" s="42" t="s">
        <v>28</v>
      </c>
      <c r="G9" s="42" t="s">
        <v>158</v>
      </c>
      <c r="I9" s="42" t="s">
        <v>58</v>
      </c>
      <c r="K9" s="42" t="s">
        <v>4</v>
      </c>
      <c r="M9" s="42" t="s">
        <v>147</v>
      </c>
      <c r="O9" s="42" t="s">
        <v>150</v>
      </c>
    </row>
    <row r="10" spans="1:15" s="33" customFormat="1" ht="21" customHeight="1">
      <c r="A10" s="37" t="s">
        <v>132</v>
      </c>
      <c r="B10" s="56"/>
      <c r="C10" s="45">
        <v>350199</v>
      </c>
      <c r="D10" s="45"/>
      <c r="E10" s="45">
        <v>435415</v>
      </c>
      <c r="F10" s="45"/>
      <c r="G10" s="45">
        <v>0</v>
      </c>
      <c r="H10" s="45"/>
      <c r="I10" s="45">
        <v>35020</v>
      </c>
      <c r="J10" s="45"/>
      <c r="K10" s="45">
        <v>2711533</v>
      </c>
      <c r="L10" s="45"/>
      <c r="M10" s="45">
        <v>0</v>
      </c>
      <c r="N10" s="45"/>
      <c r="O10" s="92">
        <f>SUM(C10:M10)</f>
        <v>3532167</v>
      </c>
    </row>
    <row r="11" spans="1:15" s="33" customFormat="1" ht="21" customHeight="1">
      <c r="A11" s="1" t="s">
        <v>78</v>
      </c>
      <c r="B11" s="56"/>
      <c r="C11" s="45">
        <v>0</v>
      </c>
      <c r="D11" s="45"/>
      <c r="E11" s="45">
        <v>0</v>
      </c>
      <c r="F11" s="45"/>
      <c r="G11" s="45">
        <v>0</v>
      </c>
      <c r="H11" s="45"/>
      <c r="I11" s="45">
        <v>0</v>
      </c>
      <c r="J11" s="45"/>
      <c r="K11" s="45">
        <f>PL!I70</f>
        <v>308848</v>
      </c>
      <c r="L11" s="45"/>
      <c r="M11" s="45">
        <v>0</v>
      </c>
      <c r="N11" s="45"/>
      <c r="O11" s="92">
        <f>SUM(C11:M11)</f>
        <v>308848</v>
      </c>
    </row>
    <row r="12" spans="1:15" s="33" customFormat="1" ht="21" customHeight="1">
      <c r="A12" s="1" t="s">
        <v>92</v>
      </c>
      <c r="B12" s="56"/>
      <c r="C12" s="46">
        <v>0</v>
      </c>
      <c r="D12" s="45"/>
      <c r="E12" s="46">
        <v>0</v>
      </c>
      <c r="F12" s="45"/>
      <c r="G12" s="46">
        <v>0</v>
      </c>
      <c r="H12" s="45"/>
      <c r="I12" s="46">
        <v>0</v>
      </c>
      <c r="J12" s="45"/>
      <c r="K12" s="46">
        <v>0</v>
      </c>
      <c r="L12" s="45"/>
      <c r="M12" s="46">
        <v>0</v>
      </c>
      <c r="N12" s="45"/>
      <c r="O12" s="93">
        <f>SUM(C12:M12)</f>
        <v>0</v>
      </c>
    </row>
    <row r="13" spans="1:15" s="33" customFormat="1" ht="21" customHeight="1">
      <c r="A13" s="1" t="s">
        <v>93</v>
      </c>
      <c r="B13" s="56"/>
      <c r="C13" s="45">
        <f>SUM(C11:C12)</f>
        <v>0</v>
      </c>
      <c r="D13" s="45"/>
      <c r="E13" s="45">
        <f>SUM(E11:E12)</f>
        <v>0</v>
      </c>
      <c r="F13" s="45"/>
      <c r="G13" s="45">
        <f>SUM(G11:G12)</f>
        <v>0</v>
      </c>
      <c r="H13" s="45"/>
      <c r="I13" s="45">
        <f>SUM(I11:I12)</f>
        <v>0</v>
      </c>
      <c r="J13" s="45"/>
      <c r="K13" s="45">
        <f>SUM(K11:K12)</f>
        <v>308848</v>
      </c>
      <c r="L13" s="45"/>
      <c r="M13" s="45">
        <f>SUM(M11:M12)</f>
        <v>0</v>
      </c>
      <c r="N13" s="45"/>
      <c r="O13" s="45">
        <f>SUM(O11:O12)</f>
        <v>308848</v>
      </c>
    </row>
    <row r="14" spans="1:15" s="33" customFormat="1" ht="21" customHeight="1">
      <c r="A14" s="1" t="s">
        <v>171</v>
      </c>
      <c r="B14" s="56"/>
      <c r="C14" s="45">
        <v>0</v>
      </c>
      <c r="D14" s="45"/>
      <c r="E14" s="45">
        <v>0</v>
      </c>
      <c r="F14" s="45"/>
      <c r="G14" s="45">
        <v>0</v>
      </c>
      <c r="H14" s="45"/>
      <c r="I14" s="45">
        <v>0</v>
      </c>
      <c r="J14" s="45"/>
      <c r="K14" s="45">
        <v>-420238</v>
      </c>
      <c r="L14" s="45"/>
      <c r="M14" s="45">
        <v>0</v>
      </c>
      <c r="N14" s="45"/>
      <c r="O14" s="93">
        <f>SUM(C14:M14)</f>
        <v>-420238</v>
      </c>
    </row>
    <row r="15" spans="1:15" s="33" customFormat="1" ht="21" customHeight="1" thickBot="1">
      <c r="A15" s="91" t="s">
        <v>165</v>
      </c>
      <c r="B15" s="56"/>
      <c r="C15" s="75">
        <f>SUM(C10:C14)-C13</f>
        <v>350199</v>
      </c>
      <c r="D15" s="45"/>
      <c r="E15" s="75">
        <f>SUM(E10:E14)-E13</f>
        <v>435415</v>
      </c>
      <c r="F15" s="45"/>
      <c r="G15" s="75">
        <f>SUM(G10:G14)-G13</f>
        <v>0</v>
      </c>
      <c r="H15" s="45"/>
      <c r="I15" s="75">
        <f>SUM(I10:I14)-I13</f>
        <v>35020</v>
      </c>
      <c r="J15" s="45"/>
      <c r="K15" s="75">
        <f>SUM(K10:K14)-K13</f>
        <v>2600143</v>
      </c>
      <c r="L15" s="45"/>
      <c r="M15" s="75">
        <f>SUM(M10:M14)-M13</f>
        <v>0</v>
      </c>
      <c r="N15" s="45"/>
      <c r="O15" s="75">
        <f>SUM(O10:O14)-O13</f>
        <v>3420777</v>
      </c>
    </row>
    <row r="16" spans="1:15" s="33" customFormat="1" ht="21" customHeight="1" thickTop="1">
      <c r="A16" s="37"/>
      <c r="B16" s="56"/>
      <c r="C16" s="31"/>
      <c r="D16" s="31"/>
      <c r="E16" s="31"/>
      <c r="F16" s="31"/>
      <c r="G16" s="31"/>
      <c r="H16" s="31"/>
      <c r="I16" s="31"/>
      <c r="J16" s="31"/>
      <c r="K16" s="31"/>
      <c r="L16" s="31"/>
      <c r="M16" s="31"/>
      <c r="N16" s="31"/>
      <c r="O16" s="82"/>
    </row>
    <row r="17" spans="1:15" s="33" customFormat="1" ht="21" customHeight="1">
      <c r="A17" s="37" t="s">
        <v>144</v>
      </c>
      <c r="B17" s="56"/>
      <c r="C17" s="45">
        <v>350199</v>
      </c>
      <c r="D17" s="45"/>
      <c r="E17" s="45">
        <v>435415</v>
      </c>
      <c r="F17" s="45"/>
      <c r="G17" s="45">
        <v>0</v>
      </c>
      <c r="H17" s="45"/>
      <c r="I17" s="45">
        <v>35020</v>
      </c>
      <c r="J17" s="45"/>
      <c r="K17" s="45">
        <v>2948939</v>
      </c>
      <c r="L17" s="45"/>
      <c r="M17" s="45">
        <v>0</v>
      </c>
      <c r="N17" s="45"/>
      <c r="O17" s="92">
        <f>SUM(C17:M17)</f>
        <v>3769573</v>
      </c>
    </row>
    <row r="18" spans="1:15" s="33" customFormat="1" ht="21" customHeight="1">
      <c r="A18" s="1" t="s">
        <v>78</v>
      </c>
      <c r="B18" s="56"/>
      <c r="C18" s="45">
        <v>0</v>
      </c>
      <c r="D18" s="45"/>
      <c r="E18" s="45">
        <v>0</v>
      </c>
      <c r="F18" s="45"/>
      <c r="G18" s="45">
        <v>0</v>
      </c>
      <c r="H18" s="45"/>
      <c r="I18" s="45">
        <v>0</v>
      </c>
      <c r="J18" s="45"/>
      <c r="K18" s="45">
        <f>PL!G70</f>
        <v>346405</v>
      </c>
      <c r="L18" s="45"/>
      <c r="M18" s="45">
        <v>0</v>
      </c>
      <c r="N18" s="45"/>
      <c r="O18" s="92">
        <f>SUM(C18:M18)</f>
        <v>346405</v>
      </c>
    </row>
    <row r="19" spans="1:15" s="33" customFormat="1" ht="21" customHeight="1">
      <c r="A19" s="1" t="s">
        <v>92</v>
      </c>
      <c r="B19" s="56"/>
      <c r="C19" s="46">
        <v>0</v>
      </c>
      <c r="D19" s="45"/>
      <c r="E19" s="46">
        <v>0</v>
      </c>
      <c r="F19" s="45"/>
      <c r="G19" s="46">
        <v>0</v>
      </c>
      <c r="H19" s="45"/>
      <c r="I19" s="46">
        <v>0</v>
      </c>
      <c r="J19" s="45"/>
      <c r="K19" s="46">
        <v>0</v>
      </c>
      <c r="L19" s="45"/>
      <c r="M19" s="46">
        <v>0</v>
      </c>
      <c r="N19" s="45"/>
      <c r="O19" s="93">
        <f>SUM(C19:M19)</f>
        <v>0</v>
      </c>
    </row>
    <row r="20" spans="1:15" s="33" customFormat="1" ht="21" customHeight="1">
      <c r="A20" s="1" t="s">
        <v>93</v>
      </c>
      <c r="B20" s="56"/>
      <c r="C20" s="45">
        <f>SUM(C18:C19)</f>
        <v>0</v>
      </c>
      <c r="D20" s="45"/>
      <c r="E20" s="45">
        <f>SUM(E18:E19)</f>
        <v>0</v>
      </c>
      <c r="F20" s="45"/>
      <c r="G20" s="45">
        <f>SUM(G18:G19)</f>
        <v>0</v>
      </c>
      <c r="H20" s="45"/>
      <c r="I20" s="45">
        <f>SUM(I18:I19)</f>
        <v>0</v>
      </c>
      <c r="J20" s="45"/>
      <c r="K20" s="45">
        <f>SUM(K18:K19)</f>
        <v>346405</v>
      </c>
      <c r="L20" s="45"/>
      <c r="M20" s="45">
        <f>SUM(M18:M19)</f>
        <v>0</v>
      </c>
      <c r="N20" s="45"/>
      <c r="O20" s="45">
        <f>SUM(O18:O19)</f>
        <v>346405</v>
      </c>
    </row>
    <row r="21" spans="1:15" s="33" customFormat="1" ht="21" customHeight="1">
      <c r="A21" s="1" t="s">
        <v>159</v>
      </c>
      <c r="B21" s="56"/>
      <c r="C21" s="45">
        <v>0</v>
      </c>
      <c r="D21" s="45"/>
      <c r="E21" s="45">
        <v>0</v>
      </c>
      <c r="F21" s="45"/>
      <c r="G21" s="45">
        <v>8812</v>
      </c>
      <c r="H21" s="45"/>
      <c r="I21" s="45">
        <v>0</v>
      </c>
      <c r="J21" s="45"/>
      <c r="K21" s="45">
        <v>0</v>
      </c>
      <c r="L21" s="45"/>
      <c r="M21" s="45">
        <v>0</v>
      </c>
      <c r="N21" s="45"/>
      <c r="O21" s="92">
        <f>SUM(C21:M21)</f>
        <v>8812</v>
      </c>
    </row>
    <row r="22" spans="1:15" s="33" customFormat="1" ht="21" customHeight="1">
      <c r="A22" s="1" t="s">
        <v>160</v>
      </c>
      <c r="B22" s="56"/>
      <c r="C22" s="45">
        <v>0</v>
      </c>
      <c r="D22" s="45"/>
      <c r="E22" s="45">
        <v>0</v>
      </c>
      <c r="F22" s="45"/>
      <c r="G22" s="45">
        <v>0</v>
      </c>
      <c r="H22" s="45"/>
      <c r="I22" s="45">
        <v>0</v>
      </c>
      <c r="J22" s="45"/>
      <c r="K22" s="45">
        <v>0</v>
      </c>
      <c r="L22" s="45"/>
      <c r="M22" s="45">
        <v>-8812</v>
      </c>
      <c r="N22" s="45"/>
      <c r="O22" s="92">
        <f>SUM(C22:M22)</f>
        <v>-8812</v>
      </c>
    </row>
    <row r="23" spans="1:15" s="33" customFormat="1" ht="21" customHeight="1">
      <c r="A23" s="1" t="s">
        <v>171</v>
      </c>
      <c r="B23" s="56"/>
      <c r="C23" s="45"/>
      <c r="D23" s="45"/>
      <c r="E23" s="45"/>
      <c r="F23" s="45"/>
      <c r="G23" s="45">
        <v>0</v>
      </c>
      <c r="H23" s="45"/>
      <c r="I23" s="45">
        <v>0</v>
      </c>
      <c r="J23" s="45"/>
      <c r="K23" s="45">
        <v>-367645</v>
      </c>
      <c r="L23" s="45"/>
      <c r="M23" s="45">
        <v>0</v>
      </c>
      <c r="N23" s="45"/>
      <c r="O23" s="93">
        <f>SUM(C23:M23)</f>
        <v>-367645</v>
      </c>
    </row>
    <row r="24" spans="1:15" s="33" customFormat="1" ht="21" customHeight="1" thickBot="1">
      <c r="A24" s="91" t="s">
        <v>166</v>
      </c>
      <c r="B24" s="56"/>
      <c r="C24" s="75">
        <f>SUM(C17:C23)-C20</f>
        <v>350199</v>
      </c>
      <c r="D24" s="45"/>
      <c r="E24" s="75">
        <f>SUM(E17:E23)-E20</f>
        <v>435415</v>
      </c>
      <c r="F24" s="45"/>
      <c r="G24" s="75">
        <f>SUM(G17:G23)-G20</f>
        <v>8812</v>
      </c>
      <c r="H24" s="45"/>
      <c r="I24" s="75">
        <f>SUM(I17:I23)-I20</f>
        <v>35020</v>
      </c>
      <c r="J24" s="45"/>
      <c r="K24" s="75">
        <f>SUM(K17:K23)-K20</f>
        <v>2927699</v>
      </c>
      <c r="L24" s="45"/>
      <c r="M24" s="75">
        <f>SUM(M17:M23)-M20</f>
        <v>-8812</v>
      </c>
      <c r="N24" s="45"/>
      <c r="O24" s="75">
        <f>SUM(O17:O23)-O20</f>
        <v>3748333</v>
      </c>
    </row>
    <row r="25" spans="1:15" s="33" customFormat="1" ht="21" customHeight="1" thickTop="1">
      <c r="A25" s="37"/>
      <c r="B25" s="56"/>
      <c r="C25" s="31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</row>
    <row r="26" spans="1:15" s="33" customFormat="1" ht="21" customHeight="1">
      <c r="A26" s="57" t="s">
        <v>1</v>
      </c>
      <c r="B26" s="58"/>
      <c r="C26" s="32"/>
      <c r="D26" s="32"/>
      <c r="E26" s="32"/>
      <c r="F26" s="32"/>
      <c r="G26" s="32"/>
      <c r="H26" s="32"/>
      <c r="I26" s="32"/>
      <c r="J26" s="32"/>
      <c r="K26" s="32"/>
      <c r="L26" s="32"/>
      <c r="M26" s="32"/>
      <c r="N26" s="32"/>
    </row>
    <row r="27" spans="1:15" s="33" customFormat="1" ht="21" customHeight="1">
      <c r="A27" s="57"/>
      <c r="B27" s="58"/>
      <c r="C27" s="32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  <c r="O27" s="32"/>
    </row>
  </sheetData>
  <mergeCells count="2">
    <mergeCell ref="C6:O6"/>
    <mergeCell ref="I7:K7"/>
  </mergeCells>
  <printOptions horizontalCentered="1" gridLinesSet="0"/>
  <pageMargins left="0.39370078740157483" right="0.19685039370078741" top="0.98425196850393704" bottom="0.15748031496062992" header="0.19685039370078741" footer="7.874015748031496E-2"/>
  <pageSetup paperSize="9" scale="85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26"/>
  <sheetViews>
    <sheetView showGridLines="0" view="pageBreakPreview" zoomScale="85" zoomScaleNormal="100" zoomScaleSheetLayoutView="85" workbookViewId="0"/>
  </sheetViews>
  <sheetFormatPr defaultColWidth="7" defaultRowHeight="21" customHeight="1"/>
  <cols>
    <col min="1" max="1" width="36.7109375" style="59" customWidth="1"/>
    <col min="2" max="2" width="1.7109375" style="60" customWidth="1"/>
    <col min="3" max="3" width="15.7109375" style="32" customWidth="1"/>
    <col min="4" max="4" width="1.7109375" style="32" customWidth="1"/>
    <col min="5" max="5" width="15.7109375" style="32" customWidth="1"/>
    <col min="6" max="6" width="1.7109375" style="32" customWidth="1"/>
    <col min="7" max="7" width="17.42578125" style="32" customWidth="1"/>
    <col min="8" max="8" width="1.7109375" style="32" customWidth="1"/>
    <col min="9" max="9" width="15.7109375" style="32" customWidth="1"/>
    <col min="10" max="10" width="1.7109375" style="32" customWidth="1"/>
    <col min="11" max="11" width="15.7109375" style="32" customWidth="1"/>
    <col min="12" max="12" width="1.7109375" style="32" customWidth="1"/>
    <col min="13" max="13" width="15.7109375" style="32" customWidth="1"/>
    <col min="14" max="14" width="1.7109375" style="32" customWidth="1"/>
    <col min="15" max="15" width="15.7109375" style="32" customWidth="1"/>
    <col min="16" max="16" width="1.7109375" style="32" customWidth="1"/>
    <col min="17" max="16384" width="7" style="32"/>
  </cols>
  <sheetData>
    <row r="1" spans="1:15" ht="21" customHeight="1">
      <c r="O1" s="21" t="s">
        <v>48</v>
      </c>
    </row>
    <row r="2" spans="1:15" s="52" customFormat="1" ht="21" customHeight="1">
      <c r="A2" s="37" t="s">
        <v>97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</row>
    <row r="3" spans="1:15" s="54" customFormat="1" ht="21" customHeight="1">
      <c r="A3" s="37" t="s">
        <v>66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</row>
    <row r="4" spans="1:15" s="54" customFormat="1" ht="21" customHeight="1">
      <c r="A4" s="37" t="s">
        <v>167</v>
      </c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</row>
    <row r="5" spans="1:15" s="40" customFormat="1" ht="21" customHeight="1">
      <c r="B5" s="22"/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7" t="s">
        <v>44</v>
      </c>
    </row>
    <row r="6" spans="1:15" s="41" customFormat="1" ht="21" customHeight="1">
      <c r="C6" s="99" t="s">
        <v>10</v>
      </c>
      <c r="D6" s="99"/>
      <c r="E6" s="99"/>
      <c r="F6" s="99"/>
      <c r="G6" s="99"/>
      <c r="H6" s="99"/>
      <c r="I6" s="99"/>
      <c r="J6" s="99"/>
      <c r="K6" s="99"/>
      <c r="L6" s="99"/>
      <c r="M6" s="99"/>
      <c r="N6" s="99"/>
      <c r="O6" s="99"/>
    </row>
    <row r="7" spans="1:15" s="43" customFormat="1" ht="21" customHeight="1">
      <c r="C7" s="43" t="s">
        <v>74</v>
      </c>
      <c r="G7" s="43" t="s">
        <v>157</v>
      </c>
      <c r="I7" s="100" t="s">
        <v>3</v>
      </c>
      <c r="J7" s="100"/>
      <c r="K7" s="100"/>
      <c r="O7" s="43" t="s">
        <v>2</v>
      </c>
    </row>
    <row r="8" spans="1:15" s="43" customFormat="1" ht="21" customHeight="1">
      <c r="C8" s="43" t="s">
        <v>11</v>
      </c>
      <c r="G8" s="43" t="s">
        <v>152</v>
      </c>
      <c r="I8" s="43" t="s">
        <v>5</v>
      </c>
      <c r="O8" s="43" t="s">
        <v>54</v>
      </c>
    </row>
    <row r="9" spans="1:15" s="43" customFormat="1" ht="21" customHeight="1">
      <c r="C9" s="42" t="s">
        <v>55</v>
      </c>
      <c r="E9" s="42" t="s">
        <v>28</v>
      </c>
      <c r="G9" s="42" t="s">
        <v>158</v>
      </c>
      <c r="I9" s="42" t="s">
        <v>58</v>
      </c>
      <c r="K9" s="42" t="s">
        <v>4</v>
      </c>
      <c r="M9" s="42" t="s">
        <v>147</v>
      </c>
      <c r="O9" s="42" t="s">
        <v>56</v>
      </c>
    </row>
    <row r="10" spans="1:15" s="33" customFormat="1" ht="21" customHeight="1">
      <c r="A10" s="37" t="s">
        <v>132</v>
      </c>
      <c r="B10" s="56"/>
      <c r="C10" s="45">
        <v>350199</v>
      </c>
      <c r="D10" s="45"/>
      <c r="E10" s="45">
        <v>435415</v>
      </c>
      <c r="F10" s="45"/>
      <c r="G10" s="45">
        <v>0</v>
      </c>
      <c r="H10" s="45"/>
      <c r="I10" s="45">
        <v>35020</v>
      </c>
      <c r="J10" s="45"/>
      <c r="K10" s="45">
        <v>2443248</v>
      </c>
      <c r="L10" s="45"/>
      <c r="M10" s="45">
        <v>0</v>
      </c>
      <c r="N10" s="45"/>
      <c r="O10" s="92">
        <f>SUM(C10:M10)</f>
        <v>3263882</v>
      </c>
    </row>
    <row r="11" spans="1:15" s="33" customFormat="1" ht="21" customHeight="1">
      <c r="A11" s="1" t="s">
        <v>78</v>
      </c>
      <c r="B11" s="56"/>
      <c r="C11" s="45">
        <v>0</v>
      </c>
      <c r="D11" s="45"/>
      <c r="E11" s="45">
        <v>0</v>
      </c>
      <c r="F11" s="45"/>
      <c r="G11" s="45">
        <v>0</v>
      </c>
      <c r="H11" s="45"/>
      <c r="I11" s="45">
        <v>0</v>
      </c>
      <c r="J11" s="45"/>
      <c r="K11" s="45">
        <f>PL!M70</f>
        <v>303553</v>
      </c>
      <c r="L11" s="45"/>
      <c r="M11" s="45">
        <v>0</v>
      </c>
      <c r="N11" s="45"/>
      <c r="O11" s="92">
        <f>SUM(C11:M11)</f>
        <v>303553</v>
      </c>
    </row>
    <row r="12" spans="1:15" s="33" customFormat="1" ht="21" customHeight="1">
      <c r="A12" s="1" t="s">
        <v>92</v>
      </c>
      <c r="B12" s="56"/>
      <c r="C12" s="46">
        <v>0</v>
      </c>
      <c r="D12" s="45"/>
      <c r="E12" s="46">
        <v>0</v>
      </c>
      <c r="F12" s="45"/>
      <c r="G12" s="46">
        <v>0</v>
      </c>
      <c r="H12" s="45"/>
      <c r="I12" s="46">
        <v>0</v>
      </c>
      <c r="J12" s="45"/>
      <c r="K12" s="46">
        <v>0</v>
      </c>
      <c r="L12" s="45"/>
      <c r="M12" s="46">
        <v>0</v>
      </c>
      <c r="N12" s="45"/>
      <c r="O12" s="93">
        <f>SUM(C12:M12)</f>
        <v>0</v>
      </c>
    </row>
    <row r="13" spans="1:15" s="33" customFormat="1" ht="21" customHeight="1">
      <c r="A13" s="1" t="s">
        <v>93</v>
      </c>
      <c r="B13" s="56"/>
      <c r="C13" s="45">
        <f>SUM(C11:C12)</f>
        <v>0</v>
      </c>
      <c r="D13" s="45"/>
      <c r="E13" s="45">
        <f>SUM(E11:E12)</f>
        <v>0</v>
      </c>
      <c r="F13" s="45"/>
      <c r="G13" s="45">
        <f>SUM(G11:G12)</f>
        <v>0</v>
      </c>
      <c r="H13" s="45"/>
      <c r="I13" s="45">
        <f>SUM(I11:I12)</f>
        <v>0</v>
      </c>
      <c r="J13" s="45"/>
      <c r="K13" s="45">
        <f>SUM(K11:K12)</f>
        <v>303553</v>
      </c>
      <c r="L13" s="45"/>
      <c r="M13" s="45">
        <f>SUM(M11:M12)</f>
        <v>0</v>
      </c>
      <c r="N13" s="45"/>
      <c r="O13" s="45">
        <f>SUM(O11:O12)</f>
        <v>303553</v>
      </c>
    </row>
    <row r="14" spans="1:15" s="33" customFormat="1" ht="21" customHeight="1">
      <c r="A14" s="1" t="s">
        <v>171</v>
      </c>
      <c r="B14" s="56"/>
      <c r="C14" s="45">
        <v>0</v>
      </c>
      <c r="D14" s="45"/>
      <c r="E14" s="45">
        <v>0</v>
      </c>
      <c r="F14" s="45"/>
      <c r="G14" s="45">
        <v>0</v>
      </c>
      <c r="H14" s="45"/>
      <c r="I14" s="45">
        <v>0</v>
      </c>
      <c r="J14" s="45"/>
      <c r="K14" s="45">
        <v>-420238</v>
      </c>
      <c r="L14" s="45"/>
      <c r="M14" s="45">
        <v>0</v>
      </c>
      <c r="N14" s="45"/>
      <c r="O14" s="93">
        <f>SUM(C14:M14)</f>
        <v>-420238</v>
      </c>
    </row>
    <row r="15" spans="1:15" s="33" customFormat="1" ht="21" customHeight="1" thickBot="1">
      <c r="A15" s="91" t="s">
        <v>165</v>
      </c>
      <c r="B15" s="56"/>
      <c r="C15" s="75">
        <f>SUM(C10:C14)-C13</f>
        <v>350199</v>
      </c>
      <c r="D15" s="45"/>
      <c r="E15" s="75">
        <f>SUM(E10:E14)-E13</f>
        <v>435415</v>
      </c>
      <c r="F15" s="45"/>
      <c r="G15" s="75">
        <f>SUM(G10:G14)-G13</f>
        <v>0</v>
      </c>
      <c r="H15" s="45"/>
      <c r="I15" s="75">
        <f>SUM(I10:I14)-I13</f>
        <v>35020</v>
      </c>
      <c r="J15" s="45"/>
      <c r="K15" s="75">
        <f>SUM(K10:K14)-K13</f>
        <v>2326563</v>
      </c>
      <c r="L15" s="45"/>
      <c r="M15" s="75">
        <f>SUM(M10:M14)-M13</f>
        <v>0</v>
      </c>
      <c r="N15" s="45"/>
      <c r="O15" s="75">
        <f>SUM(O10:O14)-O13</f>
        <v>3147197</v>
      </c>
    </row>
    <row r="16" spans="1:15" s="33" customFormat="1" ht="21" customHeight="1" thickTop="1">
      <c r="A16" s="37"/>
      <c r="B16" s="56"/>
      <c r="C16" s="31"/>
      <c r="D16" s="31"/>
      <c r="E16" s="31"/>
      <c r="F16" s="31"/>
      <c r="G16" s="31"/>
      <c r="H16" s="31"/>
      <c r="I16" s="31"/>
      <c r="J16" s="31"/>
      <c r="K16" s="31"/>
      <c r="L16" s="31"/>
      <c r="M16" s="31"/>
      <c r="N16" s="31"/>
      <c r="O16" s="82"/>
    </row>
    <row r="17" spans="1:15" s="33" customFormat="1" ht="21" customHeight="1">
      <c r="A17" s="37" t="s">
        <v>144</v>
      </c>
      <c r="B17" s="56"/>
      <c r="C17" s="45">
        <v>350199</v>
      </c>
      <c r="D17" s="45"/>
      <c r="E17" s="45">
        <v>435415</v>
      </c>
      <c r="F17" s="45"/>
      <c r="G17" s="45">
        <v>0</v>
      </c>
      <c r="H17" s="45"/>
      <c r="I17" s="45">
        <v>35020</v>
      </c>
      <c r="J17" s="45"/>
      <c r="K17" s="45">
        <v>2670661</v>
      </c>
      <c r="L17" s="45"/>
      <c r="M17" s="45">
        <v>0</v>
      </c>
      <c r="N17" s="45"/>
      <c r="O17" s="92">
        <f>SUM(C17:M17)</f>
        <v>3491295</v>
      </c>
    </row>
    <row r="18" spans="1:15" s="33" customFormat="1" ht="21" customHeight="1">
      <c r="A18" s="1" t="s">
        <v>78</v>
      </c>
      <c r="B18" s="56"/>
      <c r="C18" s="45">
        <v>0</v>
      </c>
      <c r="D18" s="45"/>
      <c r="E18" s="45">
        <v>0</v>
      </c>
      <c r="F18" s="45"/>
      <c r="G18" s="45">
        <v>0</v>
      </c>
      <c r="H18" s="45"/>
      <c r="I18" s="45">
        <v>0</v>
      </c>
      <c r="J18" s="45"/>
      <c r="K18" s="45">
        <f>PL!K70</f>
        <v>340172</v>
      </c>
      <c r="L18" s="45"/>
      <c r="M18" s="45">
        <v>0</v>
      </c>
      <c r="N18" s="45"/>
      <c r="O18" s="92">
        <f>SUM(C18:M18)</f>
        <v>340172</v>
      </c>
    </row>
    <row r="19" spans="1:15" s="33" customFormat="1" ht="21" customHeight="1">
      <c r="A19" s="1" t="s">
        <v>92</v>
      </c>
      <c r="B19" s="56"/>
      <c r="C19" s="46">
        <v>0</v>
      </c>
      <c r="D19" s="45"/>
      <c r="E19" s="46">
        <v>0</v>
      </c>
      <c r="F19" s="45"/>
      <c r="G19" s="46">
        <v>0</v>
      </c>
      <c r="H19" s="45"/>
      <c r="I19" s="46">
        <v>0</v>
      </c>
      <c r="J19" s="45"/>
      <c r="K19" s="46">
        <v>0</v>
      </c>
      <c r="L19" s="45"/>
      <c r="M19" s="46">
        <v>0</v>
      </c>
      <c r="N19" s="45"/>
      <c r="O19" s="93">
        <f>SUM(C19:M19)</f>
        <v>0</v>
      </c>
    </row>
    <row r="20" spans="1:15" s="33" customFormat="1" ht="21" customHeight="1">
      <c r="A20" s="1" t="s">
        <v>93</v>
      </c>
      <c r="B20" s="56"/>
      <c r="C20" s="45">
        <f>SUM(C18:C19)</f>
        <v>0</v>
      </c>
      <c r="D20" s="45"/>
      <c r="E20" s="45">
        <f>SUM(E18:E19)</f>
        <v>0</v>
      </c>
      <c r="F20" s="45"/>
      <c r="G20" s="45">
        <f>SUM(G18:G19)</f>
        <v>0</v>
      </c>
      <c r="H20" s="45"/>
      <c r="I20" s="45">
        <f>SUM(I18:I19)</f>
        <v>0</v>
      </c>
      <c r="J20" s="45"/>
      <c r="K20" s="45">
        <f>SUM(K18:K19)</f>
        <v>340172</v>
      </c>
      <c r="L20" s="45"/>
      <c r="M20" s="45">
        <f>SUM(M18:M19)</f>
        <v>0</v>
      </c>
      <c r="N20" s="45"/>
      <c r="O20" s="45">
        <f>SUM(O18:O19)</f>
        <v>340172</v>
      </c>
    </row>
    <row r="21" spans="1:15" s="33" customFormat="1" ht="21" customHeight="1">
      <c r="A21" s="1" t="s">
        <v>159</v>
      </c>
      <c r="B21" s="56"/>
      <c r="C21" s="45">
        <v>0</v>
      </c>
      <c r="D21" s="45"/>
      <c r="E21" s="45">
        <v>0</v>
      </c>
      <c r="F21" s="45"/>
      <c r="G21" s="45">
        <v>8812</v>
      </c>
      <c r="H21" s="45"/>
      <c r="I21" s="45">
        <v>0</v>
      </c>
      <c r="J21" s="45"/>
      <c r="K21" s="45">
        <v>0</v>
      </c>
      <c r="L21" s="45"/>
      <c r="M21" s="45">
        <v>0</v>
      </c>
      <c r="N21" s="45"/>
      <c r="O21" s="92">
        <f>SUM(C21:M21)</f>
        <v>8812</v>
      </c>
    </row>
    <row r="22" spans="1:15" s="33" customFormat="1" ht="21" customHeight="1">
      <c r="A22" s="1" t="s">
        <v>160</v>
      </c>
      <c r="B22" s="56"/>
      <c r="C22" s="45">
        <v>0</v>
      </c>
      <c r="D22" s="45"/>
      <c r="E22" s="45">
        <v>0</v>
      </c>
      <c r="F22" s="45"/>
      <c r="G22" s="45">
        <v>0</v>
      </c>
      <c r="H22" s="45"/>
      <c r="I22" s="45">
        <v>0</v>
      </c>
      <c r="J22" s="45"/>
      <c r="K22" s="45">
        <v>0</v>
      </c>
      <c r="L22" s="45"/>
      <c r="M22" s="45">
        <v>-8812</v>
      </c>
      <c r="N22" s="45"/>
      <c r="O22" s="92">
        <f>SUM(C22:M22)</f>
        <v>-8812</v>
      </c>
    </row>
    <row r="23" spans="1:15" s="33" customFormat="1" ht="21" customHeight="1">
      <c r="A23" s="1" t="s">
        <v>171</v>
      </c>
      <c r="B23" s="56"/>
      <c r="C23" s="45"/>
      <c r="D23" s="45"/>
      <c r="E23" s="45"/>
      <c r="F23" s="45"/>
      <c r="G23" s="45">
        <v>0</v>
      </c>
      <c r="H23" s="45"/>
      <c r="I23" s="45">
        <v>0</v>
      </c>
      <c r="J23" s="45"/>
      <c r="K23" s="45">
        <v>-367645</v>
      </c>
      <c r="L23" s="45"/>
      <c r="M23" s="45">
        <v>0</v>
      </c>
      <c r="N23" s="45"/>
      <c r="O23" s="93">
        <f>SUM(C23:M23)</f>
        <v>-367645</v>
      </c>
    </row>
    <row r="24" spans="1:15" s="33" customFormat="1" ht="21" customHeight="1" thickBot="1">
      <c r="A24" s="91" t="s">
        <v>166</v>
      </c>
      <c r="B24" s="56"/>
      <c r="C24" s="75">
        <f>SUM(C17:C23)-C20</f>
        <v>350199</v>
      </c>
      <c r="D24" s="45"/>
      <c r="E24" s="75">
        <f>SUM(E17:E23)-E20</f>
        <v>435415</v>
      </c>
      <c r="F24" s="45"/>
      <c r="G24" s="75">
        <f>SUM(G17:G23)-G20</f>
        <v>8812</v>
      </c>
      <c r="H24" s="45"/>
      <c r="I24" s="75">
        <f>SUM(I17:I23)-I20</f>
        <v>35020</v>
      </c>
      <c r="J24" s="45"/>
      <c r="K24" s="75">
        <f>SUM(K17:K23)-K20</f>
        <v>2643188</v>
      </c>
      <c r="L24" s="45"/>
      <c r="M24" s="75">
        <f>SUM(M17:M23)-M20</f>
        <v>-8812</v>
      </c>
      <c r="N24" s="45"/>
      <c r="O24" s="75">
        <f>SUM(O17:O23)-O20</f>
        <v>3463822</v>
      </c>
    </row>
    <row r="25" spans="1:15" s="33" customFormat="1" ht="21" customHeight="1" thickTop="1">
      <c r="A25" s="37"/>
      <c r="B25" s="56"/>
      <c r="C25" s="31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</row>
    <row r="26" spans="1:15" s="33" customFormat="1" ht="21" customHeight="1">
      <c r="A26" s="57" t="s">
        <v>1</v>
      </c>
      <c r="B26" s="58"/>
      <c r="C26" s="32"/>
      <c r="D26" s="32"/>
      <c r="E26" s="32"/>
      <c r="F26" s="32"/>
      <c r="G26" s="32"/>
      <c r="H26" s="32"/>
      <c r="I26" s="32"/>
      <c r="J26" s="32"/>
      <c r="K26" s="32"/>
      <c r="L26" s="32"/>
      <c r="M26" s="32"/>
      <c r="N26" s="32"/>
    </row>
  </sheetData>
  <mergeCells count="2">
    <mergeCell ref="I7:K7"/>
    <mergeCell ref="C6:O6"/>
  </mergeCells>
  <printOptions horizontalCentered="1" gridLinesSet="0"/>
  <pageMargins left="0.39370078740157483" right="0.19685039370078741" top="0.98425196850393704" bottom="0.15748031496062992" header="0.19685039370078741" footer="7.874015748031496E-2"/>
  <pageSetup paperSize="9" scale="85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76"/>
  <sheetViews>
    <sheetView showGridLines="0" view="pageBreakPreview" zoomScaleNormal="106" zoomScaleSheetLayoutView="100" workbookViewId="0"/>
  </sheetViews>
  <sheetFormatPr defaultColWidth="10.7109375" defaultRowHeight="21" customHeight="1"/>
  <cols>
    <col min="1" max="1" width="52.7109375" style="3" customWidth="1"/>
    <col min="2" max="2" width="1.7109375" style="3" customWidth="1"/>
    <col min="3" max="3" width="12.7109375" style="2" customWidth="1"/>
    <col min="4" max="4" width="0.85546875" style="3" customWidth="1"/>
    <col min="5" max="5" width="12.7109375" style="2" customWidth="1"/>
    <col min="6" max="6" width="0.85546875" style="3" customWidth="1"/>
    <col min="7" max="7" width="12.7109375" style="2" customWidth="1"/>
    <col min="8" max="8" width="0.85546875" style="3" customWidth="1"/>
    <col min="9" max="9" width="12.7109375" style="2" customWidth="1"/>
    <col min="10" max="10" width="0.85546875" style="3" customWidth="1"/>
    <col min="11" max="16384" width="10.7109375" style="3"/>
  </cols>
  <sheetData>
    <row r="1" spans="1:9" ht="21" customHeight="1">
      <c r="A1" s="37"/>
      <c r="B1" s="1"/>
      <c r="C1" s="1"/>
      <c r="D1" s="1"/>
      <c r="E1" s="1"/>
      <c r="F1" s="1"/>
      <c r="G1" s="1"/>
      <c r="H1" s="1"/>
      <c r="I1" s="21" t="s">
        <v>48</v>
      </c>
    </row>
    <row r="2" spans="1:9" ht="21" customHeight="1">
      <c r="A2" s="37" t="s">
        <v>97</v>
      </c>
      <c r="B2" s="1"/>
      <c r="C2" s="1"/>
      <c r="D2" s="1"/>
      <c r="E2" s="1"/>
      <c r="F2" s="1"/>
      <c r="G2" s="1"/>
      <c r="H2" s="1"/>
      <c r="I2" s="1"/>
    </row>
    <row r="3" spans="1:9" ht="21" customHeight="1">
      <c r="A3" s="37" t="s">
        <v>67</v>
      </c>
      <c r="B3" s="4"/>
      <c r="C3" s="22"/>
      <c r="D3" s="4"/>
      <c r="E3" s="22"/>
      <c r="F3" s="4"/>
      <c r="G3" s="22"/>
      <c r="H3" s="4"/>
      <c r="I3" s="22"/>
    </row>
    <row r="4" spans="1:9" ht="21" customHeight="1">
      <c r="A4" s="37" t="s">
        <v>167</v>
      </c>
      <c r="B4" s="4"/>
      <c r="C4" s="22"/>
      <c r="D4" s="4"/>
      <c r="E4" s="22"/>
      <c r="F4" s="4"/>
      <c r="G4" s="22"/>
      <c r="H4" s="4"/>
      <c r="I4" s="22"/>
    </row>
    <row r="5" spans="1:9" ht="21" customHeight="1">
      <c r="A5" s="1"/>
      <c r="B5" s="1"/>
      <c r="C5" s="22"/>
      <c r="D5" s="4"/>
      <c r="E5" s="22"/>
      <c r="F5" s="4"/>
      <c r="G5" s="23"/>
      <c r="H5" s="4"/>
      <c r="I5" s="7" t="s">
        <v>44</v>
      </c>
    </row>
    <row r="6" spans="1:9" ht="21" customHeight="1">
      <c r="A6" s="1"/>
      <c r="C6" s="24"/>
      <c r="D6" s="9" t="s">
        <v>9</v>
      </c>
      <c r="E6" s="24"/>
      <c r="F6" s="10"/>
      <c r="G6" s="24"/>
      <c r="H6" s="9" t="s">
        <v>10</v>
      </c>
      <c r="I6" s="24"/>
    </row>
    <row r="7" spans="1:9" ht="21" customHeight="1">
      <c r="A7" s="1"/>
      <c r="C7" s="15">
        <v>2024</v>
      </c>
      <c r="D7" s="15"/>
      <c r="E7" s="15">
        <v>2023</v>
      </c>
      <c r="F7" s="62"/>
      <c r="G7" s="15">
        <v>2024</v>
      </c>
      <c r="H7" s="15"/>
      <c r="I7" s="15">
        <v>2023</v>
      </c>
    </row>
    <row r="8" spans="1:9" ht="21" customHeight="1">
      <c r="A8" s="37" t="s">
        <v>6</v>
      </c>
      <c r="B8" s="11"/>
      <c r="C8" s="20"/>
      <c r="E8" s="20"/>
      <c r="G8" s="20"/>
      <c r="I8" s="20"/>
    </row>
    <row r="9" spans="1:9" ht="21" customHeight="1">
      <c r="A9" s="1" t="s">
        <v>87</v>
      </c>
      <c r="C9" s="2">
        <f>PL!G68</f>
        <v>429891</v>
      </c>
      <c r="D9" s="2"/>
      <c r="E9" s="2">
        <f>PL!I68</f>
        <v>384265</v>
      </c>
      <c r="F9" s="2"/>
      <c r="G9" s="2">
        <f>PL!K68</f>
        <v>422135</v>
      </c>
      <c r="H9" s="2"/>
      <c r="I9" s="2">
        <f>PL!M68</f>
        <v>377583</v>
      </c>
    </row>
    <row r="10" spans="1:9" ht="21" customHeight="1">
      <c r="A10" s="1" t="s">
        <v>95</v>
      </c>
      <c r="D10" s="2"/>
      <c r="F10" s="2"/>
      <c r="H10" s="2"/>
    </row>
    <row r="11" spans="1:9" ht="21" customHeight="1">
      <c r="A11" s="1" t="s">
        <v>72</v>
      </c>
      <c r="D11" s="2"/>
      <c r="F11" s="2"/>
      <c r="H11" s="2"/>
    </row>
    <row r="12" spans="1:9" ht="21" customHeight="1">
      <c r="A12" s="1" t="s">
        <v>103</v>
      </c>
      <c r="C12" s="2">
        <v>61751</v>
      </c>
      <c r="D12" s="2"/>
      <c r="E12" s="2">
        <v>59423</v>
      </c>
      <c r="F12" s="2"/>
      <c r="G12" s="80">
        <v>61736</v>
      </c>
      <c r="H12" s="80"/>
      <c r="I12" s="80">
        <v>59393</v>
      </c>
    </row>
    <row r="13" spans="1:9" ht="21" customHeight="1">
      <c r="A13" s="1" t="s">
        <v>175</v>
      </c>
      <c r="C13" s="2">
        <v>1311</v>
      </c>
      <c r="D13" s="2"/>
      <c r="E13" s="2">
        <v>6900</v>
      </c>
      <c r="F13" s="2"/>
      <c r="G13" s="80">
        <v>1311</v>
      </c>
      <c r="H13" s="80"/>
      <c r="I13" s="80">
        <v>6900</v>
      </c>
    </row>
    <row r="14" spans="1:9" ht="21" customHeight="1">
      <c r="A14" s="1" t="s">
        <v>179</v>
      </c>
      <c r="C14" s="2">
        <v>-13152</v>
      </c>
      <c r="D14" s="2"/>
      <c r="E14" s="2">
        <v>12144</v>
      </c>
      <c r="F14" s="2"/>
      <c r="G14" s="2">
        <v>-13152</v>
      </c>
      <c r="H14" s="74"/>
      <c r="I14" s="80">
        <v>12144</v>
      </c>
    </row>
    <row r="15" spans="1:9" ht="21" customHeight="1">
      <c r="A15" s="1" t="s">
        <v>172</v>
      </c>
      <c r="C15" s="2">
        <v>1648</v>
      </c>
      <c r="D15" s="2"/>
      <c r="E15" s="2">
        <v>0</v>
      </c>
      <c r="F15" s="2"/>
      <c r="G15" s="2">
        <v>1648</v>
      </c>
      <c r="H15" s="74"/>
      <c r="I15" s="2">
        <v>0</v>
      </c>
    </row>
    <row r="16" spans="1:9" ht="21" customHeight="1">
      <c r="A16" s="1" t="s">
        <v>181</v>
      </c>
      <c r="C16" s="2">
        <v>-154</v>
      </c>
      <c r="D16" s="2">
        <v>-154</v>
      </c>
      <c r="E16" s="2">
        <v>173</v>
      </c>
      <c r="F16" s="2"/>
      <c r="G16" s="2">
        <v>0</v>
      </c>
      <c r="H16" s="74"/>
      <c r="I16" s="2">
        <v>173</v>
      </c>
    </row>
    <row r="17" spans="1:9" ht="21" customHeight="1">
      <c r="A17" s="1" t="s">
        <v>142</v>
      </c>
      <c r="C17" s="2">
        <v>-23903</v>
      </c>
      <c r="D17" s="2"/>
      <c r="E17" s="2">
        <v>5450</v>
      </c>
      <c r="F17" s="2"/>
      <c r="G17" s="80">
        <v>-23982</v>
      </c>
      <c r="H17" s="94"/>
      <c r="I17" s="80">
        <v>5857</v>
      </c>
    </row>
    <row r="18" spans="1:9" ht="21" customHeight="1">
      <c r="A18" s="1" t="s">
        <v>84</v>
      </c>
      <c r="C18" s="2">
        <v>9454</v>
      </c>
      <c r="D18" s="2"/>
      <c r="E18" s="2">
        <v>10000</v>
      </c>
      <c r="F18" s="2"/>
      <c r="G18" s="74">
        <v>9454</v>
      </c>
      <c r="H18" s="92"/>
      <c r="I18" s="74">
        <v>10000</v>
      </c>
    </row>
    <row r="19" spans="1:9" ht="21" customHeight="1">
      <c r="A19" s="1" t="s">
        <v>139</v>
      </c>
      <c r="C19" s="2">
        <v>-149</v>
      </c>
      <c r="D19" s="2"/>
      <c r="E19" s="2">
        <v>-148</v>
      </c>
      <c r="F19" s="2"/>
      <c r="G19" s="74">
        <v>-149</v>
      </c>
      <c r="H19" s="92"/>
      <c r="I19" s="74">
        <v>-145</v>
      </c>
    </row>
    <row r="20" spans="1:9" ht="21" customHeight="1">
      <c r="A20" s="1" t="s">
        <v>127</v>
      </c>
      <c r="C20" s="74">
        <v>-12156</v>
      </c>
      <c r="D20" s="2"/>
      <c r="E20" s="2">
        <v>-6942</v>
      </c>
      <c r="F20" s="2"/>
      <c r="G20" s="74">
        <v>-11874</v>
      </c>
      <c r="H20" s="74"/>
      <c r="I20" s="74">
        <v>-6792</v>
      </c>
    </row>
    <row r="21" spans="1:9" ht="21" customHeight="1">
      <c r="A21" s="1" t="s">
        <v>128</v>
      </c>
      <c r="C21" s="74">
        <v>36290</v>
      </c>
      <c r="D21" s="2"/>
      <c r="E21" s="2">
        <v>40576</v>
      </c>
      <c r="F21" s="2"/>
      <c r="G21" s="74">
        <v>42529</v>
      </c>
      <c r="H21" s="74"/>
      <c r="I21" s="74">
        <v>45507</v>
      </c>
    </row>
    <row r="22" spans="1:9" ht="21" customHeight="1">
      <c r="A22" s="1" t="s">
        <v>154</v>
      </c>
      <c r="C22" s="30">
        <v>8812</v>
      </c>
      <c r="D22" s="2"/>
      <c r="E22" s="30">
        <v>0</v>
      </c>
      <c r="F22" s="2"/>
      <c r="G22" s="81">
        <v>8812</v>
      </c>
      <c r="H22" s="80"/>
      <c r="I22" s="81">
        <v>0</v>
      </c>
    </row>
    <row r="23" spans="1:9" ht="21" customHeight="1">
      <c r="A23" s="1" t="s">
        <v>88</v>
      </c>
      <c r="D23" s="2"/>
      <c r="F23" s="2"/>
      <c r="H23" s="2"/>
    </row>
    <row r="24" spans="1:9" ht="21" customHeight="1">
      <c r="A24" s="1" t="s">
        <v>42</v>
      </c>
      <c r="C24" s="2">
        <f>SUM(C9:C22)</f>
        <v>499643</v>
      </c>
      <c r="D24" s="2"/>
      <c r="E24" s="2">
        <f>SUM(E9:E22)</f>
        <v>511841</v>
      </c>
      <c r="F24" s="2"/>
      <c r="G24" s="2">
        <f>SUM(G9:G22)</f>
        <v>498468</v>
      </c>
      <c r="H24" s="2"/>
      <c r="I24" s="2">
        <f>SUM(I9:I22)</f>
        <v>510620</v>
      </c>
    </row>
    <row r="25" spans="1:9" ht="21" customHeight="1">
      <c r="A25" s="1" t="s">
        <v>41</v>
      </c>
      <c r="D25" s="2"/>
      <c r="F25" s="2"/>
      <c r="H25" s="2"/>
    </row>
    <row r="26" spans="1:9" ht="21" customHeight="1">
      <c r="A26" s="1" t="s">
        <v>86</v>
      </c>
      <c r="C26" s="2">
        <v>212976</v>
      </c>
      <c r="D26" s="2"/>
      <c r="E26" s="2">
        <v>-834021</v>
      </c>
      <c r="F26" s="2"/>
      <c r="G26" s="2">
        <v>212977</v>
      </c>
      <c r="H26" s="73"/>
      <c r="I26" s="73">
        <v>-834008</v>
      </c>
    </row>
    <row r="27" spans="1:9" ht="21" customHeight="1">
      <c r="A27" s="1" t="s">
        <v>32</v>
      </c>
      <c r="C27" s="2">
        <v>-216599</v>
      </c>
      <c r="D27" s="2"/>
      <c r="E27" s="2">
        <v>432445</v>
      </c>
      <c r="F27" s="2"/>
      <c r="G27" s="2">
        <v>-216603</v>
      </c>
      <c r="H27" s="74"/>
      <c r="I27" s="80">
        <v>432080</v>
      </c>
    </row>
    <row r="28" spans="1:9" ht="21" customHeight="1">
      <c r="A28" s="1" t="s">
        <v>33</v>
      </c>
      <c r="C28" s="2">
        <v>-51688</v>
      </c>
      <c r="D28" s="2"/>
      <c r="E28" s="2">
        <v>44925</v>
      </c>
      <c r="F28" s="2"/>
      <c r="G28" s="2">
        <v>-51688</v>
      </c>
      <c r="H28" s="74"/>
      <c r="I28" s="80">
        <v>44926</v>
      </c>
    </row>
    <row r="29" spans="1:9" ht="21" customHeight="1">
      <c r="A29" s="1" t="s">
        <v>122</v>
      </c>
      <c r="C29" s="2">
        <v>-76</v>
      </c>
      <c r="D29" s="2"/>
      <c r="E29" s="2">
        <v>-740</v>
      </c>
      <c r="F29" s="2"/>
      <c r="G29" s="2">
        <v>-62</v>
      </c>
      <c r="H29" s="74"/>
      <c r="I29" s="74">
        <v>-740</v>
      </c>
    </row>
    <row r="30" spans="1:9" ht="21" customHeight="1">
      <c r="A30" s="1" t="s">
        <v>34</v>
      </c>
      <c r="D30" s="2"/>
      <c r="F30" s="2"/>
      <c r="H30" s="74"/>
    </row>
    <row r="31" spans="1:9" ht="21" customHeight="1">
      <c r="A31" s="1" t="s">
        <v>62</v>
      </c>
      <c r="C31" s="2">
        <v>631178</v>
      </c>
      <c r="D31" s="2"/>
      <c r="E31" s="2">
        <v>369428</v>
      </c>
      <c r="F31" s="2"/>
      <c r="G31" s="2">
        <v>632506</v>
      </c>
      <c r="H31" s="73"/>
      <c r="I31" s="74">
        <v>371145</v>
      </c>
    </row>
    <row r="32" spans="1:9" ht="21" customHeight="1">
      <c r="A32" s="1" t="s">
        <v>35</v>
      </c>
      <c r="C32" s="30">
        <v>-13433</v>
      </c>
      <c r="D32" s="2"/>
      <c r="E32" s="30">
        <v>-57835</v>
      </c>
      <c r="F32" s="2"/>
      <c r="G32" s="30">
        <v>-13433</v>
      </c>
      <c r="H32" s="74"/>
      <c r="I32" s="95">
        <v>-57835</v>
      </c>
    </row>
    <row r="33" spans="1:9" ht="21" customHeight="1">
      <c r="A33" s="1" t="s">
        <v>6</v>
      </c>
      <c r="C33" s="2">
        <f>SUM(C24:C32)</f>
        <v>1062001</v>
      </c>
      <c r="D33" s="2"/>
      <c r="E33" s="2">
        <f>SUM(E24:E32)</f>
        <v>466043</v>
      </c>
      <c r="F33" s="2"/>
      <c r="G33" s="2">
        <f>SUM(G24:G32)</f>
        <v>1062165</v>
      </c>
      <c r="H33" s="2"/>
      <c r="I33" s="2">
        <f>SUM(I24,I26:I32)</f>
        <v>466188</v>
      </c>
    </row>
    <row r="34" spans="1:9" ht="21" customHeight="1">
      <c r="A34" s="1" t="s">
        <v>109</v>
      </c>
      <c r="C34" s="2">
        <v>-67221</v>
      </c>
      <c r="D34" s="2"/>
      <c r="E34" s="2">
        <v>-89324</v>
      </c>
      <c r="F34" s="2"/>
      <c r="G34" s="2">
        <v>-65989</v>
      </c>
      <c r="H34" s="2"/>
      <c r="I34" s="2">
        <v>-88074</v>
      </c>
    </row>
    <row r="35" spans="1:9" ht="21" customHeight="1">
      <c r="A35" s="37" t="s">
        <v>133</v>
      </c>
      <c r="C35" s="26">
        <f>SUM(C33:C34)</f>
        <v>994780</v>
      </c>
      <c r="D35" s="2"/>
      <c r="E35" s="26">
        <f>SUM(E33:E34)</f>
        <v>376719</v>
      </c>
      <c r="F35" s="2"/>
      <c r="G35" s="26">
        <f>SUM(G33:G34)</f>
        <v>996176</v>
      </c>
      <c r="H35" s="2"/>
      <c r="I35" s="26">
        <f>SUM(I33:I34)</f>
        <v>378114</v>
      </c>
    </row>
    <row r="36" spans="1:9" ht="21" customHeight="1">
      <c r="A36" s="1"/>
      <c r="B36" s="37"/>
      <c r="D36" s="1"/>
      <c r="F36" s="25"/>
      <c r="G36" s="1"/>
      <c r="I36" s="3"/>
    </row>
    <row r="37" spans="1:9" ht="21" customHeight="1">
      <c r="A37" s="1" t="s">
        <v>1</v>
      </c>
      <c r="B37" s="1"/>
      <c r="C37" s="1"/>
      <c r="D37" s="1"/>
      <c r="E37" s="1"/>
      <c r="F37" s="1"/>
      <c r="G37" s="1"/>
      <c r="H37" s="1"/>
      <c r="I37" s="21"/>
    </row>
    <row r="38" spans="1:9" ht="21" customHeight="1">
      <c r="A38" s="37"/>
      <c r="B38" s="1"/>
      <c r="C38" s="1"/>
      <c r="D38" s="1"/>
      <c r="E38" s="1"/>
      <c r="F38" s="1"/>
      <c r="G38" s="1"/>
      <c r="H38" s="1"/>
      <c r="I38" s="21" t="s">
        <v>48</v>
      </c>
    </row>
    <row r="39" spans="1:9" ht="21" customHeight="1">
      <c r="A39" s="37" t="s">
        <v>97</v>
      </c>
      <c r="B39" s="1"/>
      <c r="C39" s="1"/>
      <c r="D39" s="1"/>
      <c r="E39" s="1"/>
      <c r="F39" s="1"/>
      <c r="G39" s="1"/>
      <c r="H39" s="1"/>
      <c r="I39" s="1"/>
    </row>
    <row r="40" spans="1:9" ht="21" customHeight="1">
      <c r="A40" s="37" t="s">
        <v>68</v>
      </c>
      <c r="B40" s="4"/>
      <c r="C40" s="22"/>
      <c r="D40" s="4"/>
      <c r="E40" s="22"/>
      <c r="F40" s="4"/>
      <c r="G40" s="22"/>
      <c r="H40" s="4"/>
      <c r="I40" s="22"/>
    </row>
    <row r="41" spans="1:9" ht="21" customHeight="1">
      <c r="A41" s="37" t="s">
        <v>168</v>
      </c>
      <c r="B41" s="4"/>
      <c r="C41" s="22"/>
      <c r="D41" s="4"/>
      <c r="E41" s="22"/>
      <c r="F41" s="4"/>
      <c r="G41" s="22"/>
      <c r="H41" s="4"/>
      <c r="I41" s="22"/>
    </row>
    <row r="42" spans="1:9" ht="21" customHeight="1">
      <c r="A42" s="1"/>
      <c r="B42" s="1"/>
      <c r="C42" s="22"/>
      <c r="D42" s="4"/>
      <c r="E42" s="22"/>
      <c r="F42" s="4"/>
      <c r="G42" s="23"/>
      <c r="H42" s="4"/>
      <c r="I42" s="7" t="s">
        <v>44</v>
      </c>
    </row>
    <row r="43" spans="1:9" ht="21" customHeight="1">
      <c r="A43" s="1"/>
      <c r="C43" s="24"/>
      <c r="D43" s="9" t="s">
        <v>9</v>
      </c>
      <c r="E43" s="24"/>
      <c r="F43" s="10"/>
      <c r="G43" s="24"/>
      <c r="H43" s="9" t="s">
        <v>10</v>
      </c>
      <c r="I43" s="24"/>
    </row>
    <row r="44" spans="1:9" ht="21" customHeight="1">
      <c r="A44" s="1"/>
      <c r="C44" s="15">
        <v>2024</v>
      </c>
      <c r="D44" s="15"/>
      <c r="E44" s="15">
        <v>2023</v>
      </c>
      <c r="F44" s="62"/>
      <c r="G44" s="15">
        <v>2024</v>
      </c>
      <c r="H44" s="15"/>
      <c r="I44" s="15">
        <v>2023</v>
      </c>
    </row>
    <row r="45" spans="1:9" ht="21" customHeight="1">
      <c r="A45" s="37" t="s">
        <v>7</v>
      </c>
      <c r="B45" s="11"/>
      <c r="C45" s="3"/>
      <c r="E45" s="3"/>
      <c r="G45" s="3"/>
      <c r="I45" s="3"/>
    </row>
    <row r="46" spans="1:9" ht="21" customHeight="1">
      <c r="A46" s="1" t="s">
        <v>104</v>
      </c>
      <c r="C46" s="25">
        <v>-3272</v>
      </c>
      <c r="D46" s="25"/>
      <c r="E46" s="25">
        <v>-297</v>
      </c>
      <c r="F46" s="25"/>
      <c r="G46" s="74">
        <v>-3272</v>
      </c>
      <c r="H46" s="78"/>
      <c r="I46" s="74">
        <v>-297</v>
      </c>
    </row>
    <row r="47" spans="1:9" ht="21" customHeight="1">
      <c r="A47" s="1" t="s">
        <v>105</v>
      </c>
      <c r="C47" s="25">
        <v>223</v>
      </c>
      <c r="D47" s="25"/>
      <c r="E47" s="25">
        <v>309</v>
      </c>
      <c r="F47" s="25"/>
      <c r="G47" s="74">
        <v>223</v>
      </c>
      <c r="H47" s="78"/>
      <c r="I47" s="74">
        <v>301</v>
      </c>
    </row>
    <row r="48" spans="1:9" ht="21" customHeight="1">
      <c r="A48" s="1" t="s">
        <v>129</v>
      </c>
      <c r="C48" s="25">
        <v>-194</v>
      </c>
      <c r="D48" s="25"/>
      <c r="E48" s="25">
        <v>-464</v>
      </c>
      <c r="F48" s="25"/>
      <c r="G48" s="25">
        <v>-194</v>
      </c>
      <c r="H48" s="78"/>
      <c r="I48" s="74">
        <v>-464</v>
      </c>
    </row>
    <row r="49" spans="1:9" ht="21" customHeight="1">
      <c r="A49" s="1" t="s">
        <v>106</v>
      </c>
      <c r="C49" s="2">
        <v>12156</v>
      </c>
      <c r="D49" s="2"/>
      <c r="E49" s="2">
        <v>6942</v>
      </c>
      <c r="F49" s="2"/>
      <c r="G49" s="80">
        <v>11874</v>
      </c>
      <c r="H49" s="72"/>
      <c r="I49" s="80">
        <v>6792</v>
      </c>
    </row>
    <row r="50" spans="1:9" ht="21" customHeight="1">
      <c r="A50" s="96" t="s">
        <v>161</v>
      </c>
      <c r="C50" s="2">
        <v>34960</v>
      </c>
      <c r="D50" s="2"/>
      <c r="E50" s="2">
        <v>0</v>
      </c>
      <c r="F50" s="2"/>
      <c r="G50" s="80">
        <v>34960</v>
      </c>
      <c r="H50" s="72"/>
      <c r="I50" s="25">
        <v>0</v>
      </c>
    </row>
    <row r="51" spans="1:9" ht="21" customHeight="1">
      <c r="A51" s="96" t="s">
        <v>173</v>
      </c>
      <c r="C51" s="2">
        <v>-36876</v>
      </c>
      <c r="D51" s="2"/>
      <c r="E51" s="2">
        <v>0</v>
      </c>
      <c r="F51" s="2"/>
      <c r="G51" s="80">
        <v>-36876</v>
      </c>
      <c r="H51" s="72"/>
      <c r="I51" s="25">
        <v>0</v>
      </c>
    </row>
    <row r="52" spans="1:9" ht="21" customHeight="1">
      <c r="A52" s="1" t="s">
        <v>125</v>
      </c>
      <c r="C52" s="2">
        <v>132</v>
      </c>
      <c r="D52" s="2"/>
      <c r="E52" s="2">
        <v>236</v>
      </c>
      <c r="F52" s="2"/>
      <c r="G52" s="2">
        <v>132</v>
      </c>
      <c r="H52" s="72"/>
      <c r="I52" s="80">
        <v>236</v>
      </c>
    </row>
    <row r="53" spans="1:9" ht="21" customHeight="1">
      <c r="A53" s="37" t="s">
        <v>153</v>
      </c>
      <c r="C53" s="26">
        <f>SUM(C46:C52)</f>
        <v>7129</v>
      </c>
      <c r="D53" s="2"/>
      <c r="E53" s="26">
        <f>SUM(E46:E52)</f>
        <v>6726</v>
      </c>
      <c r="F53" s="2"/>
      <c r="G53" s="26">
        <f>SUM(G46:G52)</f>
        <v>6847</v>
      </c>
      <c r="I53" s="26">
        <f>SUM(I46:I52)</f>
        <v>6568</v>
      </c>
    </row>
    <row r="54" spans="1:9" ht="21" customHeight="1">
      <c r="A54" s="37" t="s">
        <v>8</v>
      </c>
      <c r="I54" s="3"/>
    </row>
    <row r="55" spans="1:9" ht="21" customHeight="1">
      <c r="A55" s="1" t="s">
        <v>174</v>
      </c>
      <c r="C55" s="2">
        <v>150000</v>
      </c>
      <c r="E55" s="2">
        <v>0</v>
      </c>
      <c r="G55" s="2">
        <v>150000</v>
      </c>
      <c r="I55" s="2">
        <v>0</v>
      </c>
    </row>
    <row r="56" spans="1:9" ht="21" customHeight="1">
      <c r="A56" s="1" t="s">
        <v>130</v>
      </c>
      <c r="C56" s="2">
        <v>-28140</v>
      </c>
      <c r="E56" s="2">
        <v>-25610</v>
      </c>
      <c r="G56" s="2">
        <v>-28140</v>
      </c>
      <c r="I56" s="2">
        <v>-25611</v>
      </c>
    </row>
    <row r="57" spans="1:9" ht="21" customHeight="1">
      <c r="A57" s="1" t="s">
        <v>176</v>
      </c>
      <c r="B57" s="11"/>
      <c r="C57" s="2">
        <v>-713037</v>
      </c>
      <c r="D57" s="2"/>
      <c r="E57" s="2">
        <v>222691</v>
      </c>
      <c r="F57" s="2"/>
      <c r="G57" s="2">
        <v>-713037</v>
      </c>
      <c r="H57" s="2"/>
      <c r="I57" s="2">
        <v>222691</v>
      </c>
    </row>
    <row r="58" spans="1:9" ht="21" customHeight="1">
      <c r="A58" s="1" t="s">
        <v>148</v>
      </c>
      <c r="B58" s="11"/>
      <c r="C58" s="2">
        <v>-8812</v>
      </c>
      <c r="D58" s="2"/>
      <c r="E58" s="2">
        <v>0</v>
      </c>
      <c r="F58" s="2"/>
      <c r="G58" s="2">
        <v>-8812</v>
      </c>
      <c r="H58" s="2"/>
      <c r="I58" s="2">
        <v>0</v>
      </c>
    </row>
    <row r="59" spans="1:9" ht="21" customHeight="1">
      <c r="A59" s="1" t="s">
        <v>169</v>
      </c>
      <c r="B59" s="11"/>
      <c r="C59" s="2">
        <v>-367645</v>
      </c>
      <c r="D59" s="2"/>
      <c r="E59" s="2">
        <v>-420238</v>
      </c>
      <c r="F59" s="2"/>
      <c r="G59" s="2">
        <v>-367645</v>
      </c>
      <c r="H59" s="2"/>
      <c r="I59" s="2">
        <v>-420238</v>
      </c>
    </row>
    <row r="60" spans="1:9" ht="21" customHeight="1">
      <c r="A60" s="1" t="s">
        <v>85</v>
      </c>
      <c r="B60" s="11"/>
      <c r="C60" s="16">
        <v>-38379</v>
      </c>
      <c r="D60" s="2"/>
      <c r="E60" s="16">
        <v>-38352</v>
      </c>
      <c r="F60" s="2"/>
      <c r="G60" s="81">
        <v>-44618</v>
      </c>
      <c r="H60" s="80"/>
      <c r="I60" s="81">
        <v>-43283</v>
      </c>
    </row>
    <row r="61" spans="1:9" ht="21" customHeight="1">
      <c r="A61" s="37" t="s">
        <v>134</v>
      </c>
      <c r="C61" s="26">
        <f>SUM(C55:D60)</f>
        <v>-1006013</v>
      </c>
      <c r="D61" s="2"/>
      <c r="E61" s="26">
        <f>SUM(E55:F60)</f>
        <v>-261509</v>
      </c>
      <c r="F61" s="2"/>
      <c r="G61" s="26">
        <f>SUM(G55:H60)</f>
        <v>-1012252</v>
      </c>
      <c r="H61" s="2"/>
      <c r="I61" s="26">
        <f>SUM(I55:J60)</f>
        <v>-266441</v>
      </c>
    </row>
    <row r="62" spans="1:9" ht="21" customHeight="1">
      <c r="A62" s="37" t="s">
        <v>177</v>
      </c>
      <c r="C62" s="2">
        <f>SUM(C35+C53+C61)</f>
        <v>-4104</v>
      </c>
      <c r="D62" s="2"/>
      <c r="E62" s="2">
        <f>SUM(E35+E53+E61)</f>
        <v>121936</v>
      </c>
      <c r="F62" s="2"/>
      <c r="G62" s="2">
        <f>SUM(G35+G53+G61)</f>
        <v>-9229</v>
      </c>
      <c r="H62" s="2"/>
      <c r="I62" s="2">
        <f>SUM(I35+I53+I61)</f>
        <v>118241</v>
      </c>
    </row>
    <row r="63" spans="1:9" ht="21" customHeight="1">
      <c r="A63" s="1" t="s">
        <v>49</v>
      </c>
      <c r="C63" s="30">
        <v>335574</v>
      </c>
      <c r="D63" s="2"/>
      <c r="E63" s="30">
        <v>237204</v>
      </c>
      <c r="F63" s="2"/>
      <c r="G63" s="30">
        <v>230429</v>
      </c>
      <c r="H63" s="2"/>
      <c r="I63" s="30">
        <v>139126</v>
      </c>
    </row>
    <row r="64" spans="1:9" ht="21" customHeight="1" thickBot="1">
      <c r="A64" s="37" t="s">
        <v>50</v>
      </c>
      <c r="C64" s="18">
        <f>SUM(C62:C63)</f>
        <v>331470</v>
      </c>
      <c r="D64" s="2"/>
      <c r="E64" s="18">
        <f>SUM(E62:E63)</f>
        <v>359140</v>
      </c>
      <c r="F64" s="2"/>
      <c r="G64" s="18">
        <f>SUM(G62:G63)</f>
        <v>221200</v>
      </c>
      <c r="H64" s="2"/>
      <c r="I64" s="18">
        <f>SUM(I62:I63)</f>
        <v>257367</v>
      </c>
    </row>
    <row r="65" spans="1:9" ht="21" customHeight="1" thickTop="1">
      <c r="A65" s="37"/>
      <c r="C65" s="7"/>
      <c r="D65" s="2"/>
      <c r="E65" s="7"/>
      <c r="F65" s="2"/>
      <c r="G65" s="7"/>
      <c r="H65" s="2"/>
      <c r="I65" s="7"/>
    </row>
    <row r="66" spans="1:9" ht="21" customHeight="1">
      <c r="A66" s="37" t="s">
        <v>98</v>
      </c>
      <c r="C66" s="7"/>
      <c r="D66" s="2"/>
      <c r="E66" s="7"/>
      <c r="F66" s="2"/>
      <c r="G66" s="7"/>
      <c r="H66" s="2"/>
      <c r="I66" s="7"/>
    </row>
    <row r="67" spans="1:9" ht="21" customHeight="1">
      <c r="A67" s="1" t="s">
        <v>99</v>
      </c>
      <c r="D67" s="2"/>
      <c r="E67" s="7"/>
      <c r="F67" s="2"/>
      <c r="H67" s="2"/>
      <c r="I67" s="7"/>
    </row>
    <row r="68" spans="1:9" ht="21" customHeight="1">
      <c r="A68" s="1" t="s">
        <v>113</v>
      </c>
      <c r="C68" s="2">
        <v>25065</v>
      </c>
      <c r="D68" s="2"/>
      <c r="E68" s="2">
        <v>38815</v>
      </c>
      <c r="F68" s="2"/>
      <c r="G68" s="2">
        <v>25065</v>
      </c>
      <c r="H68" s="2"/>
      <c r="I68" s="2">
        <v>38815</v>
      </c>
    </row>
    <row r="69" spans="1:9" ht="21" customHeight="1">
      <c r="A69" s="1" t="s">
        <v>170</v>
      </c>
      <c r="C69" s="2">
        <v>0</v>
      </c>
      <c r="D69" s="2"/>
      <c r="E69" s="2">
        <v>23</v>
      </c>
      <c r="F69" s="2"/>
      <c r="G69" s="2">
        <v>0</v>
      </c>
      <c r="H69" s="2"/>
      <c r="I69" s="2">
        <v>23</v>
      </c>
    </row>
    <row r="70" spans="1:9" ht="21" customHeight="1">
      <c r="A70" s="1" t="s">
        <v>140</v>
      </c>
      <c r="C70" s="2">
        <v>0</v>
      </c>
      <c r="D70" s="2"/>
      <c r="E70" s="2">
        <v>-96</v>
      </c>
      <c r="F70" s="2"/>
      <c r="G70" s="2">
        <v>0</v>
      </c>
      <c r="H70" s="2"/>
      <c r="I70" s="2">
        <v>-96</v>
      </c>
    </row>
    <row r="71" spans="1:9" ht="21" customHeight="1">
      <c r="A71" s="1" t="s">
        <v>178</v>
      </c>
      <c r="C71" s="2">
        <v>0</v>
      </c>
      <c r="D71" s="2"/>
      <c r="E71" s="2">
        <v>-3</v>
      </c>
      <c r="F71" s="2"/>
      <c r="G71" s="2">
        <v>0</v>
      </c>
      <c r="H71" s="2"/>
      <c r="I71" s="2">
        <v>-3</v>
      </c>
    </row>
    <row r="72" spans="1:9" ht="21" customHeight="1">
      <c r="A72" s="1" t="s">
        <v>138</v>
      </c>
      <c r="C72" s="2">
        <v>0</v>
      </c>
      <c r="D72" s="2"/>
      <c r="E72" s="2">
        <v>-86</v>
      </c>
      <c r="F72" s="2"/>
      <c r="G72" s="2">
        <v>0</v>
      </c>
      <c r="H72" s="2"/>
      <c r="I72" s="2">
        <v>-86</v>
      </c>
    </row>
    <row r="73" spans="1:9" ht="21" customHeight="1">
      <c r="A73" s="1"/>
      <c r="D73" s="2"/>
      <c r="F73" s="2"/>
      <c r="H73" s="2"/>
    </row>
    <row r="74" spans="1:9" ht="21" customHeight="1">
      <c r="A74" s="1" t="s">
        <v>1</v>
      </c>
      <c r="C74" s="7"/>
      <c r="D74" s="2"/>
      <c r="E74" s="7"/>
      <c r="F74" s="2"/>
      <c r="H74" s="7"/>
    </row>
    <row r="75" spans="1:9" ht="21" customHeight="1">
      <c r="A75" s="1"/>
      <c r="C75" s="23"/>
      <c r="E75" s="3"/>
      <c r="G75" s="3"/>
      <c r="I75" s="3"/>
    </row>
    <row r="76" spans="1:9" ht="21" customHeight="1">
      <c r="C76" s="20"/>
      <c r="E76" s="20"/>
      <c r="G76" s="20"/>
      <c r="I76" s="20"/>
    </row>
  </sheetData>
  <printOptions horizontalCentered="1" gridLinesSet="0"/>
  <pageMargins left="0.98425196850393704" right="0" top="0.78740157480314965" bottom="0.19685039370078741" header="0.19685039370078741" footer="0.19685039370078741"/>
  <pageSetup paperSize="9" scale="85" fitToHeight="0" orientation="portrait" r:id="rId1"/>
  <rowBreaks count="1" manualBreakCount="1">
    <brk id="3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60bc667-c660-437d-ac06-7ae103e1e08c">
      <Terms xmlns="http://schemas.microsoft.com/office/infopath/2007/PartnerControls"/>
    </lcf76f155ced4ddcb4097134ff3c332f>
    <TaxCatchAll xmlns="50c908b1-f277-4340-90a9-4611d0b0f078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B0C45EEE6990479EDCE9FBF3393F33" ma:contentTypeVersion="16" ma:contentTypeDescription="Create a new document." ma:contentTypeScope="" ma:versionID="68bbcd25cc638ae2c579d11f985d6cc8">
  <xsd:schema xmlns:xsd="http://www.w3.org/2001/XMLSchema" xmlns:xs="http://www.w3.org/2001/XMLSchema" xmlns:p="http://schemas.microsoft.com/office/2006/metadata/properties" xmlns:ns2="360bc667-c660-437d-ac06-7ae103e1e08c" xmlns:ns3="50c908b1-f277-4340-90a9-4611d0b0f078" xmlns:ns4="0a05a48e-a8a0-4e94-b737-cb94a12c92cc" targetNamespace="http://schemas.microsoft.com/office/2006/metadata/properties" ma:root="true" ma:fieldsID="ac51c0261eb5cc2cd6edfd896bea186f" ns2:_="" ns3:_="" ns4:_="">
    <xsd:import namespace="360bc667-c660-437d-ac06-7ae103e1e08c"/>
    <xsd:import namespace="50c908b1-f277-4340-90a9-4611d0b0f078"/>
    <xsd:import namespace="0a05a48e-a8a0-4e94-b737-cb94a12c92c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4:SharedWithUsers" minOccurs="0"/>
                <xsd:element ref="ns4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60bc667-c660-437d-ac06-7ae103e1e08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b33d1304-63bc-4b4f-bf27-58406ff9fae9}" ma:internalName="TaxCatchAll" ma:showField="CatchAllData" ma:web="0a05a48e-a8a0-4e94-b737-cb94a12c92c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05a48e-a8a0-4e94-b737-cb94a12c92cc" elementFormDefault="qualified">
    <xsd:import namespace="http://schemas.microsoft.com/office/2006/documentManagement/types"/>
    <xsd:import namespace="http://schemas.microsoft.com/office/infopath/2007/PartnerControls"/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C0A9E58-B364-43DC-858B-9841C4C62A14}">
  <ds:schemaRefs>
    <ds:schemaRef ds:uri="http://purl.org/dc/terms/"/>
    <ds:schemaRef ds:uri="360bc667-c660-437d-ac06-7ae103e1e08c"/>
    <ds:schemaRef ds:uri="http://schemas.microsoft.com/office/infopath/2007/PartnerControls"/>
    <ds:schemaRef ds:uri="http://schemas.microsoft.com/office/2006/documentManagement/types"/>
    <ds:schemaRef ds:uri="0a05a48e-a8a0-4e94-b737-cb94a12c92cc"/>
    <ds:schemaRef ds:uri="http://schemas.microsoft.com/office/2006/metadata/properties"/>
    <ds:schemaRef ds:uri="http://purl.org/dc/elements/1.1/"/>
    <ds:schemaRef ds:uri="http://schemas.openxmlformats.org/package/2006/metadata/core-properties"/>
    <ds:schemaRef ds:uri="50c908b1-f277-4340-90a9-4611d0b0f078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4481D1C6-C1C0-43B8-8EE0-F1515B9DCE4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81DB83D-24E9-4428-9397-DD768FBCF86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60bc667-c660-437d-ac06-7ae103e1e08c"/>
    <ds:schemaRef ds:uri="50c908b1-f277-4340-90a9-4611d0b0f078"/>
    <ds:schemaRef ds:uri="0a05a48e-a8a0-4e94-b737-cb94a12c92c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Consolidated</vt:lpstr>
      <vt:lpstr>Separate</vt:lpstr>
      <vt:lpstr>CF</vt:lpstr>
      <vt:lpstr>BS!Print_Area</vt:lpstr>
      <vt:lpstr>CF!Print_Area</vt:lpstr>
      <vt:lpstr>Consolidated!Print_Area</vt:lpstr>
      <vt:lpstr>PL!Print_Area</vt:lpstr>
      <vt:lpstr>Separate!Print_Area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Julalak Auttajariyakul</cp:lastModifiedBy>
  <cp:lastPrinted>2024-08-02T09:56:14Z</cp:lastPrinted>
  <dcterms:created xsi:type="dcterms:W3CDTF">1997-08-09T04:30:16Z</dcterms:created>
  <dcterms:modified xsi:type="dcterms:W3CDTF">2024-08-09T04:12:14Z</dcterms:modified>
</cp:coreProperties>
</file>