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SECRETARY\@Bung 4 กันยายน 2560\14. งบการเงิน\2567\งบ ไตรมาส 2 2567\"/>
    </mc:Choice>
  </mc:AlternateContent>
  <bookViews>
    <workbookView xWindow="10110" yWindow="-30" windowWidth="10410" windowHeight="8085" activeTab="4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_FilterDatabase" localSheetId="0" hidden="1">BS!$A$9:$O$89</definedName>
    <definedName name="_xlnm._FilterDatabase" localSheetId="4" hidden="1">CF!$A$9:$V$72</definedName>
    <definedName name="_xlnm.Print_Area" localSheetId="0">BS!$A$1:$O$83</definedName>
    <definedName name="_xlnm.Print_Area" localSheetId="4">CF!$A$1:$M$71</definedName>
    <definedName name="_xlnm.Print_Area" localSheetId="2">CH_Con!$A$1:$K$22</definedName>
    <definedName name="_xlnm.Print_Area" localSheetId="3">'CHANGE (SE)'!$A$1:$J$22</definedName>
    <definedName name="_xlnm.Print_Area" localSheetId="1">PL!$A$1:$O$104</definedName>
    <definedName name="_xlnm.Print_Titles" localSheetId="4">CF!$1:$8</definedName>
    <definedName name="_xlnm.Print_Titles" localSheetId="2">CH_Con!$1:$7</definedName>
    <definedName name="_xlnm.Print_Titles" localSheetId="3">'CHANGE (SE)'!$1:$7</definedName>
  </definedNames>
  <calcPr calcId="162913"/>
</workbook>
</file>

<file path=xl/calcChain.xml><?xml version="1.0" encoding="utf-8"?>
<calcChain xmlns="http://schemas.openxmlformats.org/spreadsheetml/2006/main">
  <c r="I72" i="10" l="1"/>
  <c r="K72" i="10"/>
  <c r="J54" i="10"/>
  <c r="J62" i="10"/>
  <c r="F62" i="10"/>
  <c r="F54" i="10"/>
  <c r="H62" i="10"/>
  <c r="L62" i="10"/>
  <c r="O21" i="11" l="1"/>
  <c r="M21" i="11"/>
  <c r="L54" i="10" l="1"/>
  <c r="H54" i="10"/>
  <c r="K62" i="11"/>
  <c r="N100" i="11"/>
  <c r="N101" i="11" s="1"/>
  <c r="N96" i="11"/>
  <c r="N97" i="11" s="1"/>
  <c r="O73" i="11"/>
  <c r="K73" i="11"/>
  <c r="O66" i="11"/>
  <c r="O74" i="11" l="1"/>
  <c r="O80" i="11" s="1"/>
  <c r="K66" i="11"/>
  <c r="K74" i="11" l="1"/>
  <c r="K80" i="11" s="1"/>
  <c r="O82" i="11" l="1"/>
  <c r="N48" i="11"/>
  <c r="N49" i="11" s="1"/>
  <c r="N44" i="11"/>
  <c r="N45" i="11" s="1"/>
  <c r="O86" i="11" l="1"/>
  <c r="O96" i="11"/>
  <c r="O97" i="11" s="1"/>
  <c r="K82" i="11"/>
  <c r="J55" i="10"/>
  <c r="O104" i="11" l="1"/>
  <c r="O100" i="11"/>
  <c r="O101" i="11" s="1"/>
  <c r="K86" i="11"/>
  <c r="K96" i="11"/>
  <c r="K97" i="11" s="1"/>
  <c r="K100" i="11" l="1"/>
  <c r="K101" i="11" s="1"/>
  <c r="K104" i="11"/>
  <c r="K17" i="8" l="1"/>
  <c r="O62" i="1"/>
  <c r="K62" i="1"/>
  <c r="O18" i="1"/>
  <c r="K18" i="1"/>
  <c r="F21" i="9" l="1"/>
  <c r="F22" i="9" s="1"/>
  <c r="D21" i="9"/>
  <c r="D22" i="9" s="1"/>
  <c r="H20" i="9"/>
  <c r="J17" i="9"/>
  <c r="G21" i="8"/>
  <c r="G22" i="8" s="1"/>
  <c r="E21" i="8"/>
  <c r="E22" i="8" s="1"/>
  <c r="I20" i="8"/>
  <c r="K20" i="8" s="1"/>
  <c r="J20" i="9" l="1"/>
  <c r="H12" i="9"/>
  <c r="I12" i="8"/>
  <c r="K12" i="8" s="1"/>
  <c r="L26" i="10" l="1"/>
  <c r="F13" i="9" l="1"/>
  <c r="F14" i="9" s="1"/>
  <c r="D13" i="9"/>
  <c r="D14" i="9" s="1"/>
  <c r="J12" i="9"/>
  <c r="J9" i="9"/>
  <c r="G13" i="8" l="1"/>
  <c r="G14" i="8" s="1"/>
  <c r="E13" i="8"/>
  <c r="E14" i="8" s="1"/>
  <c r="O80" i="1"/>
  <c r="K80" i="1"/>
  <c r="K9" i="8" l="1"/>
  <c r="K21" i="11" l="1"/>
  <c r="O14" i="11"/>
  <c r="O22" i="11" s="1"/>
  <c r="O28" i="11" s="1"/>
  <c r="K14" i="11"/>
  <c r="K22" i="11" l="1"/>
  <c r="K28" i="11" s="1"/>
  <c r="K30" i="11" s="1"/>
  <c r="O30" i="11" l="1"/>
  <c r="O44" i="11" s="1"/>
  <c r="O45" i="11" s="1"/>
  <c r="O51" i="1"/>
  <c r="O29" i="1"/>
  <c r="K29" i="1"/>
  <c r="H26" i="10"/>
  <c r="H38" i="10" s="1"/>
  <c r="H42" i="10" s="1"/>
  <c r="H64" i="10" s="1"/>
  <c r="K34" i="11" l="1"/>
  <c r="K44" i="11"/>
  <c r="K45" i="11" s="1"/>
  <c r="O34" i="11"/>
  <c r="K52" i="11" l="1"/>
  <c r="K48" i="11"/>
  <c r="K49" i="11" s="1"/>
  <c r="O52" i="11"/>
  <c r="O48" i="11"/>
  <c r="O49" i="11" s="1"/>
  <c r="H13" i="9"/>
  <c r="H14" i="9" s="1"/>
  <c r="K11" i="8"/>
  <c r="I13" i="8"/>
  <c r="I14" i="8" s="1"/>
  <c r="J11" i="9" l="1"/>
  <c r="J13" i="9" s="1"/>
  <c r="J14" i="9" s="1"/>
  <c r="K13" i="8"/>
  <c r="K14" i="8" l="1"/>
  <c r="L38" i="10" l="1"/>
  <c r="L42" i="10" s="1"/>
  <c r="L64" i="10" s="1"/>
  <c r="L66" i="10" l="1"/>
  <c r="H66" i="10"/>
  <c r="K51" i="1" l="1"/>
  <c r="O64" i="1" l="1"/>
  <c r="K64" i="1"/>
  <c r="O82" i="1" l="1"/>
  <c r="K82" i="1"/>
  <c r="K31" i="1"/>
  <c r="K84" i="1" l="1"/>
  <c r="O31" i="1"/>
  <c r="O84" i="1" s="1"/>
  <c r="M62" i="1" l="1"/>
  <c r="M29" i="1"/>
  <c r="M51" i="1" l="1"/>
  <c r="M80" i="1" l="1"/>
  <c r="M64" i="1"/>
  <c r="M82" i="1" l="1"/>
  <c r="M18" i="1" l="1"/>
  <c r="M31" i="1" s="1"/>
  <c r="M84" i="1" s="1"/>
  <c r="I62" i="1" l="1"/>
  <c r="I51" i="1" l="1"/>
  <c r="I29" i="1" l="1"/>
  <c r="I18" i="1"/>
  <c r="I64" i="1"/>
  <c r="I31" i="1" l="1"/>
  <c r="M66" i="11" l="1"/>
  <c r="M14" i="11"/>
  <c r="M22" i="11" s="1"/>
  <c r="M28" i="11" s="1"/>
  <c r="M30" i="11" s="1"/>
  <c r="M73" i="11" l="1"/>
  <c r="M74" i="11" l="1"/>
  <c r="M80" i="11" s="1"/>
  <c r="M44" i="11" l="1"/>
  <c r="M45" i="11" s="1"/>
  <c r="M34" i="11"/>
  <c r="M48" i="11" s="1"/>
  <c r="M49" i="11" s="1"/>
  <c r="M52" i="11" l="1"/>
  <c r="M82" i="11"/>
  <c r="M86" i="11" l="1"/>
  <c r="M96" i="11"/>
  <c r="M97" i="11" s="1"/>
  <c r="J10" i="10" s="1"/>
  <c r="H19" i="9"/>
  <c r="J26" i="10" l="1"/>
  <c r="J38" i="10" s="1"/>
  <c r="J42" i="10" s="1"/>
  <c r="J64" i="10" s="1"/>
  <c r="J66" i="10" s="1"/>
  <c r="J72" i="10" s="1"/>
  <c r="J19" i="9"/>
  <c r="J21" i="9" s="1"/>
  <c r="J22" i="9" s="1"/>
  <c r="J23" i="9" s="1"/>
  <c r="H21" i="9"/>
  <c r="H22" i="9" s="1"/>
  <c r="H23" i="9" s="1"/>
  <c r="M100" i="11"/>
  <c r="M101" i="11" s="1"/>
  <c r="M104" i="11"/>
  <c r="I14" i="11" l="1"/>
  <c r="I66" i="11"/>
  <c r="I21" i="11" l="1"/>
  <c r="I22" i="11" s="1"/>
  <c r="I28" i="11" s="1"/>
  <c r="I30" i="11" s="1"/>
  <c r="I73" i="11"/>
  <c r="I74" i="11" l="1"/>
  <c r="I44" i="11"/>
  <c r="I45" i="11" s="1"/>
  <c r="I34" i="11"/>
  <c r="I80" i="11" l="1"/>
  <c r="I48" i="11"/>
  <c r="I49" i="11" s="1"/>
  <c r="I52" i="11"/>
  <c r="I82" i="11" l="1"/>
  <c r="I86" i="11" l="1"/>
  <c r="I96" i="11"/>
  <c r="I97" i="11" s="1"/>
  <c r="F10" i="10" l="1"/>
  <c r="I19" i="8"/>
  <c r="K19" i="8" s="1"/>
  <c r="K21" i="8" s="1"/>
  <c r="K22" i="8" s="1"/>
  <c r="F26" i="10"/>
  <c r="F38" i="10" s="1"/>
  <c r="F42" i="10" s="1"/>
  <c r="F64" i="10" s="1"/>
  <c r="F66" i="10" s="1"/>
  <c r="F72" i="10" s="1"/>
  <c r="I21" i="8"/>
  <c r="I22" i="8" s="1"/>
  <c r="I104" i="11"/>
  <c r="I100" i="11"/>
  <c r="I101" i="11" s="1"/>
  <c r="I80" i="1" l="1"/>
  <c r="I23" i="8"/>
  <c r="I82" i="1" l="1"/>
  <c r="I84" i="1" s="1"/>
  <c r="K23" i="8"/>
</calcChain>
</file>

<file path=xl/sharedStrings.xml><?xml version="1.0" encoding="utf-8"?>
<sst xmlns="http://schemas.openxmlformats.org/spreadsheetml/2006/main" count="340" uniqueCount="169">
  <si>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</si>
  <si>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</si>
  <si>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</si>
  <si>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</si>
  <si>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</si>
  <si>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</si>
  <si>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</si>
  <si>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</si>
  <si>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</si>
  <si>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</si>
  <si>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</si>
  <si>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</si>
  <si>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</si>
  <si>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</si>
  <si>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</si>
  <si>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</si>
  <si>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</si>
  <si>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</si>
  <si>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</si>
  <si>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</si>
  <si>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</si>
  <si>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</si>
  <si>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</si>
  <si>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</si>
  <si>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</si>
  <si>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</si>
  <si>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</si>
  <si>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</si>
  <si>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</si>
  <si>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</si>
  <si>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</si>
  <si>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ค่าเสื่อมราคา</t>
  </si>
  <si>
    <t>ทุนที่ออก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</si>
  <si>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</si>
  <si>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</si>
  <si>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</si>
  <si>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</si>
  <si>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</si>
  <si>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</si>
  <si>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</si>
  <si>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</si>
  <si>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</si>
  <si>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</si>
  <si>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</si>
  <si>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</si>
  <si>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</si>
  <si>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</si>
  <si>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</si>
  <si>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</si>
  <si>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</si>
  <si>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ส่วนต่ำกว่ามูลค่าหุ้นสามัญ</t>
  </si>
  <si>
    <t>ส่วนต่ำกว่า</t>
  </si>
  <si>
    <t>ค่าตัดจำหน่าย</t>
  </si>
  <si>
    <t>รายการที่ไม่ใช่เงินสด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</si>
  <si>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</si>
  <si>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</si>
  <si>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</si>
  <si>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</si>
  <si>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</si>
  <si>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</si>
  <si>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</si>
  <si>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</si>
  <si>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</si>
  <si>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ประมาณการหนี้สินไม่หมุนเวียน</t>
  </si>
  <si>
    <t>สำหรับผลประโยชน์พนักงาน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</si>
  <si>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</si>
  <si>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</si>
  <si>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</si>
  <si>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</si>
  <si>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</si>
  <si>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</si>
  <si>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</si>
  <si>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</si>
  <si>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</si>
  <si>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</si>
  <si>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</si>
  <si>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</si>
  <si>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</si>
  <si>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</si>
  <si>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</si>
  <si>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</si>
  <si>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</si>
  <si>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</si>
  <si>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</si>
  <si>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</si>
  <si>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การยินยอมลดค่าเช่า</t>
  </si>
  <si>
    <t>สินทรัพย์ภาษีเงินได้รอตัดบัญชี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</si>
  <si>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</si>
  <si>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</si>
  <si>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31 ธันวาคม</t>
  </si>
  <si>
    <t xml:space="preserve">31 ธันวาคม 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</si>
  <si>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</si>
  <si>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</si>
  <si>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</si>
  <si>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</si>
  <si>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</si>
  <si>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</si>
  <si>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งบกระแสเงินสด (ยังไม่ได้ตรวจสอบ)</t>
  </si>
  <si>
    <t>เงินสดจ่ายเงินกู้ยืมระยะสั้น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</si>
  <si>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</si>
  <si>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</si>
  <si>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</si>
  <si>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</si>
  <si>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2566</t>
  </si>
  <si>
    <t>ยอดคงเหลือ ณ วันที่ 1 มกราคม 2566</t>
  </si>
  <si>
    <t>4, 18</t>
  </si>
  <si>
    <t>4, 19</t>
  </si>
  <si>
    <t>เงินสดจ่ายจากเงินให้กู้ยืมระยะสั้น</t>
  </si>
  <si>
    <t>4, 7</t>
  </si>
  <si>
    <t>4, 10</t>
  </si>
  <si>
    <t>4, 13</t>
  </si>
  <si>
    <t>4, 20</t>
  </si>
  <si>
    <t>จ่ายชำระประมาณการหนี้สินอื่น</t>
  </si>
  <si>
    <t>เงินสดรับเงินกู้ยืมระยะสั้น</t>
  </si>
  <si>
    <t>12, 21</t>
  </si>
  <si>
    <t>2567</t>
  </si>
  <si>
    <t>ยอดคงเหลือ ณ วันที่ 1 มกราคม 2567</t>
  </si>
  <si>
    <t xml:space="preserve">   ขาดทุน</t>
  </si>
  <si>
    <t>หนี้สินไม่หมุนเวียนอื่น</t>
  </si>
  <si>
    <t>หนี้สินภาษีเงินได้รอตัดบัญชี</t>
  </si>
  <si>
    <t>กำไรขาดทุนเบ็ดเสร็จอื่น</t>
  </si>
  <si>
    <t>ขาดทุนจากกิจกรรมดำเนินงาน</t>
  </si>
  <si>
    <t>ขาดทุนก่อนภาษีเงินได้</t>
  </si>
  <si>
    <t>ประมาณการหนี้สินอื่น</t>
  </si>
  <si>
    <t>งบการเปลี่ยนแปลงส่วนของผู้ถือหุ้น (ยังไม่ได้ตรวจสอบ)</t>
  </si>
  <si>
    <t>งบฐานะการเงิน</t>
  </si>
  <si>
    <t>22, 27</t>
  </si>
  <si>
    <t>กลับรายการขาดทุนด้านเครดิตที่คาดว่าจะเกิดขึ้นของลูกหนี้</t>
  </si>
  <si>
    <t>ขาดทุนเบ็ดเสร็จรวมสำหรับงวด</t>
  </si>
  <si>
    <t>รวมขาดทุนเบ็ดเสร็จรวมสำหรับงวด</t>
  </si>
  <si>
    <t>โอนกลับผลขาดทุนด้านเครดิตที่คาดว่าจะเกิดขึ้น</t>
  </si>
  <si>
    <t>ผลขาดทุนจากการด้อยค่าเงินลงทุนในบริษัทย่อย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</si>
  <si>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</si>
  <si>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</si>
  <si>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กระแสเงินสดสุทธิได้มาจากกิจกรรมลงทุน</t>
  </si>
  <si>
    <t>เงินสดและรายการเทียบเท่าเงินสดเพิ่มขึ้น(ลดลง)สุทธิ</t>
  </si>
  <si>
    <t>ค่าใช้จ่าย(รายได้)ภาษีเงินได้</t>
  </si>
  <si>
    <t xml:space="preserve">   ส่วนที่เป็นของบริษัทใหญ่</t>
  </si>
  <si>
    <t>(กำไร)ขาดทุนจากการจำหน่ายที่ดินและตัดบัญชีอุปกรณ์</t>
  </si>
  <si>
    <t>กำไรจากการจำหน่ายสินทรัพย์สิทธิการใช้</t>
  </si>
  <si>
    <t>โอนที่ดินเป็นอสังหาริมทรัพย์เพื่อการลงทุน</t>
  </si>
  <si>
    <t>11, 12</t>
  </si>
  <si>
    <t>เงินกู้ยืมระยะสั้น</t>
  </si>
  <si>
    <t>ณ วันที่ 30 มิถุนายน 2567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</si>
  <si>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</si>
  <si>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</si>
  <si>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</si>
  <si>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</si>
  <si>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</si>
  <si>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</si>
  <si>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</si>
  <si>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จ่ายภาษีเงินได้นิติบุคคล</t>
  </si>
  <si>
    <t>เงินสดจ่ายซื้อสินทรัพย์ไม่มีตัวตนอื่น</t>
  </si>
  <si>
    <t>เงินสดรับจากการจำหน่ายที่ดินและอุปกรณ์</t>
  </si>
  <si>
    <t>เงินสดรับจากการจำหน่ายสินทรัพย์สิทธิการใช้</t>
  </si>
  <si>
    <t>โอนกลับขาดทุนจากการด้อยค่าวัตถุดิบ</t>
  </si>
  <si>
    <t>เงินสดและรายการเทียบเท่าเงินสด ณ วันที่ 30 มิถุนายน</t>
  </si>
  <si>
    <t>เงินสดจ่ายซื้ออุปกรณ์</t>
  </si>
  <si>
    <t>ขาดทุนสำหรับงวด</t>
  </si>
  <si>
    <t>ขาดทุนเบ็ดเสร็จอื่นสำหรับงวด</t>
  </si>
  <si>
    <t>การแบ่งปันขาดทุน :-</t>
  </si>
  <si>
    <t>การแบ่งปันขาดทุนเบ็ดเสร็จรวม :-</t>
  </si>
  <si>
    <t>ขาดทุนต่อหุ้น (บาท)</t>
  </si>
  <si>
    <t xml:space="preserve">   ขาดทุนเบ็ดเสร็จอื่น</t>
  </si>
  <si>
    <t>4, 17</t>
  </si>
  <si>
    <t>ผลขาดทุนด้านเครดิตที่คาดว่าจะเกิดขึ้นของลูกหนี้</t>
  </si>
  <si>
    <t>ผลขาดทุนจากการด้อยค่าทรัพย์สิน</t>
  </si>
  <si>
    <t>รับคืนภาษีเงินได้ถูกหัก ณ ที่จ่าย</t>
  </si>
  <si>
    <t>12, 27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</si>
</sst>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#,##0;\(#,##0\);&quot;-     &quot;"/>
    <numFmt numFmtId="169" formatCode="#,##0\ ;\(#,##0\);&quot;-     &quot;"/>
    <numFmt numFmtId="170" formatCode="#,##0.00\ ;\(#,##0.00\)"/>
    <numFmt numFmtId="171" formatCode="_(* #,##0.0000_);_(* \(#,##0.0000\);_(* &quot;-&quot;??_);_(@_)"/>
    <numFmt numFmtId="172" formatCode="_(* #,##0.00_);[Red]_(* \(#,##0.00\);_(* &quot;-&quot;??_);_(@_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sz val="1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0" fontId="12" fillId="0" borderId="0"/>
  </cellStyleXfs>
  <cellXfs count="21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65" fontId="0" fillId="0" borderId="0" xfId="0" applyNumberFormat="1" applyFont="1" applyFill="1"/>
    <xf numFmtId="0" fontId="4" fillId="0" borderId="0" xfId="0" applyFont="1" applyFill="1" applyAlignment="1"/>
    <xf numFmtId="167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67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67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66" fontId="2" fillId="0" borderId="0" xfId="1" applyNumberFormat="1" applyFont="1" applyFill="1"/>
    <xf numFmtId="166" fontId="0" fillId="0" borderId="0" xfId="0" applyNumberFormat="1" applyFont="1" applyFill="1"/>
    <xf numFmtId="166" fontId="2" fillId="0" borderId="0" xfId="1" applyNumberFormat="1" applyFont="1" applyFill="1" applyBorder="1"/>
    <xf numFmtId="41" fontId="4" fillId="0" borderId="1" xfId="0" applyNumberFormat="1" applyFont="1" applyFill="1" applyBorder="1"/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8" fillId="0" borderId="0" xfId="5" applyFill="1" applyAlignment="1">
      <alignment horizontal="center"/>
    </xf>
    <xf numFmtId="0" fontId="18" fillId="0" borderId="0" xfId="5" applyFill="1" applyBorder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66" fontId="4" fillId="0" borderId="0" xfId="2" applyNumberFormat="1" applyFont="1" applyFill="1" applyBorder="1" applyAlignment="1">
      <alignment horizontal="right"/>
    </xf>
    <xf numFmtId="166" fontId="4" fillId="0" borderId="2" xfId="2" applyNumberFormat="1" applyFont="1" applyFill="1" applyBorder="1" applyAlignment="1">
      <alignment horizontal="right"/>
    </xf>
    <xf numFmtId="0" fontId="2" fillId="0" borderId="0" xfId="6" applyFont="1" applyFill="1" applyAlignment="1">
      <alignment vertical="center"/>
    </xf>
    <xf numFmtId="167" fontId="2" fillId="0" borderId="0" xfId="1" applyNumberFormat="1" applyFont="1" applyFill="1" applyAlignment="1"/>
    <xf numFmtId="0" fontId="10" fillId="0" borderId="0" xfId="0" applyFont="1" applyFill="1" applyAlignment="1"/>
    <xf numFmtId="166" fontId="2" fillId="0" borderId="3" xfId="1" applyNumberFormat="1" applyFont="1" applyFill="1" applyBorder="1"/>
    <xf numFmtId="167" fontId="11" fillId="0" borderId="0" xfId="1" applyNumberFormat="1" applyFont="1" applyFill="1" applyBorder="1"/>
    <xf numFmtId="167" fontId="0" fillId="0" borderId="0" xfId="1" applyNumberFormat="1" applyFont="1" applyFill="1" applyBorder="1"/>
    <xf numFmtId="167" fontId="0" fillId="0" borderId="0" xfId="0" applyNumberFormat="1" applyFont="1" applyFill="1" applyBorder="1"/>
    <xf numFmtId="167" fontId="4" fillId="0" borderId="0" xfId="0" applyNumberFormat="1" applyFont="1" applyFill="1"/>
    <xf numFmtId="167" fontId="4" fillId="0" borderId="4" xfId="0" applyNumberFormat="1" applyFont="1" applyFill="1" applyBorder="1"/>
    <xf numFmtId="167" fontId="0" fillId="0" borderId="0" xfId="0" applyNumberFormat="1" applyFont="1" applyFill="1" applyAlignment="1"/>
    <xf numFmtId="167" fontId="4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0" fillId="0" borderId="0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2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4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/>
    <xf numFmtId="43" fontId="2" fillId="0" borderId="0" xfId="1" applyFont="1" applyFill="1" applyBorder="1" applyAlignment="1">
      <alignment horizontal="center"/>
    </xf>
    <xf numFmtId="43" fontId="4" fillId="0" borderId="0" xfId="1" applyFont="1" applyFill="1" applyBorder="1"/>
    <xf numFmtId="169" fontId="4" fillId="0" borderId="1" xfId="1" applyNumberFormat="1" applyFont="1" applyFill="1" applyBorder="1"/>
    <xf numFmtId="169" fontId="4" fillId="0" borderId="0" xfId="0" applyNumberFormat="1" applyFont="1" applyFill="1" applyBorder="1"/>
    <xf numFmtId="0" fontId="2" fillId="0" borderId="0" xfId="6" applyFont="1" applyFill="1"/>
    <xf numFmtId="166" fontId="2" fillId="0" borderId="0" xfId="1" applyNumberFormat="1" applyFont="1" applyFill="1" applyBorder="1" applyAlignment="1">
      <alignment horizontal="center"/>
    </xf>
    <xf numFmtId="166" fontId="4" fillId="0" borderId="1" xfId="1" applyNumberFormat="1" applyFont="1" applyFill="1" applyBorder="1"/>
    <xf numFmtId="167" fontId="3" fillId="0" borderId="0" xfId="0" applyNumberFormat="1" applyFont="1" applyFill="1" applyAlignment="1"/>
    <xf numFmtId="166" fontId="6" fillId="0" borderId="0" xfId="0" applyNumberFormat="1" applyFont="1" applyFill="1"/>
    <xf numFmtId="168" fontId="0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5" applyFont="1" applyFill="1" applyBorder="1"/>
    <xf numFmtId="167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0" fontId="0" fillId="0" borderId="0" xfId="0" applyFill="1" applyBorder="1" applyAlignment="1"/>
    <xf numFmtId="0" fontId="16" fillId="0" borderId="0" xfId="0" applyFont="1" applyFill="1"/>
    <xf numFmtId="0" fontId="11" fillId="0" borderId="0" xfId="0" applyFont="1" applyFill="1"/>
    <xf numFmtId="0" fontId="0" fillId="0" borderId="0" xfId="0" applyFill="1" applyBorder="1"/>
    <xf numFmtId="167" fontId="0" fillId="0" borderId="5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166" fontId="11" fillId="0" borderId="0" xfId="5" applyNumberFormat="1" applyFont="1" applyFill="1" applyAlignment="1"/>
    <xf numFmtId="166" fontId="4" fillId="0" borderId="0" xfId="1" applyNumberFormat="1" applyFont="1" applyFill="1" applyBorder="1"/>
    <xf numFmtId="166" fontId="4" fillId="0" borderId="2" xfId="1" applyNumberFormat="1" applyFont="1" applyFill="1" applyBorder="1"/>
    <xf numFmtId="166" fontId="4" fillId="0" borderId="0" xfId="0" applyNumberFormat="1" applyFont="1" applyFill="1"/>
    <xf numFmtId="166" fontId="4" fillId="0" borderId="0" xfId="0" applyNumberFormat="1" applyFont="1" applyFill="1" applyBorder="1"/>
    <xf numFmtId="166" fontId="0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/>
    <xf numFmtId="3" fontId="0" fillId="0" borderId="0" xfId="0" applyNumberFormat="1" applyFont="1" applyFill="1"/>
    <xf numFmtId="43" fontId="0" fillId="0" borderId="0" xfId="1" applyFont="1" applyFill="1"/>
    <xf numFmtId="0" fontId="19" fillId="0" borderId="0" xfId="0" applyFont="1" applyFill="1"/>
    <xf numFmtId="0" fontId="20" fillId="0" borderId="0" xfId="0" applyFont="1" applyFill="1"/>
    <xf numFmtId="165" fontId="20" fillId="0" borderId="0" xfId="0" applyNumberFormat="1" applyFont="1" applyFill="1"/>
    <xf numFmtId="43" fontId="4" fillId="0" borderId="0" xfId="1" applyFont="1" applyFill="1"/>
    <xf numFmtId="167" fontId="3" fillId="0" borderId="0" xfId="0" applyNumberFormat="1" applyFont="1" applyFill="1" applyBorder="1" applyAlignment="1">
      <alignment horizontal="left"/>
    </xf>
    <xf numFmtId="166" fontId="0" fillId="0" borderId="5" xfId="0" applyNumberFormat="1" applyFont="1" applyFill="1" applyBorder="1" applyAlignment="1">
      <alignment horizontal="right"/>
    </xf>
    <xf numFmtId="166" fontId="0" fillId="0" borderId="3" xfId="1" applyNumberFormat="1" applyFont="1" applyFill="1" applyBorder="1"/>
    <xf numFmtId="168" fontId="4" fillId="0" borderId="0" xfId="0" applyNumberFormat="1" applyFont="1" applyFill="1" applyBorder="1" applyAlignment="1">
      <alignment horizontal="right"/>
    </xf>
    <xf numFmtId="167" fontId="4" fillId="0" borderId="1" xfId="1" applyNumberFormat="1" applyFont="1" applyFill="1" applyBorder="1"/>
    <xf numFmtId="166" fontId="6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/>
    <xf numFmtId="0" fontId="11" fillId="0" borderId="0" xfId="0" applyFont="1" applyFill="1" applyBorder="1"/>
    <xf numFmtId="0" fontId="11" fillId="0" borderId="0" xfId="6" applyFont="1" applyFill="1" applyAlignment="1">
      <alignment vertical="center"/>
    </xf>
    <xf numFmtId="166" fontId="0" fillId="0" borderId="0" xfId="0" applyNumberFormat="1" applyFill="1" applyAlignment="1"/>
    <xf numFmtId="166" fontId="20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7" fontId="2" fillId="0" borderId="5" xfId="6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11" fillId="0" borderId="0" xfId="0" applyFont="1" applyFill="1" applyAlignment="1"/>
    <xf numFmtId="170" fontId="4" fillId="0" borderId="0" xfId="0" applyNumberFormat="1" applyFont="1" applyFill="1"/>
    <xf numFmtId="0" fontId="21" fillId="0" borderId="0" xfId="0" applyFont="1" applyFill="1" applyAlignment="1">
      <alignment horizontal="left"/>
    </xf>
    <xf numFmtId="166" fontId="4" fillId="0" borderId="1" xfId="0" applyNumberFormat="1" applyFont="1" applyFill="1" applyBorder="1" applyAlignment="1">
      <alignment horizontal="right"/>
    </xf>
    <xf numFmtId="43" fontId="0" fillId="0" borderId="0" xfId="1" applyFont="1" applyFill="1" applyAlignment="1"/>
    <xf numFmtId="164" fontId="0" fillId="0" borderId="0" xfId="0" applyNumberFormat="1" applyFill="1" applyAlignment="1"/>
    <xf numFmtId="166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4" fillId="0" borderId="1" xfId="0" applyNumberFormat="1" applyFont="1" applyFill="1" applyBorder="1" applyAlignment="1">
      <alignment horizontal="right"/>
    </xf>
    <xf numFmtId="0" fontId="22" fillId="0" borderId="0" xfId="0" applyFont="1" applyFill="1" applyAlignment="1"/>
    <xf numFmtId="0" fontId="23" fillId="0" borderId="0" xfId="0" applyFont="1" applyFill="1" applyAlignment="1"/>
    <xf numFmtId="0" fontId="24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43" fontId="22" fillId="0" borderId="0" xfId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65" fontId="6" fillId="0" borderId="0" xfId="0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71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left"/>
    </xf>
    <xf numFmtId="166" fontId="4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/>
    <xf numFmtId="166" fontId="4" fillId="0" borderId="0" xfId="1" applyNumberFormat="1" applyFont="1" applyFill="1"/>
    <xf numFmtId="166" fontId="4" fillId="0" borderId="4" xfId="1" applyNumberFormat="1" applyFont="1" applyFill="1" applyBorder="1"/>
    <xf numFmtId="166" fontId="7" fillId="0" borderId="0" xfId="1" applyNumberFormat="1" applyFont="1" applyFill="1" applyAlignment="1"/>
    <xf numFmtId="166" fontId="0" fillId="0" borderId="0" xfId="1" applyNumberFormat="1" applyFont="1" applyFill="1" applyAlignment="1"/>
    <xf numFmtId="166" fontId="4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0" fillId="0" borderId="4" xfId="1" applyNumberFormat="1" applyFont="1" applyFill="1" applyBorder="1"/>
    <xf numFmtId="166" fontId="0" fillId="0" borderId="5" xfId="1" applyNumberFormat="1" applyFont="1" applyFill="1" applyBorder="1"/>
    <xf numFmtId="166" fontId="4" fillId="0" borderId="5" xfId="1" applyNumberFormat="1" applyFont="1" applyFill="1" applyBorder="1"/>
    <xf numFmtId="166" fontId="5" fillId="0" borderId="0" xfId="1" applyNumberFormat="1" applyFont="1" applyFill="1"/>
    <xf numFmtId="172" fontId="26" fillId="0" borderId="0" xfId="4" applyNumberFormat="1" applyFont="1" applyFill="1" applyBorder="1"/>
    <xf numFmtId="14" fontId="26" fillId="0" borderId="0" xfId="4" applyNumberFormat="1" applyFont="1" applyFill="1" applyBorder="1"/>
    <xf numFmtId="43" fontId="5" fillId="0" borderId="0" xfId="1" applyFont="1" applyFill="1"/>
    <xf numFmtId="167" fontId="7" fillId="0" borderId="0" xfId="0" applyNumberFormat="1" applyFont="1" applyFill="1" applyAlignment="1">
      <alignment horizontal="right"/>
    </xf>
    <xf numFmtId="43" fontId="11" fillId="0" borderId="0" xfId="1" applyFont="1" applyFill="1" applyAlignment="1"/>
    <xf numFmtId="167" fontId="20" fillId="0" borderId="0" xfId="0" applyNumberFormat="1" applyFont="1" applyFill="1" applyBorder="1" applyAlignment="1">
      <alignment horizontal="right"/>
    </xf>
    <xf numFmtId="166" fontId="20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3" fontId="3" fillId="0" borderId="0" xfId="1" applyFont="1" applyFill="1" applyAlignment="1">
      <alignment horizontal="left"/>
    </xf>
    <xf numFmtId="43" fontId="6" fillId="0" borderId="0" xfId="1" applyFont="1" applyFill="1"/>
    <xf numFmtId="41" fontId="0" fillId="0" borderId="0" xfId="0" applyNumberFormat="1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0" fillId="0" borderId="0" xfId="6" applyNumberFormat="1" applyFont="1" applyFill="1" applyAlignment="1">
      <alignment horizontal="right" vertical="center"/>
    </xf>
    <xf numFmtId="167" fontId="20" fillId="0" borderId="0" xfId="6" applyNumberFormat="1" applyFont="1" applyFill="1" applyAlignment="1">
      <alignment horizontal="right" vertical="center"/>
    </xf>
    <xf numFmtId="167" fontId="20" fillId="0" borderId="5" xfId="6" applyNumberFormat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0" fillId="0" borderId="0" xfId="0" applyNumberFormat="1" applyFont="1" applyFill="1"/>
    <xf numFmtId="0" fontId="6" fillId="0" borderId="0" xfId="0" applyFont="1" applyFill="1" applyAlignment="1">
      <alignment horizontal="center"/>
    </xf>
    <xf numFmtId="166" fontId="27" fillId="0" borderId="0" xfId="0" applyNumberFormat="1" applyFont="1" applyFill="1"/>
    <xf numFmtId="166" fontId="20" fillId="0" borderId="0" xfId="0" applyNumberFormat="1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  <color rgb="FFFF66FF"/>
      <color rgb="FFFF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B89"/>
  <sheetViews>
    <sheetView showGridLines="0" view="pageBreakPreview" topLeftCell="A19" zoomScaleNormal="80" zoomScaleSheetLayoutView="100" workbookViewId="0">
      <selection activeCell="R37" sqref="R37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16.140625" style="1" customWidth="1"/>
    <col min="6" max="6" width="0.5703125" style="1" customWidth="1"/>
    <col min="7" max="7" width="13.140625" style="18" customWidth="1"/>
    <col min="8" max="8" width="0.42578125" style="1" customWidth="1"/>
    <col min="9" max="9" width="11.42578125" style="18" customWidth="1"/>
    <col min="10" max="10" width="1.5703125" style="18" customWidth="1"/>
    <col min="11" max="11" width="12.85546875" style="83" customWidth="1"/>
    <col min="12" max="12" width="1.7109375" style="83" customWidth="1"/>
    <col min="13" max="13" width="15" style="83" customWidth="1"/>
    <col min="14" max="14" width="1.7109375" style="40" customWidth="1"/>
    <col min="15" max="15" width="11.5703125" style="40" customWidth="1"/>
    <col min="16" max="16" width="20.140625" style="175" customWidth="1"/>
    <col min="17" max="17" width="20" style="175" customWidth="1"/>
    <col min="18" max="18" width="3.42578125" style="175" customWidth="1"/>
    <col min="19" max="20" width="18.85546875" style="175" customWidth="1"/>
    <col min="21" max="21" width="10.85546875" style="175"/>
    <col min="22" max="26" width="15.42578125" style="175" customWidth="1"/>
    <col min="27" max="28" width="15.42578125" style="1" customWidth="1"/>
    <col min="29" max="16384" width="10.85546875" style="1"/>
  </cols>
  <sheetData>
    <row r="1" spans="1:28" s="2" customFormat="1" ht="24" customHeight="1">
      <c r="A1" s="5" t="s">
        <v>36</v>
      </c>
      <c r="B1" s="5"/>
      <c r="C1" s="5"/>
      <c r="D1" s="5"/>
      <c r="E1" s="5"/>
      <c r="F1" s="5"/>
      <c r="G1" s="20"/>
      <c r="H1" s="5"/>
      <c r="I1" s="5"/>
      <c r="J1" s="5"/>
      <c r="K1" s="156"/>
      <c r="L1" s="156"/>
      <c r="M1" s="156"/>
      <c r="N1" s="157"/>
      <c r="O1" s="157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</row>
    <row r="2" spans="1:28" s="2" customFormat="1" ht="24" customHeight="1">
      <c r="A2" s="5" t="s">
        <v>125</v>
      </c>
      <c r="B2" s="5"/>
      <c r="C2" s="5"/>
      <c r="D2" s="5"/>
      <c r="E2" s="5"/>
      <c r="F2" s="5"/>
      <c r="G2" s="20"/>
      <c r="H2" s="5"/>
      <c r="I2" s="5"/>
      <c r="J2" s="5"/>
      <c r="K2" s="156"/>
      <c r="L2" s="156"/>
      <c r="M2" s="156"/>
      <c r="N2" s="157"/>
      <c r="O2" s="157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</row>
    <row r="3" spans="1:28" s="2" customFormat="1" ht="24" customHeight="1">
      <c r="A3" s="5" t="s">
        <v>143</v>
      </c>
      <c r="B3" s="5"/>
      <c r="C3" s="5"/>
      <c r="D3" s="5"/>
      <c r="E3" s="5"/>
      <c r="F3" s="5"/>
      <c r="G3" s="20"/>
      <c r="H3" s="5"/>
      <c r="I3" s="5"/>
      <c r="J3" s="5"/>
      <c r="K3" s="156"/>
      <c r="L3" s="156"/>
      <c r="M3" s="156"/>
      <c r="N3" s="157"/>
      <c r="O3" s="157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</row>
    <row r="4" spans="1:28" s="2" customFormat="1" ht="20.65" customHeight="1">
      <c r="A4" s="5"/>
      <c r="B4" s="5"/>
      <c r="C4" s="5"/>
      <c r="D4" s="5"/>
      <c r="E4" s="5"/>
      <c r="F4" s="5"/>
      <c r="G4" s="20"/>
      <c r="H4" s="5"/>
      <c r="I4" s="5"/>
      <c r="J4" s="5"/>
      <c r="K4" s="156"/>
      <c r="L4" s="156"/>
      <c r="M4" s="156"/>
      <c r="N4" s="157"/>
      <c r="O4" s="157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8" s="22" customFormat="1" ht="21.75" customHeight="1">
      <c r="F5" s="20"/>
      <c r="G5" s="31"/>
      <c r="H5" s="29"/>
      <c r="I5" s="207" t="s">
        <v>21</v>
      </c>
      <c r="J5" s="207"/>
      <c r="K5" s="207"/>
      <c r="L5" s="158"/>
      <c r="M5" s="208" t="s">
        <v>22</v>
      </c>
      <c r="N5" s="208"/>
      <c r="O5" s="208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</row>
    <row r="6" spans="1:28" s="18" customFormat="1" ht="21.75" customHeight="1">
      <c r="A6" s="20" t="s">
        <v>0</v>
      </c>
      <c r="G6" s="149" t="s">
        <v>11</v>
      </c>
      <c r="H6" s="23"/>
      <c r="I6" s="89" t="s">
        <v>144</v>
      </c>
      <c r="J6" s="133"/>
      <c r="K6" s="89" t="s">
        <v>89</v>
      </c>
      <c r="L6" s="89"/>
      <c r="M6" s="89" t="s">
        <v>144</v>
      </c>
      <c r="N6" s="89"/>
      <c r="O6" s="89" t="s">
        <v>90</v>
      </c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8" s="18" customFormat="1" ht="18.75" customHeight="1">
      <c r="F7" s="36"/>
      <c r="G7" s="149"/>
      <c r="H7" s="23"/>
      <c r="I7" s="134" t="s">
        <v>115</v>
      </c>
      <c r="J7" s="133"/>
      <c r="K7" s="159" t="s">
        <v>103</v>
      </c>
      <c r="L7" s="89"/>
      <c r="M7" s="159" t="s">
        <v>115</v>
      </c>
      <c r="N7" s="89"/>
      <c r="O7" s="159" t="s">
        <v>103</v>
      </c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</row>
    <row r="8" spans="1:28" s="18" customFormat="1" ht="18.75" customHeight="1">
      <c r="F8" s="36"/>
      <c r="G8" s="149"/>
      <c r="H8" s="23"/>
      <c r="I8" s="187" t="s">
        <v>91</v>
      </c>
      <c r="J8" s="135"/>
      <c r="K8" s="160"/>
      <c r="L8" s="160"/>
      <c r="M8" s="160" t="s">
        <v>91</v>
      </c>
      <c r="N8" s="160"/>
      <c r="O8" s="160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</row>
    <row r="9" spans="1:28" s="18" customFormat="1" ht="18.75" customHeight="1">
      <c r="F9" s="36"/>
      <c r="G9" s="149"/>
      <c r="H9" s="23"/>
      <c r="I9" s="206" t="s">
        <v>92</v>
      </c>
      <c r="J9" s="206"/>
      <c r="K9" s="206"/>
      <c r="L9" s="206"/>
      <c r="M9" s="206"/>
      <c r="N9" s="206"/>
      <c r="O9" s="206"/>
      <c r="P9" s="176"/>
      <c r="Q9" s="176"/>
      <c r="R9" s="175"/>
      <c r="S9" s="176"/>
      <c r="T9" s="176"/>
      <c r="U9" s="175"/>
      <c r="V9" s="175"/>
      <c r="W9" s="175"/>
      <c r="X9" s="175"/>
      <c r="Y9" s="175"/>
      <c r="Z9" s="175"/>
    </row>
    <row r="10" spans="1:28" s="18" customFormat="1" ht="24" customHeight="1">
      <c r="A10" s="15" t="s">
        <v>2</v>
      </c>
      <c r="G10" s="6"/>
      <c r="K10" s="83"/>
      <c r="L10" s="83"/>
      <c r="M10" s="83"/>
      <c r="N10" s="83"/>
      <c r="O10" s="83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</row>
    <row r="11" spans="1:28" s="18" customFormat="1" ht="24" customHeight="1">
      <c r="A11" s="18" t="s">
        <v>17</v>
      </c>
      <c r="F11" s="34"/>
      <c r="G11" s="183"/>
      <c r="H11" s="34"/>
      <c r="I11" s="83">
        <v>931</v>
      </c>
      <c r="J11" s="34"/>
      <c r="K11" s="161">
        <v>952</v>
      </c>
      <c r="L11" s="161"/>
      <c r="M11" s="83">
        <v>849</v>
      </c>
      <c r="N11" s="83"/>
      <c r="O11" s="161">
        <v>844</v>
      </c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</row>
    <row r="12" spans="1:28" s="18" customFormat="1" ht="24" customHeight="1">
      <c r="A12" s="17" t="s">
        <v>38</v>
      </c>
      <c r="F12" s="34"/>
      <c r="G12" s="183">
        <v>5</v>
      </c>
      <c r="H12" s="34"/>
      <c r="I12" s="83">
        <v>4633</v>
      </c>
      <c r="J12" s="34"/>
      <c r="K12" s="161">
        <v>6984</v>
      </c>
      <c r="L12" s="161"/>
      <c r="M12" s="83">
        <v>4067</v>
      </c>
      <c r="N12" s="83"/>
      <c r="O12" s="161">
        <v>5793</v>
      </c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</row>
    <row r="13" spans="1:28" s="18" customFormat="1" ht="24" customHeight="1">
      <c r="A13" s="17" t="s">
        <v>87</v>
      </c>
      <c r="F13" s="56"/>
      <c r="G13" s="183">
        <v>6</v>
      </c>
      <c r="H13" s="56"/>
      <c r="I13" s="83">
        <v>1408</v>
      </c>
      <c r="J13" s="34"/>
      <c r="K13" s="161">
        <v>1081</v>
      </c>
      <c r="L13" s="161"/>
      <c r="M13" s="83">
        <v>1408</v>
      </c>
      <c r="N13" s="83"/>
      <c r="O13" s="161">
        <v>1081</v>
      </c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</row>
    <row r="14" spans="1:28" s="18" customFormat="1" ht="24" customHeight="1">
      <c r="A14" s="17" t="s">
        <v>57</v>
      </c>
      <c r="F14" s="56"/>
      <c r="G14" s="183" t="s">
        <v>108</v>
      </c>
      <c r="H14" s="56"/>
      <c r="I14" s="83">
        <v>10416</v>
      </c>
      <c r="J14" s="34"/>
      <c r="K14" s="161">
        <v>7417</v>
      </c>
      <c r="L14" s="161"/>
      <c r="M14" s="83">
        <v>7630</v>
      </c>
      <c r="N14" s="162"/>
      <c r="O14" s="161">
        <v>5017</v>
      </c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</row>
    <row r="15" spans="1:28" s="18" customFormat="1" ht="24" customHeight="1">
      <c r="A15" s="17" t="s">
        <v>19</v>
      </c>
      <c r="F15" s="34"/>
      <c r="G15" s="183">
        <v>8</v>
      </c>
      <c r="H15" s="34"/>
      <c r="I15" s="83">
        <v>3633</v>
      </c>
      <c r="J15" s="34"/>
      <c r="K15" s="161">
        <v>3490</v>
      </c>
      <c r="L15" s="161"/>
      <c r="M15" s="83">
        <v>1951</v>
      </c>
      <c r="N15" s="83"/>
      <c r="O15" s="161">
        <v>2316</v>
      </c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</row>
    <row r="16" spans="1:28" s="18" customFormat="1" ht="24" customHeight="1">
      <c r="A16" s="17" t="s">
        <v>72</v>
      </c>
      <c r="F16" s="34"/>
      <c r="G16" s="183">
        <v>9</v>
      </c>
      <c r="H16" s="34"/>
      <c r="I16" s="83">
        <v>10218</v>
      </c>
      <c r="J16" s="34"/>
      <c r="K16" s="161">
        <v>22218</v>
      </c>
      <c r="L16" s="161"/>
      <c r="M16" s="83">
        <v>10218</v>
      </c>
      <c r="N16" s="83"/>
      <c r="O16" s="161">
        <v>10218</v>
      </c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</row>
    <row r="17" spans="1:28" s="18" customFormat="1" ht="24" customHeight="1">
      <c r="A17" s="17" t="s">
        <v>65</v>
      </c>
      <c r="F17" s="56"/>
      <c r="G17" s="183"/>
      <c r="H17" s="56"/>
      <c r="I17" s="83">
        <v>5669</v>
      </c>
      <c r="J17" s="34"/>
      <c r="K17" s="161">
        <v>10272</v>
      </c>
      <c r="L17" s="161"/>
      <c r="M17" s="83">
        <v>5552</v>
      </c>
      <c r="N17" s="83"/>
      <c r="O17" s="161">
        <v>10266</v>
      </c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</row>
    <row r="18" spans="1:28" s="18" customFormat="1" ht="24" customHeight="1">
      <c r="A18" s="3" t="s">
        <v>3</v>
      </c>
      <c r="F18" s="38"/>
      <c r="G18" s="6"/>
      <c r="H18" s="59"/>
      <c r="I18" s="121">
        <f>SUM(I11:I17)</f>
        <v>36908</v>
      </c>
      <c r="J18" s="60"/>
      <c r="K18" s="90">
        <f>SUM(K11:K17)</f>
        <v>52414</v>
      </c>
      <c r="L18" s="105"/>
      <c r="M18" s="121">
        <f>SUM(M11:M17)</f>
        <v>31675</v>
      </c>
      <c r="N18" s="83"/>
      <c r="O18" s="90">
        <f>SUM(O11:O17)</f>
        <v>35535</v>
      </c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</row>
    <row r="19" spans="1:28" s="18" customFormat="1" ht="12.75" customHeight="1">
      <c r="A19" s="3"/>
      <c r="F19" s="38"/>
      <c r="G19" s="6"/>
      <c r="H19" s="38"/>
      <c r="I19" s="38"/>
      <c r="J19" s="38"/>
      <c r="K19" s="110"/>
      <c r="L19" s="110"/>
      <c r="M19" s="110"/>
      <c r="N19" s="83"/>
      <c r="O19" s="83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</row>
    <row r="20" spans="1:28" s="18" customFormat="1" ht="24" customHeight="1">
      <c r="A20" s="15" t="s">
        <v>4</v>
      </c>
      <c r="F20" s="38"/>
      <c r="G20" s="6"/>
      <c r="H20" s="38"/>
      <c r="I20" s="38"/>
      <c r="J20" s="38"/>
      <c r="K20" s="110"/>
      <c r="L20" s="83"/>
      <c r="M20" s="110"/>
      <c r="N20" s="83"/>
      <c r="O20" s="83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</row>
    <row r="21" spans="1:28" s="18" customFormat="1" ht="24" customHeight="1">
      <c r="A21" s="18" t="s">
        <v>73</v>
      </c>
      <c r="F21" s="38"/>
      <c r="G21" s="183">
        <v>9</v>
      </c>
      <c r="H21" s="38"/>
      <c r="I21" s="83">
        <v>12015</v>
      </c>
      <c r="J21" s="38"/>
      <c r="K21" s="161">
        <v>0</v>
      </c>
      <c r="L21" s="161"/>
      <c r="M21" s="83">
        <v>15</v>
      </c>
      <c r="N21" s="161"/>
      <c r="O21" s="161">
        <v>0</v>
      </c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</row>
    <row r="22" spans="1:28" s="18" customFormat="1" ht="24" customHeight="1">
      <c r="A22" s="17" t="s">
        <v>39</v>
      </c>
      <c r="F22" s="38"/>
      <c r="G22" s="183" t="s">
        <v>109</v>
      </c>
      <c r="H22" s="38"/>
      <c r="I22" s="83">
        <v>0</v>
      </c>
      <c r="J22" s="38"/>
      <c r="K22" s="161">
        <v>0</v>
      </c>
      <c r="L22" s="161"/>
      <c r="M22" s="83">
        <v>112142</v>
      </c>
      <c r="N22" s="161"/>
      <c r="O22" s="161">
        <v>170000</v>
      </c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</row>
    <row r="23" spans="1:28" s="18" customFormat="1" ht="24" customHeight="1">
      <c r="A23" s="17" t="s">
        <v>69</v>
      </c>
      <c r="F23" s="38"/>
      <c r="G23" s="183">
        <v>11</v>
      </c>
      <c r="H23" s="38"/>
      <c r="I23" s="83">
        <v>41915</v>
      </c>
      <c r="J23" s="38"/>
      <c r="K23" s="161">
        <v>30122</v>
      </c>
      <c r="L23" s="161"/>
      <c r="M23" s="83">
        <v>41915</v>
      </c>
      <c r="N23" s="161"/>
      <c r="O23" s="161">
        <v>30122</v>
      </c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</row>
    <row r="24" spans="1:28" s="18" customFormat="1" ht="24" customHeight="1">
      <c r="A24" s="17" t="s">
        <v>40</v>
      </c>
      <c r="F24" s="38"/>
      <c r="G24" s="203" t="s">
        <v>168</v>
      </c>
      <c r="H24" s="38"/>
      <c r="I24" s="83">
        <v>401924</v>
      </c>
      <c r="J24" s="38"/>
      <c r="K24" s="161">
        <v>504545</v>
      </c>
      <c r="L24" s="161"/>
      <c r="M24" s="83">
        <v>286262</v>
      </c>
      <c r="N24" s="161"/>
      <c r="O24" s="161">
        <v>377600</v>
      </c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</row>
    <row r="25" spans="1:28" s="18" customFormat="1" ht="24" customHeight="1">
      <c r="A25" s="17" t="s">
        <v>74</v>
      </c>
      <c r="F25" s="38"/>
      <c r="G25" s="183" t="s">
        <v>110</v>
      </c>
      <c r="H25" s="38"/>
      <c r="I25" s="83">
        <v>1130</v>
      </c>
      <c r="J25" s="38"/>
      <c r="K25" s="161">
        <v>3532</v>
      </c>
      <c r="L25" s="161"/>
      <c r="M25" s="83">
        <v>1130</v>
      </c>
      <c r="N25" s="161"/>
      <c r="O25" s="161">
        <v>3532</v>
      </c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</row>
    <row r="26" spans="1:28" s="18" customFormat="1" ht="24" customHeight="1">
      <c r="A26" s="17" t="s">
        <v>58</v>
      </c>
      <c r="F26" s="38"/>
      <c r="G26" s="183">
        <v>14</v>
      </c>
      <c r="H26" s="38"/>
      <c r="I26" s="83">
        <v>4842</v>
      </c>
      <c r="J26" s="38"/>
      <c r="K26" s="161">
        <v>5811</v>
      </c>
      <c r="L26" s="161"/>
      <c r="M26" s="83">
        <v>4842</v>
      </c>
      <c r="N26" s="161"/>
      <c r="O26" s="161">
        <v>5811</v>
      </c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</row>
    <row r="27" spans="1:28" s="18" customFormat="1" ht="24" customHeight="1">
      <c r="A27" s="17" t="s">
        <v>86</v>
      </c>
      <c r="F27" s="56"/>
      <c r="G27" s="183">
        <v>15</v>
      </c>
      <c r="H27" s="56"/>
      <c r="I27" s="83">
        <v>0</v>
      </c>
      <c r="J27" s="34"/>
      <c r="K27" s="161">
        <v>1600</v>
      </c>
      <c r="L27" s="161"/>
      <c r="M27" s="83">
        <v>0</v>
      </c>
      <c r="N27" s="161"/>
      <c r="O27" s="161">
        <v>0</v>
      </c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</row>
    <row r="28" spans="1:28" s="18" customFormat="1" ht="24" customHeight="1">
      <c r="A28" s="17" t="s">
        <v>18</v>
      </c>
      <c r="F28" s="38"/>
      <c r="G28" s="183">
        <v>16</v>
      </c>
      <c r="H28" s="38"/>
      <c r="I28" s="83">
        <v>2994</v>
      </c>
      <c r="J28" s="38"/>
      <c r="K28" s="161">
        <v>2694</v>
      </c>
      <c r="L28" s="161"/>
      <c r="M28" s="83">
        <v>1992</v>
      </c>
      <c r="N28" s="161"/>
      <c r="O28" s="161">
        <v>1992</v>
      </c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</row>
    <row r="29" spans="1:28" s="18" customFormat="1" ht="24" customHeight="1">
      <c r="A29" s="3" t="s">
        <v>6</v>
      </c>
      <c r="F29" s="38"/>
      <c r="G29" s="183"/>
      <c r="H29" s="38"/>
      <c r="I29" s="121">
        <f>SUM(I21:I28)</f>
        <v>464820</v>
      </c>
      <c r="J29" s="38"/>
      <c r="K29" s="90">
        <f>SUM(K21:K28)</f>
        <v>548304</v>
      </c>
      <c r="L29" s="163"/>
      <c r="M29" s="90">
        <f>SUM(M21:M28)</f>
        <v>448298</v>
      </c>
      <c r="N29" s="83"/>
      <c r="O29" s="90">
        <f>SUM(O21:O28)</f>
        <v>589057</v>
      </c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</row>
    <row r="30" spans="1:28" s="18" customFormat="1" ht="11.25" customHeight="1">
      <c r="A30" s="3"/>
      <c r="F30" s="38"/>
      <c r="G30" s="21"/>
      <c r="H30" s="38"/>
      <c r="I30" s="38"/>
      <c r="J30" s="38"/>
      <c r="K30" s="105"/>
      <c r="L30" s="163"/>
      <c r="M30" s="105"/>
      <c r="N30" s="83"/>
      <c r="O30" s="10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</row>
    <row r="31" spans="1:28" s="18" customFormat="1" ht="24.75" customHeight="1" thickBot="1">
      <c r="A31" s="3" t="s">
        <v>5</v>
      </c>
      <c r="F31" s="38"/>
      <c r="G31" s="21"/>
      <c r="H31" s="38"/>
      <c r="I31" s="63">
        <f>I29+I18</f>
        <v>501728</v>
      </c>
      <c r="J31" s="38"/>
      <c r="K31" s="164">
        <f>+K29+K18</f>
        <v>600718</v>
      </c>
      <c r="L31" s="105"/>
      <c r="M31" s="164">
        <f>M29+M18</f>
        <v>479973</v>
      </c>
      <c r="N31" s="83"/>
      <c r="O31" s="164">
        <f>O29+O18</f>
        <v>624592</v>
      </c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</row>
    <row r="32" spans="1:28" s="2" customFormat="1" ht="24" customHeight="1" thickTop="1">
      <c r="A32" s="5" t="s">
        <v>36</v>
      </c>
      <c r="B32" s="5"/>
      <c r="C32" s="5"/>
      <c r="D32" s="5"/>
      <c r="E32" s="5"/>
      <c r="F32" s="5"/>
      <c r="G32" s="20"/>
      <c r="H32" s="5"/>
      <c r="I32" s="5"/>
      <c r="J32" s="5"/>
      <c r="K32" s="165"/>
      <c r="L32" s="156"/>
      <c r="M32" s="156"/>
      <c r="N32" s="157"/>
      <c r="O32" s="157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</row>
    <row r="33" spans="1:28" s="2" customFormat="1" ht="24" customHeight="1">
      <c r="A33" s="5" t="s">
        <v>125</v>
      </c>
      <c r="B33" s="5"/>
      <c r="C33" s="5"/>
      <c r="D33" s="5"/>
      <c r="E33" s="5"/>
      <c r="F33" s="5"/>
      <c r="G33" s="20"/>
      <c r="H33" s="5"/>
      <c r="I33" s="5"/>
      <c r="J33" s="5"/>
      <c r="K33" s="156"/>
      <c r="L33" s="156"/>
      <c r="M33" s="156"/>
      <c r="N33" s="157"/>
      <c r="O33" s="157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</row>
    <row r="34" spans="1:28" s="2" customFormat="1" ht="24" customHeight="1">
      <c r="A34" s="5" t="s">
        <v>143</v>
      </c>
      <c r="B34" s="5"/>
      <c r="C34" s="5"/>
      <c r="D34" s="5"/>
      <c r="E34" s="5"/>
      <c r="F34" s="5"/>
      <c r="G34" s="20"/>
      <c r="H34" s="5"/>
      <c r="I34" s="5"/>
      <c r="J34" s="5"/>
      <c r="K34" s="156"/>
      <c r="L34" s="156"/>
      <c r="M34" s="156"/>
      <c r="N34" s="157"/>
      <c r="O34" s="157"/>
      <c r="P34" s="175"/>
      <c r="Q34" s="175"/>
      <c r="R34" s="175"/>
      <c r="U34" s="175"/>
      <c r="V34" s="175"/>
      <c r="W34" s="175"/>
      <c r="X34" s="175"/>
      <c r="Y34" s="175"/>
      <c r="Z34" s="175"/>
      <c r="AA34" s="175"/>
      <c r="AB34" s="175"/>
    </row>
    <row r="35" spans="1:28" s="2" customFormat="1" ht="24" customHeight="1">
      <c r="A35" s="5"/>
      <c r="B35" s="5"/>
      <c r="C35" s="5"/>
      <c r="D35" s="5"/>
      <c r="E35" s="5"/>
      <c r="F35" s="5"/>
      <c r="G35" s="20"/>
      <c r="H35" s="5"/>
      <c r="I35" s="5"/>
      <c r="J35" s="5"/>
      <c r="K35" s="156"/>
      <c r="L35" s="156"/>
      <c r="M35" s="156"/>
      <c r="N35" s="157"/>
      <c r="O35" s="157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</row>
    <row r="36" spans="1:28" s="2" customFormat="1" ht="21.75" customHeight="1">
      <c r="F36" s="20"/>
      <c r="G36" s="31"/>
      <c r="H36" s="29"/>
      <c r="I36" s="207" t="s">
        <v>21</v>
      </c>
      <c r="J36" s="207"/>
      <c r="K36" s="207"/>
      <c r="L36" s="158"/>
      <c r="M36" s="208" t="s">
        <v>22</v>
      </c>
      <c r="N36" s="208"/>
      <c r="O36" s="208"/>
      <c r="P36" s="175"/>
      <c r="Q36" s="175"/>
      <c r="R36" s="175"/>
      <c r="S36" s="175"/>
      <c r="T36" s="175"/>
      <c r="U36" s="175"/>
      <c r="V36" s="175"/>
      <c r="W36" s="175"/>
      <c r="X36" s="175"/>
      <c r="Y36" s="175"/>
      <c r="Z36" s="175"/>
      <c r="AA36" s="175"/>
      <c r="AB36" s="175"/>
    </row>
    <row r="37" spans="1:28" s="18" customFormat="1" ht="26.25">
      <c r="A37" s="20" t="s">
        <v>1</v>
      </c>
      <c r="G37" s="149" t="s">
        <v>11</v>
      </c>
      <c r="H37" s="23"/>
      <c r="I37" s="89" t="s">
        <v>144</v>
      </c>
      <c r="J37" s="133"/>
      <c r="K37" s="89" t="s">
        <v>89</v>
      </c>
      <c r="L37" s="89"/>
      <c r="M37" s="89" t="s">
        <v>144</v>
      </c>
      <c r="N37" s="89"/>
      <c r="O37" s="89" t="s">
        <v>90</v>
      </c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</row>
    <row r="38" spans="1:28" s="18" customFormat="1" ht="21.75" customHeight="1">
      <c r="F38" s="36"/>
      <c r="G38" s="149"/>
      <c r="H38" s="23"/>
      <c r="I38" s="134" t="s">
        <v>115</v>
      </c>
      <c r="J38" s="133"/>
      <c r="K38" s="159" t="s">
        <v>103</v>
      </c>
      <c r="L38" s="89"/>
      <c r="M38" s="159" t="s">
        <v>115</v>
      </c>
      <c r="N38" s="89"/>
      <c r="O38" s="159" t="s">
        <v>103</v>
      </c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</row>
    <row r="39" spans="1:28" s="18" customFormat="1" ht="21.75" customHeight="1">
      <c r="F39" s="36"/>
      <c r="G39" s="149"/>
      <c r="H39" s="23"/>
      <c r="I39" s="187" t="s">
        <v>91</v>
      </c>
      <c r="J39" s="135"/>
      <c r="K39" s="160"/>
      <c r="L39" s="160"/>
      <c r="M39" s="160" t="s">
        <v>91</v>
      </c>
      <c r="N39" s="160"/>
      <c r="O39" s="160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</row>
    <row r="40" spans="1:28" s="18" customFormat="1" ht="21.75" customHeight="1">
      <c r="F40" s="36"/>
      <c r="G40" s="149"/>
      <c r="H40" s="23"/>
      <c r="I40" s="206" t="s">
        <v>92</v>
      </c>
      <c r="J40" s="206"/>
      <c r="K40" s="206"/>
      <c r="L40" s="206"/>
      <c r="M40" s="206"/>
      <c r="N40" s="206"/>
      <c r="O40" s="206"/>
      <c r="P40" s="175"/>
      <c r="Q40" s="175"/>
      <c r="R40" s="175"/>
      <c r="S40" s="175"/>
      <c r="T40" s="175"/>
      <c r="U40" s="175"/>
      <c r="V40" s="175"/>
      <c r="W40" s="175"/>
      <c r="X40" s="175"/>
      <c r="Y40" s="175"/>
      <c r="Z40" s="175"/>
      <c r="AA40" s="175"/>
      <c r="AB40" s="175"/>
    </row>
    <row r="41" spans="1:28" s="18" customFormat="1" ht="26.25">
      <c r="A41" s="15" t="s">
        <v>7</v>
      </c>
      <c r="F41" s="33"/>
      <c r="G41" s="150"/>
      <c r="H41" s="33"/>
      <c r="I41" s="110"/>
      <c r="J41" s="33"/>
      <c r="K41" s="110"/>
      <c r="L41" s="110"/>
      <c r="M41" s="110"/>
      <c r="N41" s="83"/>
      <c r="O41" s="83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</row>
    <row r="42" spans="1:28" s="18" customFormat="1" ht="26.25">
      <c r="A42" s="17" t="s">
        <v>46</v>
      </c>
      <c r="F42" s="34"/>
      <c r="G42" s="149"/>
      <c r="H42" s="34"/>
      <c r="I42" s="83">
        <v>18667</v>
      </c>
      <c r="J42" s="34"/>
      <c r="K42" s="161">
        <v>17553</v>
      </c>
      <c r="L42" s="161"/>
      <c r="M42" s="83">
        <v>7621</v>
      </c>
      <c r="N42" s="161"/>
      <c r="O42" s="161">
        <v>8043</v>
      </c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</row>
    <row r="43" spans="1:28" s="18" customFormat="1" ht="26.25">
      <c r="A43" s="17" t="s">
        <v>41</v>
      </c>
      <c r="F43" s="34"/>
      <c r="G43" s="149" t="s">
        <v>164</v>
      </c>
      <c r="H43" s="34"/>
      <c r="I43" s="83">
        <v>66631</v>
      </c>
      <c r="J43" s="34"/>
      <c r="K43" s="161">
        <v>65876</v>
      </c>
      <c r="L43" s="161"/>
      <c r="M43" s="83">
        <v>65999</v>
      </c>
      <c r="N43" s="161"/>
      <c r="O43" s="161">
        <v>64735</v>
      </c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</row>
    <row r="44" spans="1:28" s="18" customFormat="1" ht="26.25">
      <c r="A44" s="17" t="s">
        <v>59</v>
      </c>
      <c r="F44" s="56"/>
      <c r="G44" s="149" t="s">
        <v>105</v>
      </c>
      <c r="H44" s="56"/>
      <c r="I44" s="83">
        <v>9642</v>
      </c>
      <c r="J44" s="34"/>
      <c r="K44" s="161">
        <v>7341</v>
      </c>
      <c r="L44" s="161"/>
      <c r="M44" s="83">
        <v>7872</v>
      </c>
      <c r="N44" s="161"/>
      <c r="O44" s="161">
        <v>5395</v>
      </c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</row>
    <row r="45" spans="1:28" s="18" customFormat="1" ht="26.25">
      <c r="A45" s="17" t="s">
        <v>66</v>
      </c>
      <c r="F45" s="64"/>
      <c r="G45" s="151">
        <v>4</v>
      </c>
      <c r="H45" s="64"/>
      <c r="I45" s="83">
        <v>7980</v>
      </c>
      <c r="J45" s="64"/>
      <c r="K45" s="161">
        <v>10645</v>
      </c>
      <c r="L45" s="161"/>
      <c r="M45" s="83">
        <v>8721</v>
      </c>
      <c r="N45" s="161"/>
      <c r="O45" s="161">
        <v>10606</v>
      </c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  <c r="AA45" s="175"/>
      <c r="AB45" s="175"/>
    </row>
    <row r="46" spans="1:28" s="18" customFormat="1" ht="26.25">
      <c r="A46" s="17" t="s">
        <v>67</v>
      </c>
      <c r="F46" s="64"/>
      <c r="G46" s="151"/>
      <c r="H46" s="64"/>
      <c r="I46" s="83">
        <v>8282</v>
      </c>
      <c r="J46" s="64"/>
      <c r="K46" s="161">
        <v>8352</v>
      </c>
      <c r="L46" s="161"/>
      <c r="M46" s="83">
        <v>8282</v>
      </c>
      <c r="N46" s="161"/>
      <c r="O46" s="161">
        <v>8352</v>
      </c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</row>
    <row r="47" spans="1:28" s="18" customFormat="1" ht="26.25">
      <c r="A47" s="17" t="s">
        <v>142</v>
      </c>
      <c r="F47" s="64"/>
      <c r="G47" s="151">
        <v>4</v>
      </c>
      <c r="H47" s="64"/>
      <c r="I47" s="83">
        <v>10000</v>
      </c>
      <c r="J47" s="64"/>
      <c r="K47" s="161">
        <v>2500</v>
      </c>
      <c r="L47" s="161"/>
      <c r="M47" s="83">
        <v>61800</v>
      </c>
      <c r="N47" s="161"/>
      <c r="O47" s="161">
        <v>47500</v>
      </c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</row>
    <row r="48" spans="1:28" s="18" customFormat="1" ht="26.25">
      <c r="A48" s="17" t="s">
        <v>75</v>
      </c>
      <c r="F48" s="64"/>
      <c r="G48" s="151"/>
      <c r="H48" s="64"/>
      <c r="I48" s="83"/>
      <c r="J48" s="64"/>
      <c r="K48" s="166"/>
      <c r="L48" s="83"/>
      <c r="M48" s="83"/>
      <c r="N48" s="83"/>
      <c r="O48" s="83"/>
      <c r="P48" s="175"/>
      <c r="Q48" s="175"/>
      <c r="R48" s="175"/>
      <c r="S48" s="175"/>
      <c r="U48" s="175"/>
      <c r="V48" s="175"/>
      <c r="W48" s="175"/>
      <c r="X48" s="175"/>
      <c r="Y48" s="175"/>
      <c r="Z48" s="175"/>
      <c r="AA48" s="175"/>
      <c r="AB48" s="175"/>
    </row>
    <row r="49" spans="1:28" s="18" customFormat="1" ht="26.25">
      <c r="A49" s="17"/>
      <c r="B49" s="17" t="s">
        <v>76</v>
      </c>
      <c r="F49" s="64"/>
      <c r="G49" s="151" t="s">
        <v>106</v>
      </c>
      <c r="H49" s="64"/>
      <c r="I49" s="83">
        <v>732</v>
      </c>
      <c r="J49" s="64"/>
      <c r="K49" s="161">
        <v>1101</v>
      </c>
      <c r="L49" s="161"/>
      <c r="M49" s="83">
        <v>732</v>
      </c>
      <c r="N49" s="161"/>
      <c r="O49" s="161">
        <v>1101</v>
      </c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</row>
    <row r="50" spans="1:28" s="18" customFormat="1" ht="26.25">
      <c r="A50" s="24" t="s">
        <v>77</v>
      </c>
      <c r="B50" s="17"/>
      <c r="F50" s="64"/>
      <c r="G50" s="151">
        <v>22</v>
      </c>
      <c r="H50" s="64"/>
      <c r="I50" s="83">
        <v>18005</v>
      </c>
      <c r="J50" s="64"/>
      <c r="K50" s="161">
        <v>15938</v>
      </c>
      <c r="L50" s="161"/>
      <c r="M50" s="83">
        <v>12936</v>
      </c>
      <c r="N50" s="161"/>
      <c r="O50" s="161">
        <v>12940</v>
      </c>
      <c r="P50" s="175"/>
      <c r="Q50" s="175"/>
      <c r="R50" s="175"/>
      <c r="S50" s="175"/>
      <c r="T50" s="175"/>
      <c r="U50" s="175"/>
      <c r="V50" s="175"/>
      <c r="W50" s="175"/>
      <c r="X50" s="175"/>
      <c r="Y50" s="175"/>
      <c r="Z50" s="175"/>
      <c r="AA50" s="175"/>
      <c r="AB50" s="175"/>
    </row>
    <row r="51" spans="1:28" s="18" customFormat="1" ht="26.25">
      <c r="A51" s="3" t="s">
        <v>24</v>
      </c>
      <c r="F51" s="65"/>
      <c r="G51" s="183"/>
      <c r="H51" s="65"/>
      <c r="I51" s="167">
        <f>SUM(I42:I50)</f>
        <v>139939</v>
      </c>
      <c r="J51" s="65"/>
      <c r="K51" s="167">
        <f>SUM(K42:K50)</f>
        <v>129306</v>
      </c>
      <c r="L51" s="141"/>
      <c r="M51" s="167">
        <f>SUM(M42:M50)</f>
        <v>173963</v>
      </c>
      <c r="N51" s="141"/>
      <c r="O51" s="167">
        <f>SUM(O42:O50)</f>
        <v>158672</v>
      </c>
      <c r="P51" s="175"/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</row>
    <row r="52" spans="1:28" s="18" customFormat="1" ht="8.1" customHeight="1">
      <c r="A52" s="3"/>
      <c r="F52" s="38"/>
      <c r="G52" s="183"/>
      <c r="H52" s="38"/>
      <c r="I52" s="141"/>
      <c r="J52" s="38"/>
      <c r="K52" s="141"/>
      <c r="L52" s="163"/>
      <c r="M52" s="141"/>
      <c r="N52" s="83"/>
      <c r="O52" s="141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</row>
    <row r="53" spans="1:28" s="18" customFormat="1" ht="26.25">
      <c r="A53" s="39" t="s">
        <v>25</v>
      </c>
      <c r="F53" s="38"/>
      <c r="G53" s="183"/>
      <c r="H53" s="38"/>
      <c r="I53" s="141"/>
      <c r="J53" s="38"/>
      <c r="K53" s="168"/>
      <c r="L53" s="163"/>
      <c r="M53" s="141"/>
      <c r="N53" s="83"/>
      <c r="O53" s="168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</row>
    <row r="54" spans="1:28" s="18" customFormat="1" ht="26.25">
      <c r="A54" s="24" t="s">
        <v>78</v>
      </c>
      <c r="F54" s="38"/>
      <c r="G54" s="151" t="s">
        <v>106</v>
      </c>
      <c r="H54" s="38"/>
      <c r="I54" s="83">
        <v>384</v>
      </c>
      <c r="J54" s="38"/>
      <c r="K54" s="161">
        <v>1815</v>
      </c>
      <c r="L54" s="161"/>
      <c r="M54" s="83">
        <v>384</v>
      </c>
      <c r="N54" s="161"/>
      <c r="O54" s="161">
        <v>1815</v>
      </c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</row>
    <row r="55" spans="1:28" s="18" customFormat="1" ht="26.25">
      <c r="A55" s="155" t="s">
        <v>119</v>
      </c>
      <c r="F55" s="38"/>
      <c r="G55" s="151">
        <v>15</v>
      </c>
      <c r="H55" s="38"/>
      <c r="I55" s="83">
        <v>75</v>
      </c>
      <c r="J55" s="38"/>
      <c r="K55" s="161">
        <v>286</v>
      </c>
      <c r="L55" s="161"/>
      <c r="M55" s="83">
        <v>5</v>
      </c>
      <c r="N55" s="161"/>
      <c r="O55" s="161">
        <v>286</v>
      </c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</row>
    <row r="56" spans="1:28" s="18" customFormat="1" ht="26.25">
      <c r="A56" s="24" t="s">
        <v>63</v>
      </c>
      <c r="F56" s="38"/>
      <c r="G56" s="149"/>
      <c r="H56" s="38"/>
      <c r="I56" s="83"/>
      <c r="J56" s="38"/>
      <c r="K56" s="161"/>
      <c r="L56" s="161"/>
      <c r="M56" s="83"/>
      <c r="N56" s="161"/>
      <c r="O56" s="161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</row>
    <row r="57" spans="1:28" s="18" customFormat="1" ht="26.25">
      <c r="A57" s="24"/>
      <c r="B57" s="16" t="s">
        <v>64</v>
      </c>
      <c r="F57" s="38"/>
      <c r="G57" s="149" t="s">
        <v>111</v>
      </c>
      <c r="H57" s="38"/>
      <c r="I57" s="83">
        <v>8970</v>
      </c>
      <c r="J57" s="180"/>
      <c r="K57" s="181">
        <v>8385</v>
      </c>
      <c r="L57" s="181"/>
      <c r="M57" s="83">
        <v>7427</v>
      </c>
      <c r="N57" s="181"/>
      <c r="O57" s="181">
        <v>6922</v>
      </c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</row>
    <row r="58" spans="1:28" s="18" customFormat="1" ht="26.25">
      <c r="A58" s="24" t="s">
        <v>101</v>
      </c>
      <c r="B58" s="16"/>
      <c r="F58" s="38"/>
      <c r="G58" s="149"/>
      <c r="H58" s="38"/>
      <c r="I58" s="83"/>
      <c r="J58" s="38"/>
      <c r="K58" s="161"/>
      <c r="L58" s="161"/>
      <c r="M58" s="83"/>
      <c r="N58" s="161"/>
      <c r="O58" s="161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75"/>
      <c r="AA58" s="175"/>
      <c r="AB58" s="175"/>
    </row>
    <row r="59" spans="1:28" s="18" customFormat="1" ht="26.25">
      <c r="A59" s="44"/>
      <c r="B59" s="17" t="s">
        <v>102</v>
      </c>
      <c r="F59" s="38"/>
      <c r="G59" s="149">
        <v>21</v>
      </c>
      <c r="H59" s="38"/>
      <c r="I59" s="83">
        <v>24614</v>
      </c>
      <c r="J59" s="38"/>
      <c r="K59" s="161">
        <v>24614</v>
      </c>
      <c r="L59" s="161"/>
      <c r="M59" s="83">
        <v>24614</v>
      </c>
      <c r="N59" s="161"/>
      <c r="O59" s="161">
        <v>24614</v>
      </c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</row>
    <row r="60" spans="1:28" s="18" customFormat="1" ht="26.25">
      <c r="A60" s="24" t="s">
        <v>100</v>
      </c>
      <c r="B60" s="17"/>
      <c r="F60" s="38"/>
      <c r="G60" s="183" t="s">
        <v>126</v>
      </c>
      <c r="H60" s="38"/>
      <c r="I60" s="83">
        <v>53047</v>
      </c>
      <c r="J60" s="38"/>
      <c r="K60" s="161">
        <v>52675</v>
      </c>
      <c r="L60" s="161"/>
      <c r="M60" s="83">
        <v>53047</v>
      </c>
      <c r="N60" s="161"/>
      <c r="O60" s="161">
        <v>52675</v>
      </c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</row>
    <row r="61" spans="1:28" s="18" customFormat="1" ht="26.25">
      <c r="A61" s="24" t="s">
        <v>118</v>
      </c>
      <c r="B61" s="17"/>
      <c r="F61" s="38"/>
      <c r="G61" s="183">
        <v>4</v>
      </c>
      <c r="H61" s="38"/>
      <c r="I61" s="83">
        <v>8353</v>
      </c>
      <c r="J61" s="38"/>
      <c r="K61" s="161">
        <v>8353</v>
      </c>
      <c r="L61" s="161"/>
      <c r="M61" s="83">
        <v>8353</v>
      </c>
      <c r="N61" s="161"/>
      <c r="O61" s="161">
        <v>8353</v>
      </c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</row>
    <row r="62" spans="1:28" s="18" customFormat="1" ht="26.25">
      <c r="A62" s="28" t="s">
        <v>26</v>
      </c>
      <c r="F62" s="38"/>
      <c r="G62" s="183"/>
      <c r="H62" s="38"/>
      <c r="I62" s="167">
        <f>SUM(I54:I61)</f>
        <v>95443</v>
      </c>
      <c r="J62" s="38"/>
      <c r="K62" s="167">
        <f>SUM(K54:K61)</f>
        <v>96128</v>
      </c>
      <c r="L62" s="163"/>
      <c r="M62" s="167">
        <f>SUM(M54:M61)</f>
        <v>93830</v>
      </c>
      <c r="N62" s="83"/>
      <c r="O62" s="167">
        <f>SUM(O54:O61)</f>
        <v>94665</v>
      </c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</row>
    <row r="63" spans="1:28" s="18" customFormat="1" ht="9" customHeight="1">
      <c r="A63" s="28"/>
      <c r="F63" s="38"/>
      <c r="G63" s="183"/>
      <c r="H63" s="38"/>
      <c r="I63" s="169"/>
      <c r="J63" s="38"/>
      <c r="K63" s="169"/>
      <c r="L63" s="163"/>
      <c r="M63" s="169"/>
      <c r="N63" s="83"/>
      <c r="O63" s="169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</row>
    <row r="64" spans="1:28" s="18" customFormat="1" ht="26.25">
      <c r="A64" s="28" t="s">
        <v>23</v>
      </c>
      <c r="F64" s="38"/>
      <c r="G64" s="183"/>
      <c r="H64" s="38"/>
      <c r="I64" s="170">
        <f>+I51+I62</f>
        <v>235382</v>
      </c>
      <c r="J64" s="38"/>
      <c r="K64" s="170">
        <f>+K51+K62</f>
        <v>225434</v>
      </c>
      <c r="L64" s="163"/>
      <c r="M64" s="170">
        <f>+M51+M62</f>
        <v>267793</v>
      </c>
      <c r="N64" s="83"/>
      <c r="O64" s="170">
        <f>+O51+O62</f>
        <v>253337</v>
      </c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</row>
    <row r="65" spans="1:28" s="2" customFormat="1" ht="24" customHeight="1">
      <c r="A65" s="5" t="s">
        <v>36</v>
      </c>
      <c r="B65" s="5"/>
      <c r="C65" s="5"/>
      <c r="D65" s="5"/>
      <c r="E65" s="5"/>
      <c r="F65" s="5"/>
      <c r="G65" s="20"/>
      <c r="H65" s="5"/>
      <c r="I65" s="5"/>
      <c r="J65" s="5"/>
      <c r="K65" s="165"/>
      <c r="L65" s="156"/>
      <c r="M65" s="156"/>
      <c r="N65" s="157"/>
      <c r="O65" s="157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</row>
    <row r="66" spans="1:28" s="2" customFormat="1" ht="26.25">
      <c r="A66" s="5" t="s">
        <v>125</v>
      </c>
      <c r="B66" s="5"/>
      <c r="C66" s="5"/>
      <c r="D66" s="5"/>
      <c r="E66" s="5"/>
      <c r="F66" s="5"/>
      <c r="G66" s="20"/>
      <c r="H66" s="5"/>
      <c r="I66" s="5"/>
      <c r="J66" s="5"/>
      <c r="K66" s="156"/>
      <c r="L66" s="156"/>
      <c r="M66" s="156"/>
      <c r="N66" s="157"/>
      <c r="O66" s="157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</row>
    <row r="67" spans="1:28" s="2" customFormat="1" ht="24" customHeight="1">
      <c r="A67" s="5" t="s">
        <v>143</v>
      </c>
      <c r="B67" s="5"/>
      <c r="C67" s="5"/>
      <c r="D67" s="5"/>
      <c r="E67" s="5"/>
      <c r="F67" s="5"/>
      <c r="G67" s="20"/>
      <c r="H67" s="5"/>
      <c r="I67" s="5"/>
      <c r="J67" s="5"/>
      <c r="K67" s="156"/>
      <c r="L67" s="156"/>
      <c r="M67" s="156"/>
      <c r="N67" s="157"/>
      <c r="O67" s="157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</row>
    <row r="68" spans="1:28" s="2" customFormat="1" ht="24" customHeight="1">
      <c r="A68" s="5"/>
      <c r="B68" s="5"/>
      <c r="C68" s="5"/>
      <c r="D68" s="5"/>
      <c r="E68" s="5"/>
      <c r="F68" s="5"/>
      <c r="G68" s="20"/>
      <c r="H68" s="5"/>
      <c r="I68" s="5"/>
      <c r="J68" s="5"/>
      <c r="K68" s="156"/>
      <c r="L68" s="156"/>
      <c r="M68" s="156"/>
      <c r="N68" s="157"/>
      <c r="O68" s="157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</row>
    <row r="69" spans="1:28" s="2" customFormat="1" ht="21.75" customHeight="1">
      <c r="F69" s="20"/>
      <c r="G69" s="31"/>
      <c r="H69" s="29"/>
      <c r="I69" s="207" t="s">
        <v>21</v>
      </c>
      <c r="J69" s="207"/>
      <c r="K69" s="207"/>
      <c r="L69" s="158"/>
      <c r="M69" s="208" t="s">
        <v>22</v>
      </c>
      <c r="N69" s="208"/>
      <c r="O69" s="208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</row>
    <row r="70" spans="1:28" s="18" customFormat="1" ht="26.25">
      <c r="A70" s="20" t="s">
        <v>1</v>
      </c>
      <c r="G70" s="149" t="s">
        <v>11</v>
      </c>
      <c r="H70" s="23"/>
      <c r="I70" s="89" t="s">
        <v>144</v>
      </c>
      <c r="J70" s="133"/>
      <c r="K70" s="89" t="s">
        <v>89</v>
      </c>
      <c r="L70" s="89"/>
      <c r="M70" s="89" t="s">
        <v>144</v>
      </c>
      <c r="N70" s="89"/>
      <c r="O70" s="89" t="s">
        <v>90</v>
      </c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</row>
    <row r="71" spans="1:28" s="18" customFormat="1" ht="21.75" customHeight="1">
      <c r="F71" s="36"/>
      <c r="G71" s="149"/>
      <c r="H71" s="23"/>
      <c r="I71" s="134" t="s">
        <v>115</v>
      </c>
      <c r="J71" s="133"/>
      <c r="K71" s="159" t="s">
        <v>103</v>
      </c>
      <c r="L71" s="89"/>
      <c r="M71" s="159" t="s">
        <v>115</v>
      </c>
      <c r="N71" s="89"/>
      <c r="O71" s="159" t="s">
        <v>103</v>
      </c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</row>
    <row r="72" spans="1:28" s="18" customFormat="1" ht="21.75" customHeight="1">
      <c r="F72" s="36"/>
      <c r="G72" s="149"/>
      <c r="H72" s="23"/>
      <c r="I72" s="187" t="s">
        <v>91</v>
      </c>
      <c r="J72" s="135"/>
      <c r="K72" s="160"/>
      <c r="L72" s="160"/>
      <c r="M72" s="160" t="s">
        <v>91</v>
      </c>
      <c r="N72" s="160"/>
      <c r="O72" s="160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</row>
    <row r="73" spans="1:28" s="18" customFormat="1" ht="21.75" customHeight="1">
      <c r="F73" s="36"/>
      <c r="G73" s="149"/>
      <c r="H73" s="23"/>
      <c r="I73" s="206" t="s">
        <v>92</v>
      </c>
      <c r="J73" s="206"/>
      <c r="K73" s="206"/>
      <c r="L73" s="206"/>
      <c r="M73" s="206"/>
      <c r="N73" s="206"/>
      <c r="O73" s="206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</row>
    <row r="74" spans="1:28" s="18" customFormat="1" ht="26.25">
      <c r="A74" s="15" t="s">
        <v>8</v>
      </c>
      <c r="G74" s="6"/>
      <c r="I74" s="83"/>
      <c r="K74" s="83"/>
      <c r="L74" s="83"/>
      <c r="M74" s="83"/>
      <c r="N74" s="83"/>
      <c r="O74" s="83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</row>
    <row r="75" spans="1:28" s="18" customFormat="1" ht="26.25">
      <c r="A75" s="18" t="s">
        <v>9</v>
      </c>
      <c r="G75" s="183">
        <v>23</v>
      </c>
      <c r="I75" s="83"/>
      <c r="K75" s="83"/>
      <c r="L75" s="83"/>
      <c r="M75" s="83"/>
      <c r="N75" s="83"/>
      <c r="O75" s="83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</row>
    <row r="76" spans="1:28" s="18" customFormat="1" ht="27" thickBot="1">
      <c r="B76" s="17" t="s">
        <v>12</v>
      </c>
      <c r="F76" s="38"/>
      <c r="G76" s="183"/>
      <c r="H76" s="38"/>
      <c r="I76" s="171">
        <v>1470000</v>
      </c>
      <c r="J76" s="38"/>
      <c r="K76" s="171">
        <v>1470000</v>
      </c>
      <c r="L76" s="83"/>
      <c r="M76" s="171">
        <v>1470000</v>
      </c>
      <c r="N76" s="83"/>
      <c r="O76" s="171">
        <v>1470000</v>
      </c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</row>
    <row r="77" spans="1:28" s="18" customFormat="1" ht="27" thickTop="1">
      <c r="B77" s="16" t="s">
        <v>33</v>
      </c>
      <c r="C77" s="71"/>
      <c r="F77" s="38"/>
      <c r="G77" s="183"/>
      <c r="H77" s="38"/>
      <c r="I77" s="83">
        <v>1417564</v>
      </c>
      <c r="J77" s="38"/>
      <c r="K77" s="110">
        <v>1417564</v>
      </c>
      <c r="L77" s="110"/>
      <c r="M77" s="83">
        <v>1417564</v>
      </c>
      <c r="N77" s="83"/>
      <c r="O77" s="110">
        <v>1417564</v>
      </c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</row>
    <row r="78" spans="1:28" s="18" customFormat="1" ht="26.25">
      <c r="A78" s="16" t="s">
        <v>50</v>
      </c>
      <c r="B78" s="29"/>
      <c r="C78" s="35"/>
      <c r="F78" s="38"/>
      <c r="G78" s="183"/>
      <c r="H78" s="38"/>
      <c r="I78" s="83">
        <v>-285000</v>
      </c>
      <c r="J78" s="38"/>
      <c r="K78" s="110">
        <v>-285000</v>
      </c>
      <c r="L78" s="110"/>
      <c r="M78" s="83">
        <v>-285000</v>
      </c>
      <c r="N78" s="83"/>
      <c r="O78" s="110">
        <v>-285000</v>
      </c>
      <c r="P78" s="175"/>
      <c r="Q78" s="175"/>
      <c r="R78" s="175"/>
      <c r="S78" s="175"/>
      <c r="T78" s="175"/>
      <c r="U78" s="175"/>
      <c r="V78" s="175"/>
      <c r="W78" s="175"/>
      <c r="X78" s="175"/>
      <c r="Y78" s="175"/>
      <c r="Z78" s="175"/>
      <c r="AA78" s="175"/>
      <c r="AB78" s="175"/>
    </row>
    <row r="79" spans="1:28" s="18" customFormat="1" ht="26.25">
      <c r="A79" s="18" t="s">
        <v>37</v>
      </c>
      <c r="B79" s="29"/>
      <c r="C79" s="35"/>
      <c r="F79" s="38"/>
      <c r="G79" s="183"/>
      <c r="H79" s="38"/>
      <c r="I79" s="83">
        <v>-866218</v>
      </c>
      <c r="J79" s="38"/>
      <c r="K79" s="172">
        <v>-757280</v>
      </c>
      <c r="L79" s="161"/>
      <c r="M79" s="172">
        <v>-920384</v>
      </c>
      <c r="N79" s="161"/>
      <c r="O79" s="110">
        <v>-761309</v>
      </c>
      <c r="P79" s="175"/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5"/>
    </row>
    <row r="80" spans="1:28" s="18" customFormat="1" ht="26.25">
      <c r="A80" s="11" t="s">
        <v>54</v>
      </c>
      <c r="F80" s="38"/>
      <c r="G80" s="149"/>
      <c r="H80" s="38"/>
      <c r="I80" s="90">
        <f>SUM(I77:I79)</f>
        <v>266346</v>
      </c>
      <c r="J80" s="38"/>
      <c r="K80" s="173">
        <f>SUM(K77:K79)</f>
        <v>375284</v>
      </c>
      <c r="L80" s="83"/>
      <c r="M80" s="90">
        <f>SUM(M77:M79)</f>
        <v>212180</v>
      </c>
      <c r="N80" s="83"/>
      <c r="O80" s="90">
        <f>SUM(O77:O79)</f>
        <v>371255</v>
      </c>
      <c r="P80" s="175"/>
      <c r="Q80" s="175"/>
      <c r="R80" s="175"/>
      <c r="S80" s="175"/>
      <c r="T80" s="175"/>
      <c r="U80" s="175"/>
      <c r="V80" s="175"/>
      <c r="W80" s="175"/>
      <c r="X80" s="175"/>
      <c r="Y80" s="175"/>
      <c r="Z80" s="175"/>
      <c r="AA80" s="175"/>
      <c r="AB80" s="175"/>
    </row>
    <row r="81" spans="1:28" s="18" customFormat="1" ht="16.5" customHeight="1">
      <c r="A81" s="11"/>
      <c r="F81" s="38"/>
      <c r="G81" s="149"/>
      <c r="H81" s="38"/>
      <c r="I81" s="105"/>
      <c r="J81" s="38"/>
      <c r="K81" s="83"/>
      <c r="L81" s="83"/>
      <c r="M81" s="105"/>
      <c r="N81" s="83"/>
      <c r="O81" s="105"/>
      <c r="P81" s="175"/>
      <c r="Q81" s="175"/>
      <c r="R81" s="175"/>
      <c r="S81" s="175"/>
      <c r="T81" s="175"/>
      <c r="U81" s="175"/>
      <c r="V81" s="175"/>
      <c r="W81" s="175"/>
      <c r="X81" s="175"/>
      <c r="Y81" s="175"/>
      <c r="Z81" s="175"/>
      <c r="AA81" s="175"/>
      <c r="AB81" s="175"/>
    </row>
    <row r="82" spans="1:28" s="33" customFormat="1" ht="25.15" customHeight="1" thickBot="1">
      <c r="A82" s="3" t="s">
        <v>55</v>
      </c>
      <c r="F82" s="61"/>
      <c r="G82" s="150"/>
      <c r="H82" s="61"/>
      <c r="I82" s="164">
        <f>I80+I64</f>
        <v>501728</v>
      </c>
      <c r="J82" s="61"/>
      <c r="K82" s="164">
        <f>K80+K64</f>
        <v>600718</v>
      </c>
      <c r="L82" s="105"/>
      <c r="M82" s="164">
        <f>M80+M64</f>
        <v>479973</v>
      </c>
      <c r="N82" s="110"/>
      <c r="O82" s="164">
        <f>O80+O64</f>
        <v>624592</v>
      </c>
      <c r="P82" s="175"/>
      <c r="Q82" s="175"/>
      <c r="R82" s="175"/>
      <c r="S82" s="175"/>
      <c r="T82" s="175"/>
      <c r="U82" s="175"/>
      <c r="V82" s="175"/>
      <c r="W82" s="175"/>
      <c r="X82" s="175"/>
      <c r="Y82" s="175"/>
      <c r="Z82" s="175"/>
      <c r="AA82" s="175"/>
      <c r="AB82" s="175"/>
    </row>
    <row r="83" spans="1:28" s="33" customFormat="1" ht="25.15" customHeight="1" thickTop="1">
      <c r="A83" s="3"/>
      <c r="F83" s="61"/>
      <c r="G83" s="150"/>
      <c r="H83" s="61"/>
      <c r="I83" s="105"/>
      <c r="J83" s="61"/>
      <c r="K83" s="105"/>
      <c r="L83" s="105"/>
      <c r="M83" s="105"/>
      <c r="N83" s="110"/>
      <c r="O83" s="105"/>
      <c r="P83" s="175"/>
      <c r="Q83" s="175"/>
      <c r="R83" s="175"/>
      <c r="S83" s="175"/>
      <c r="T83" s="175"/>
      <c r="U83" s="175"/>
      <c r="V83" s="175"/>
      <c r="W83" s="175"/>
      <c r="X83" s="175"/>
      <c r="Y83" s="175"/>
      <c r="Z83" s="175"/>
      <c r="AA83" s="175"/>
      <c r="AB83" s="175"/>
    </row>
    <row r="84" spans="1:28" s="4" customFormat="1" ht="24" customHeight="1">
      <c r="G84" s="18"/>
      <c r="I84" s="38">
        <f>I82-I31</f>
        <v>0</v>
      </c>
      <c r="J84" s="18"/>
      <c r="K84" s="83">
        <f>K82-K31</f>
        <v>0</v>
      </c>
      <c r="L84" s="83"/>
      <c r="M84" s="83">
        <f>M82-M31</f>
        <v>0</v>
      </c>
      <c r="N84" s="83"/>
      <c r="O84" s="83">
        <f>O82-O31</f>
        <v>0</v>
      </c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</row>
    <row r="85" spans="1:28" s="4" customFormat="1" ht="24" customHeight="1">
      <c r="G85" s="18"/>
      <c r="I85" s="18"/>
      <c r="J85" s="18"/>
      <c r="K85" s="83"/>
      <c r="L85" s="83"/>
      <c r="M85" s="83"/>
      <c r="N85" s="174"/>
      <c r="O85" s="174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</row>
    <row r="86" spans="1:28" s="4" customFormat="1" ht="24" customHeight="1">
      <c r="G86" s="18"/>
      <c r="I86" s="18"/>
      <c r="J86" s="18"/>
      <c r="K86" s="83"/>
      <c r="L86" s="83"/>
      <c r="M86" s="83"/>
      <c r="N86" s="174"/>
      <c r="O86" s="174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</row>
    <row r="87" spans="1:28" s="4" customFormat="1" ht="24" customHeight="1">
      <c r="G87" s="18"/>
      <c r="I87" s="18"/>
      <c r="J87" s="18"/>
      <c r="K87" s="83"/>
      <c r="L87" s="83"/>
      <c r="M87" s="83"/>
      <c r="N87" s="174"/>
      <c r="O87" s="174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</row>
    <row r="88" spans="1:28" s="4" customFormat="1" ht="24" customHeight="1">
      <c r="G88" s="18"/>
      <c r="I88" s="18"/>
      <c r="J88" s="18"/>
      <c r="K88" s="83"/>
      <c r="L88" s="83"/>
      <c r="M88" s="83"/>
      <c r="N88" s="174"/>
      <c r="O88" s="174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</row>
    <row r="89" spans="1:28" s="4" customFormat="1" ht="24" customHeight="1">
      <c r="G89" s="18"/>
      <c r="I89" s="18"/>
      <c r="J89" s="18"/>
      <c r="K89" s="83"/>
      <c r="L89" s="83"/>
      <c r="M89" s="83"/>
      <c r="N89" s="174"/>
      <c r="O89" s="174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</row>
  </sheetData>
  <sheetProtection password="F7ED" sheet="1" objects="1" scenarios="1"/>
  <mergeCells count="9">
    <mergeCell ref="I73:O73"/>
    <mergeCell ref="I5:K5"/>
    <mergeCell ref="M5:O5"/>
    <mergeCell ref="I36:K36"/>
    <mergeCell ref="M36:O36"/>
    <mergeCell ref="I69:K69"/>
    <mergeCell ref="M69:O69"/>
    <mergeCell ref="I9:O9"/>
    <mergeCell ref="I40:O40"/>
  </mergeCells>
  <phoneticPr fontId="0" type="noConversion"/>
  <pageMargins left="0.74803149606299213" right="0.19685039370078741" top="0.47244094488188981" bottom="0.39370078740157483" header="0.51181102362204722" footer="0.39370078740157483"/>
  <pageSetup paperSize="9" scale="95" firstPageNumber="3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1" max="16383" man="1"/>
    <brk id="64" max="14" man="1"/>
  </rowBreaks>
  <ignoredErrors>
    <ignoredError sqref="K80 O80 I80 M80" formulaRange="1"/>
    <ignoredError sqref="I7 K7 M7 O7 I38 K38 M38 O38 I71 K71 M71 O71" numberStoredAsText="1"/>
    <ignoredError sqref="G24:G25 G43:G44 G49 G54 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view="pageBreakPreview" topLeftCell="A32" zoomScaleNormal="80" zoomScaleSheetLayoutView="100" workbookViewId="0">
      <selection activeCell="S32" sqref="S32"/>
    </sheetView>
  </sheetViews>
  <sheetFormatPr defaultColWidth="8.7109375" defaultRowHeight="24" customHeight="1"/>
  <cols>
    <col min="1" max="3" width="1.85546875" style="1" customWidth="1"/>
    <col min="4" max="4" width="13.85546875" style="1" customWidth="1"/>
    <col min="5" max="5" width="29.42578125" style="1" customWidth="1"/>
    <col min="6" max="6" width="2.140625" style="1" customWidth="1"/>
    <col min="7" max="7" width="9" style="1" customWidth="1"/>
    <col min="8" max="8" width="1.140625" style="1" customWidth="1"/>
    <col min="9" max="9" width="11.5703125" style="18" customWidth="1"/>
    <col min="10" max="10" width="1.7109375" style="18" customWidth="1"/>
    <col min="11" max="11" width="11.7109375" style="18" customWidth="1"/>
    <col min="12" max="12" width="1.85546875" style="18" customWidth="1"/>
    <col min="13" max="13" width="10.7109375" style="18" customWidth="1"/>
    <col min="14" max="14" width="1.42578125" style="1" customWidth="1"/>
    <col min="15" max="15" width="12.140625" style="1" customWidth="1"/>
    <col min="16" max="16" width="1.5703125" style="1" customWidth="1"/>
    <col min="17" max="17" width="11" style="1" bestFit="1" customWidth="1"/>
    <col min="18" max="16384" width="8.7109375" style="1"/>
  </cols>
  <sheetData>
    <row r="1" spans="1:16" s="2" customFormat="1" ht="24" customHeight="1">
      <c r="A1" s="5" t="s">
        <v>36</v>
      </c>
      <c r="B1" s="5"/>
      <c r="C1" s="5"/>
      <c r="D1" s="5"/>
      <c r="E1" s="5"/>
      <c r="F1" s="5"/>
      <c r="G1" s="91"/>
      <c r="H1" s="5"/>
      <c r="I1" s="5"/>
      <c r="J1" s="5"/>
      <c r="K1" s="91"/>
      <c r="L1" s="5"/>
      <c r="M1" s="178"/>
      <c r="P1" s="117"/>
    </row>
    <row r="2" spans="1:16" s="2" customFormat="1" ht="24" customHeight="1">
      <c r="A2" s="2" t="s">
        <v>93</v>
      </c>
      <c r="B2" s="5"/>
      <c r="C2" s="5"/>
      <c r="D2" s="5"/>
      <c r="E2" s="5"/>
      <c r="F2" s="5"/>
      <c r="G2" s="5"/>
      <c r="H2" s="5"/>
      <c r="I2" s="91"/>
      <c r="J2" s="5"/>
      <c r="K2" s="5"/>
      <c r="L2" s="5"/>
      <c r="M2" s="10"/>
      <c r="P2" s="103"/>
    </row>
    <row r="3" spans="1:16" s="2" customFormat="1" ht="24" customHeight="1">
      <c r="B3" s="5"/>
      <c r="C3" s="5"/>
      <c r="D3" s="5"/>
      <c r="E3" s="5"/>
      <c r="F3" s="5"/>
      <c r="G3" s="5"/>
      <c r="H3" s="5"/>
      <c r="I3" s="91"/>
      <c r="J3" s="5"/>
      <c r="K3" s="5"/>
      <c r="L3" s="5"/>
      <c r="M3" s="10"/>
      <c r="P3" s="103"/>
    </row>
    <row r="4" spans="1:16" s="18" customFormat="1" ht="24" customHeight="1">
      <c r="G4" s="185"/>
      <c r="H4" s="185"/>
      <c r="I4" s="207" t="s">
        <v>94</v>
      </c>
      <c r="J4" s="207"/>
      <c r="K4" s="207"/>
      <c r="L4" s="184"/>
      <c r="M4" s="207" t="s">
        <v>95</v>
      </c>
      <c r="N4" s="207"/>
      <c r="O4" s="207"/>
    </row>
    <row r="5" spans="1:16" s="18" customFormat="1" ht="24" customHeight="1">
      <c r="G5" s="185"/>
      <c r="H5" s="185"/>
      <c r="I5" s="210" t="s">
        <v>96</v>
      </c>
      <c r="J5" s="210"/>
      <c r="K5" s="210"/>
      <c r="L5" s="185"/>
      <c r="M5" s="210" t="s">
        <v>96</v>
      </c>
      <c r="N5" s="210"/>
      <c r="O5" s="210"/>
    </row>
    <row r="6" spans="1:16" s="18" customFormat="1" ht="24" customHeight="1">
      <c r="G6" s="185"/>
      <c r="H6" s="185"/>
      <c r="I6" s="209" t="s">
        <v>145</v>
      </c>
      <c r="J6" s="209"/>
      <c r="K6" s="209"/>
      <c r="L6" s="185"/>
      <c r="M6" s="209" t="s">
        <v>145</v>
      </c>
      <c r="N6" s="209"/>
      <c r="O6" s="209"/>
    </row>
    <row r="7" spans="1:16" s="18" customFormat="1" ht="24" customHeight="1">
      <c r="G7" s="183" t="s">
        <v>11</v>
      </c>
      <c r="H7" s="183"/>
      <c r="I7" s="187">
        <v>2567</v>
      </c>
      <c r="J7" s="187"/>
      <c r="K7" s="187">
        <v>2566</v>
      </c>
      <c r="L7" s="187"/>
      <c r="M7" s="187">
        <v>2567</v>
      </c>
      <c r="N7" s="187"/>
      <c r="O7" s="187">
        <v>2566</v>
      </c>
    </row>
    <row r="8" spans="1:16" s="18" customFormat="1" ht="24" customHeight="1">
      <c r="G8" s="183"/>
      <c r="H8" s="183"/>
      <c r="I8" s="206" t="s">
        <v>92</v>
      </c>
      <c r="J8" s="206"/>
      <c r="K8" s="206"/>
      <c r="L8" s="206"/>
      <c r="M8" s="206"/>
      <c r="N8" s="206"/>
      <c r="O8" s="206"/>
    </row>
    <row r="9" spans="1:16" s="18" customFormat="1" ht="24" customHeight="1">
      <c r="A9" s="14" t="s">
        <v>13</v>
      </c>
      <c r="G9" s="183"/>
      <c r="H9" s="27"/>
      <c r="I9" s="27"/>
      <c r="K9" s="27"/>
      <c r="M9" s="19"/>
      <c r="N9" s="19"/>
      <c r="O9" s="19"/>
    </row>
    <row r="10" spans="1:16" s="18" customFormat="1" ht="24" customHeight="1">
      <c r="A10" s="16" t="s">
        <v>61</v>
      </c>
      <c r="G10" s="183"/>
      <c r="H10" s="27"/>
      <c r="I10" s="111">
        <v>2995</v>
      </c>
      <c r="J10" s="67"/>
      <c r="K10" s="195">
        <v>5837</v>
      </c>
      <c r="L10" s="67"/>
      <c r="M10" s="67">
        <v>0</v>
      </c>
      <c r="N10" s="67"/>
      <c r="O10" s="195">
        <v>0</v>
      </c>
    </row>
    <row r="11" spans="1:16" s="18" customFormat="1" ht="24" customHeight="1">
      <c r="A11" s="16" t="s">
        <v>60</v>
      </c>
      <c r="G11" s="183"/>
      <c r="H11" s="27"/>
      <c r="I11" s="111">
        <v>7276</v>
      </c>
      <c r="J11" s="67"/>
      <c r="K11" s="195">
        <v>6954</v>
      </c>
      <c r="L11" s="67"/>
      <c r="M11" s="67">
        <v>7097</v>
      </c>
      <c r="N11" s="67"/>
      <c r="O11" s="195">
        <v>6954</v>
      </c>
    </row>
    <row r="12" spans="1:16" s="18" customFormat="1" ht="24" customHeight="1">
      <c r="A12" s="16" t="s">
        <v>70</v>
      </c>
      <c r="G12" s="183"/>
      <c r="H12" s="27"/>
      <c r="I12" s="111">
        <v>115</v>
      </c>
      <c r="J12" s="67"/>
      <c r="K12" s="195">
        <v>582</v>
      </c>
      <c r="L12" s="67"/>
      <c r="M12" s="67">
        <v>115</v>
      </c>
      <c r="N12" s="67"/>
      <c r="O12" s="195">
        <v>420</v>
      </c>
    </row>
    <row r="13" spans="1:16" s="18" customFormat="1" ht="24" customHeight="1">
      <c r="A13" s="16" t="s">
        <v>42</v>
      </c>
      <c r="G13" s="183">
        <v>4</v>
      </c>
      <c r="H13" s="27"/>
      <c r="I13" s="111">
        <v>319</v>
      </c>
      <c r="J13" s="67"/>
      <c r="K13" s="195">
        <v>306</v>
      </c>
      <c r="L13" s="67"/>
      <c r="M13" s="67">
        <v>434</v>
      </c>
      <c r="N13" s="67"/>
      <c r="O13" s="195">
        <v>380</v>
      </c>
    </row>
    <row r="14" spans="1:16" s="3" customFormat="1" ht="24" customHeight="1">
      <c r="A14" s="28" t="s">
        <v>29</v>
      </c>
      <c r="G14" s="30"/>
      <c r="I14" s="68">
        <f>SUM(I10:I13)</f>
        <v>10705</v>
      </c>
      <c r="J14" s="62"/>
      <c r="K14" s="68">
        <f>SUM(K10:K13)</f>
        <v>13679</v>
      </c>
      <c r="M14" s="68">
        <f>SUM(M10:M13)</f>
        <v>7646</v>
      </c>
      <c r="N14" s="62"/>
      <c r="O14" s="68">
        <f>SUM(O10:O13)</f>
        <v>7754</v>
      </c>
      <c r="P14" s="116"/>
    </row>
    <row r="15" spans="1:16" s="3" customFormat="1" ht="9.75" customHeight="1">
      <c r="A15" s="28"/>
      <c r="G15" s="30"/>
      <c r="I15" s="69"/>
      <c r="J15" s="62"/>
      <c r="K15" s="69"/>
      <c r="M15" s="69"/>
      <c r="N15" s="62"/>
      <c r="O15" s="69"/>
    </row>
    <row r="16" spans="1:16" s="18" customFormat="1" ht="24" customHeight="1">
      <c r="A16" s="39" t="s">
        <v>30</v>
      </c>
      <c r="G16" s="183"/>
      <c r="I16" s="67"/>
      <c r="J16" s="61"/>
      <c r="K16" s="67"/>
      <c r="M16" s="67"/>
      <c r="N16" s="61"/>
      <c r="O16" s="67"/>
    </row>
    <row r="17" spans="1:18" s="18" customFormat="1" ht="24" customHeight="1">
      <c r="A17" s="24" t="s">
        <v>43</v>
      </c>
      <c r="G17" s="183">
        <v>4</v>
      </c>
      <c r="I17" s="111">
        <v>20626</v>
      </c>
      <c r="J17" s="38"/>
      <c r="K17" s="196">
        <v>31126</v>
      </c>
      <c r="L17" s="67"/>
      <c r="M17" s="111">
        <v>15531</v>
      </c>
      <c r="N17" s="67"/>
      <c r="O17" s="195">
        <v>22667</v>
      </c>
    </row>
    <row r="18" spans="1:18" s="18" customFormat="1" ht="24" customHeight="1">
      <c r="A18" s="24" t="s">
        <v>62</v>
      </c>
      <c r="G18" s="183"/>
      <c r="I18" s="111">
        <v>825</v>
      </c>
      <c r="J18" s="38"/>
      <c r="K18" s="196">
        <v>991</v>
      </c>
      <c r="L18" s="67"/>
      <c r="M18" s="111">
        <v>801</v>
      </c>
      <c r="N18" s="67"/>
      <c r="O18" s="195">
        <v>951</v>
      </c>
      <c r="P18" s="112"/>
    </row>
    <row r="19" spans="1:18" s="18" customFormat="1" ht="24" customHeight="1">
      <c r="A19" s="16" t="s">
        <v>99</v>
      </c>
      <c r="G19" s="200">
        <v>4</v>
      </c>
      <c r="H19" s="27"/>
      <c r="I19" s="111">
        <v>6426</v>
      </c>
      <c r="J19" s="67"/>
      <c r="K19" s="196">
        <v>9587</v>
      </c>
      <c r="L19" s="67"/>
      <c r="M19" s="111">
        <v>5326</v>
      </c>
      <c r="N19" s="67"/>
      <c r="O19" s="195">
        <v>7606</v>
      </c>
      <c r="P19" s="112"/>
    </row>
    <row r="20" spans="1:18" s="18" customFormat="1" ht="24" customHeight="1">
      <c r="A20" s="16" t="s">
        <v>44</v>
      </c>
      <c r="G20" s="183">
        <v>22</v>
      </c>
      <c r="H20" s="27"/>
      <c r="I20" s="111">
        <v>377</v>
      </c>
      <c r="J20" s="67"/>
      <c r="K20" s="197">
        <v>13231</v>
      </c>
      <c r="L20" s="67"/>
      <c r="M20" s="202">
        <v>77</v>
      </c>
      <c r="N20" s="67"/>
      <c r="O20" s="195">
        <v>13231</v>
      </c>
      <c r="P20" s="112"/>
    </row>
    <row r="21" spans="1:18" s="3" customFormat="1" ht="24" customHeight="1">
      <c r="A21" s="28" t="s">
        <v>10</v>
      </c>
      <c r="G21" s="30"/>
      <c r="H21" s="184"/>
      <c r="I21" s="68">
        <f>SUM(I17:I20)</f>
        <v>28254</v>
      </c>
      <c r="J21" s="62"/>
      <c r="K21" s="68">
        <f>SUM(K17:K20)</f>
        <v>54935</v>
      </c>
      <c r="M21" s="68">
        <f>SUM(M17:M20)</f>
        <v>21735</v>
      </c>
      <c r="N21" s="62"/>
      <c r="O21" s="68">
        <f>SUM(O17:O20)</f>
        <v>44455</v>
      </c>
      <c r="P21" s="116"/>
    </row>
    <row r="22" spans="1:18" s="3" customFormat="1" ht="24" customHeight="1">
      <c r="A22" s="28" t="s">
        <v>121</v>
      </c>
      <c r="G22" s="30"/>
      <c r="H22" s="184"/>
      <c r="I22" s="69">
        <f>I14-I21</f>
        <v>-17549</v>
      </c>
      <c r="J22" s="62"/>
      <c r="K22" s="69">
        <f>K14-K21</f>
        <v>-41256</v>
      </c>
      <c r="M22" s="69">
        <f>M14-M21</f>
        <v>-14089</v>
      </c>
      <c r="N22" s="62"/>
      <c r="O22" s="69">
        <f>O14-O21</f>
        <v>-36701</v>
      </c>
      <c r="P22" s="116"/>
    </row>
    <row r="23" spans="1:18" s="3" customFormat="1" ht="24" customHeight="1">
      <c r="A23" s="24" t="s">
        <v>79</v>
      </c>
      <c r="G23" s="183"/>
      <c r="H23" s="184"/>
      <c r="I23" s="132">
        <v>25</v>
      </c>
      <c r="J23" s="67"/>
      <c r="K23" s="67">
        <v>9</v>
      </c>
      <c r="L23" s="67"/>
      <c r="M23" s="132">
        <v>3</v>
      </c>
      <c r="N23" s="67"/>
      <c r="O23" s="67">
        <v>5</v>
      </c>
      <c r="P23" s="116"/>
    </row>
    <row r="24" spans="1:18" s="18" customFormat="1" ht="24" customHeight="1">
      <c r="A24" s="16" t="s">
        <v>27</v>
      </c>
      <c r="G24" s="183">
        <v>4</v>
      </c>
      <c r="H24" s="27"/>
      <c r="I24" s="132">
        <v>-411</v>
      </c>
      <c r="J24" s="132"/>
      <c r="K24" s="132">
        <v>-3835</v>
      </c>
      <c r="L24" s="132"/>
      <c r="M24" s="132">
        <v>-691</v>
      </c>
      <c r="N24" s="132"/>
      <c r="O24" s="132">
        <v>-3954</v>
      </c>
      <c r="P24" s="112"/>
    </row>
    <row r="25" spans="1:18" s="18" customFormat="1" ht="24" customHeight="1">
      <c r="A25" s="16" t="s">
        <v>166</v>
      </c>
      <c r="G25" s="203">
        <v>12</v>
      </c>
      <c r="H25" s="27"/>
      <c r="I25" s="132">
        <v>-69512</v>
      </c>
      <c r="J25" s="132"/>
      <c r="K25" s="132">
        <v>0</v>
      </c>
      <c r="L25" s="132"/>
      <c r="M25" s="132">
        <v>-69512</v>
      </c>
      <c r="N25" s="132"/>
      <c r="O25" s="132">
        <v>0</v>
      </c>
      <c r="P25" s="112"/>
    </row>
    <row r="26" spans="1:18" s="18" customFormat="1" ht="24" customHeight="1">
      <c r="A26" s="16" t="s">
        <v>131</v>
      </c>
      <c r="G26" s="201">
        <v>10</v>
      </c>
      <c r="H26" s="27"/>
      <c r="I26" s="132">
        <v>0</v>
      </c>
      <c r="J26" s="132"/>
      <c r="K26" s="132">
        <v>0</v>
      </c>
      <c r="L26" s="132"/>
      <c r="M26" s="67">
        <v>-2593</v>
      </c>
      <c r="N26" s="132"/>
      <c r="O26" s="132">
        <v>0</v>
      </c>
      <c r="P26" s="112"/>
    </row>
    <row r="27" spans="1:18" s="18" customFormat="1" ht="24" customHeight="1">
      <c r="A27" s="16" t="s">
        <v>165</v>
      </c>
      <c r="B27" s="17"/>
      <c r="G27" s="183">
        <v>5</v>
      </c>
      <c r="H27" s="27"/>
      <c r="I27" s="131">
        <v>0</v>
      </c>
      <c r="J27" s="66"/>
      <c r="K27" s="102">
        <v>-11</v>
      </c>
      <c r="L27" s="66"/>
      <c r="M27" s="131">
        <v>0</v>
      </c>
      <c r="N27" s="66"/>
      <c r="O27" s="102">
        <v>-11</v>
      </c>
    </row>
    <row r="28" spans="1:18" s="3" customFormat="1" ht="24" customHeight="1">
      <c r="A28" s="28" t="s">
        <v>122</v>
      </c>
      <c r="G28" s="30"/>
      <c r="H28" s="184"/>
      <c r="I28" s="69">
        <f>SUM(I22:I27)</f>
        <v>-87447</v>
      </c>
      <c r="J28" s="69"/>
      <c r="K28" s="69">
        <f t="shared" ref="K28:O28" si="0">SUM(K22:K27)</f>
        <v>-45093</v>
      </c>
      <c r="L28" s="69"/>
      <c r="M28" s="69">
        <f>SUM(M22:M27)</f>
        <v>-86882</v>
      </c>
      <c r="N28" s="69"/>
      <c r="O28" s="69">
        <f t="shared" si="0"/>
        <v>-40661</v>
      </c>
      <c r="P28" s="116"/>
      <c r="Q28" s="116"/>
      <c r="R28" s="116"/>
    </row>
    <row r="29" spans="1:18" s="3" customFormat="1" ht="24" customHeight="1">
      <c r="A29" s="24" t="s">
        <v>136</v>
      </c>
      <c r="G29" s="183">
        <v>15</v>
      </c>
      <c r="H29" s="184"/>
      <c r="I29" s="67">
        <v>-88</v>
      </c>
      <c r="J29" s="38"/>
      <c r="K29" s="131">
        <v>200</v>
      </c>
      <c r="L29" s="38"/>
      <c r="M29" s="131">
        <v>-159</v>
      </c>
      <c r="N29" s="38"/>
      <c r="O29" s="131">
        <v>0</v>
      </c>
      <c r="P29" s="116"/>
      <c r="Q29" s="116"/>
      <c r="R29" s="116"/>
    </row>
    <row r="30" spans="1:18" s="3" customFormat="1" ht="24" customHeight="1">
      <c r="A30" s="28" t="s">
        <v>158</v>
      </c>
      <c r="G30" s="30"/>
      <c r="H30" s="184"/>
      <c r="I30" s="68">
        <f>I28-I29</f>
        <v>-87359</v>
      </c>
      <c r="J30" s="62"/>
      <c r="K30" s="68">
        <f>K28-K29</f>
        <v>-45293</v>
      </c>
      <c r="M30" s="68">
        <f>M28-M29</f>
        <v>-86723</v>
      </c>
      <c r="N30" s="62"/>
      <c r="O30" s="68">
        <f>O28-O29</f>
        <v>-40661</v>
      </c>
      <c r="P30" s="116"/>
      <c r="Q30" s="116"/>
      <c r="R30" s="116"/>
    </row>
    <row r="31" spans="1:18" s="3" customFormat="1" ht="7.15" customHeight="1">
      <c r="A31" s="28"/>
      <c r="G31" s="30"/>
      <c r="H31" s="184"/>
      <c r="I31" s="69"/>
      <c r="J31" s="62"/>
      <c r="K31" s="69"/>
      <c r="M31" s="69"/>
      <c r="N31" s="62"/>
      <c r="O31" s="69"/>
      <c r="P31" s="116"/>
      <c r="Q31" s="116"/>
      <c r="R31" s="116"/>
    </row>
    <row r="32" spans="1:18" s="3" customFormat="1" ht="24" customHeight="1">
      <c r="A32" s="22" t="s">
        <v>120</v>
      </c>
      <c r="F32" s="30"/>
      <c r="G32" s="184"/>
      <c r="H32" s="69"/>
      <c r="I32" s="62"/>
      <c r="J32" s="69"/>
      <c r="K32" s="62"/>
      <c r="L32" s="69"/>
      <c r="M32" s="62"/>
      <c r="N32" s="69"/>
      <c r="Q32" s="116"/>
      <c r="R32" s="116"/>
    </row>
    <row r="33" spans="1:18" s="18" customFormat="1" ht="24" customHeight="1">
      <c r="A33" s="24" t="s">
        <v>159</v>
      </c>
      <c r="B33" s="17"/>
      <c r="F33" s="183"/>
      <c r="G33" s="23"/>
      <c r="H33" s="60"/>
      <c r="I33" s="60">
        <v>0</v>
      </c>
      <c r="J33" s="61"/>
      <c r="K33" s="60">
        <v>0</v>
      </c>
      <c r="L33" s="61"/>
      <c r="M33" s="60">
        <v>0</v>
      </c>
      <c r="N33" s="61"/>
      <c r="O33" s="60">
        <v>0</v>
      </c>
      <c r="Q33" s="112"/>
      <c r="R33" s="112"/>
    </row>
    <row r="34" spans="1:18" s="3" customFormat="1" ht="24" customHeight="1" thickBot="1">
      <c r="A34" s="28" t="s">
        <v>128</v>
      </c>
      <c r="F34" s="30"/>
      <c r="G34" s="154"/>
      <c r="H34" s="69"/>
      <c r="I34" s="70">
        <f>SUM(I30:I33)</f>
        <v>-87359</v>
      </c>
      <c r="J34" s="62"/>
      <c r="K34" s="70">
        <f>SUM(K30:K33)</f>
        <v>-45293</v>
      </c>
      <c r="L34" s="62"/>
      <c r="M34" s="70">
        <f>SUM(M30:M33)</f>
        <v>-86723</v>
      </c>
      <c r="N34" s="62"/>
      <c r="O34" s="70">
        <f>SUM(O30:O33)</f>
        <v>-40661</v>
      </c>
      <c r="Q34" s="116"/>
      <c r="R34" s="116"/>
    </row>
    <row r="35" spans="1:18" s="2" customFormat="1" ht="24" customHeight="1" thickTop="1">
      <c r="A35" s="5" t="s">
        <v>36</v>
      </c>
      <c r="B35" s="5"/>
      <c r="C35" s="5"/>
      <c r="D35" s="5"/>
      <c r="E35" s="5"/>
      <c r="F35" s="5"/>
      <c r="G35" s="91"/>
      <c r="H35" s="5"/>
      <c r="I35" s="5"/>
      <c r="J35" s="5"/>
      <c r="K35" s="91"/>
      <c r="L35" s="5"/>
      <c r="M35" s="178"/>
      <c r="P35" s="117"/>
    </row>
    <row r="36" spans="1:18" s="2" customFormat="1" ht="24" customHeight="1">
      <c r="A36" s="2" t="s">
        <v>93</v>
      </c>
      <c r="B36" s="5"/>
      <c r="C36" s="5"/>
      <c r="D36" s="5"/>
      <c r="E36" s="5"/>
      <c r="F36" s="5"/>
      <c r="G36" s="5"/>
      <c r="H36" s="5"/>
      <c r="I36" s="91"/>
      <c r="J36" s="5"/>
      <c r="K36" s="5"/>
      <c r="L36" s="5"/>
      <c r="M36" s="10"/>
      <c r="P36" s="103"/>
    </row>
    <row r="37" spans="1:18" s="2" customFormat="1" ht="24" customHeight="1">
      <c r="B37" s="5"/>
      <c r="C37" s="5"/>
      <c r="D37" s="5"/>
      <c r="E37" s="5"/>
      <c r="F37" s="5"/>
      <c r="G37" s="5"/>
      <c r="H37" s="5"/>
      <c r="I37" s="91"/>
      <c r="J37" s="5"/>
      <c r="K37" s="5"/>
      <c r="L37" s="5"/>
      <c r="M37" s="10"/>
      <c r="P37" s="103"/>
    </row>
    <row r="38" spans="1:18" s="18" customFormat="1" ht="24" customHeight="1">
      <c r="G38" s="185"/>
      <c r="H38" s="185"/>
      <c r="I38" s="207" t="s">
        <v>94</v>
      </c>
      <c r="J38" s="207"/>
      <c r="K38" s="207"/>
      <c r="L38" s="184"/>
      <c r="M38" s="207" t="s">
        <v>95</v>
      </c>
      <c r="N38" s="207"/>
      <c r="O38" s="207"/>
    </row>
    <row r="39" spans="1:18" s="18" customFormat="1" ht="24" customHeight="1">
      <c r="G39" s="185"/>
      <c r="H39" s="185"/>
      <c r="I39" s="210" t="s">
        <v>96</v>
      </c>
      <c r="J39" s="210"/>
      <c r="K39" s="210"/>
      <c r="L39" s="185"/>
      <c r="M39" s="210" t="s">
        <v>96</v>
      </c>
      <c r="N39" s="210"/>
      <c r="O39" s="210"/>
    </row>
    <row r="40" spans="1:18" s="18" customFormat="1" ht="24" customHeight="1">
      <c r="G40" s="185"/>
      <c r="H40" s="185"/>
      <c r="I40" s="209" t="s">
        <v>145</v>
      </c>
      <c r="J40" s="209"/>
      <c r="K40" s="209"/>
      <c r="L40" s="193"/>
      <c r="M40" s="209" t="s">
        <v>145</v>
      </c>
      <c r="N40" s="209"/>
      <c r="O40" s="209"/>
    </row>
    <row r="41" spans="1:18" s="18" customFormat="1" ht="24" customHeight="1">
      <c r="G41" s="183" t="s">
        <v>11</v>
      </c>
      <c r="H41" s="183"/>
      <c r="I41" s="187">
        <v>2567</v>
      </c>
      <c r="J41" s="187"/>
      <c r="K41" s="187">
        <v>2566</v>
      </c>
      <c r="L41" s="187"/>
      <c r="M41" s="187">
        <v>2567</v>
      </c>
      <c r="N41" s="187"/>
      <c r="O41" s="187">
        <v>2566</v>
      </c>
    </row>
    <row r="42" spans="1:18" s="18" customFormat="1" ht="24" customHeight="1">
      <c r="G42" s="183"/>
      <c r="H42" s="183"/>
      <c r="I42" s="206" t="s">
        <v>92</v>
      </c>
      <c r="J42" s="206"/>
      <c r="K42" s="206"/>
      <c r="L42" s="206"/>
      <c r="M42" s="206"/>
      <c r="N42" s="206"/>
      <c r="O42" s="206"/>
    </row>
    <row r="43" spans="1:18" s="18" customFormat="1" ht="24" customHeight="1">
      <c r="A43" s="22" t="s">
        <v>160</v>
      </c>
      <c r="G43" s="183"/>
      <c r="H43" s="27"/>
      <c r="I43" s="132"/>
      <c r="J43" s="132"/>
      <c r="K43" s="132"/>
      <c r="L43" s="132"/>
      <c r="M43" s="132"/>
      <c r="N43" s="132"/>
      <c r="O43" s="132"/>
      <c r="P43" s="112"/>
    </row>
    <row r="44" spans="1:18" s="18" customFormat="1" ht="24" customHeight="1">
      <c r="A44" s="182" t="s">
        <v>137</v>
      </c>
      <c r="G44" s="183"/>
      <c r="H44" s="27"/>
      <c r="I44" s="132">
        <f>I30</f>
        <v>-87359</v>
      </c>
      <c r="J44" s="132"/>
      <c r="K44" s="132">
        <f>K30</f>
        <v>-45293</v>
      </c>
      <c r="L44" s="132"/>
      <c r="M44" s="132">
        <f>M30</f>
        <v>-86723</v>
      </c>
      <c r="N44" s="132">
        <f>N30</f>
        <v>0</v>
      </c>
      <c r="O44" s="132">
        <f>O30</f>
        <v>-40661</v>
      </c>
      <c r="P44" s="112"/>
    </row>
    <row r="45" spans="1:18" s="18" customFormat="1" ht="24" customHeight="1" thickBot="1">
      <c r="A45" s="22" t="s">
        <v>158</v>
      </c>
      <c r="G45" s="183"/>
      <c r="H45" s="27"/>
      <c r="I45" s="70">
        <f>I44</f>
        <v>-87359</v>
      </c>
      <c r="J45" s="69"/>
      <c r="K45" s="70">
        <f t="shared" ref="K45:O45" si="1">K44</f>
        <v>-45293</v>
      </c>
      <c r="L45" s="69"/>
      <c r="M45" s="70">
        <f t="shared" si="1"/>
        <v>-86723</v>
      </c>
      <c r="N45" s="69">
        <f t="shared" si="1"/>
        <v>0</v>
      </c>
      <c r="O45" s="70">
        <f t="shared" si="1"/>
        <v>-40661</v>
      </c>
      <c r="P45" s="112"/>
    </row>
    <row r="46" spans="1:18" s="18" customFormat="1" ht="8.65" customHeight="1" thickTop="1">
      <c r="A46" s="22"/>
      <c r="G46" s="183"/>
      <c r="H46" s="27"/>
      <c r="I46" s="132"/>
      <c r="J46" s="132"/>
      <c r="K46" s="132"/>
      <c r="L46" s="132"/>
      <c r="M46" s="132"/>
      <c r="N46" s="132"/>
      <c r="O46" s="132"/>
      <c r="P46" s="112"/>
    </row>
    <row r="47" spans="1:18" s="18" customFormat="1" ht="24" customHeight="1">
      <c r="A47" s="22" t="s">
        <v>161</v>
      </c>
      <c r="G47" s="183"/>
      <c r="H47" s="27"/>
      <c r="I47" s="132"/>
      <c r="J47" s="132"/>
      <c r="K47" s="132"/>
      <c r="L47" s="132"/>
      <c r="M47" s="132"/>
      <c r="N47" s="132"/>
      <c r="O47" s="132"/>
      <c r="P47" s="112"/>
    </row>
    <row r="48" spans="1:18" s="18" customFormat="1" ht="24" customHeight="1">
      <c r="A48" s="182" t="s">
        <v>137</v>
      </c>
      <c r="G48" s="183"/>
      <c r="H48" s="27"/>
      <c r="I48" s="132">
        <f>I34</f>
        <v>-87359</v>
      </c>
      <c r="J48" s="132"/>
      <c r="K48" s="132">
        <f>K34</f>
        <v>-45293</v>
      </c>
      <c r="L48" s="132"/>
      <c r="M48" s="132">
        <f>M34</f>
        <v>-86723</v>
      </c>
      <c r="N48" s="132">
        <f>N34</f>
        <v>0</v>
      </c>
      <c r="O48" s="132">
        <f>O34</f>
        <v>-40661</v>
      </c>
      <c r="P48" s="112"/>
    </row>
    <row r="49" spans="1:18" s="18" customFormat="1" ht="24" customHeight="1" thickBot="1">
      <c r="A49" s="22" t="s">
        <v>158</v>
      </c>
      <c r="G49" s="183"/>
      <c r="H49" s="27"/>
      <c r="I49" s="70">
        <f>I48</f>
        <v>-87359</v>
      </c>
      <c r="J49" s="69"/>
      <c r="K49" s="70">
        <f t="shared" ref="K49:O49" si="2">K48</f>
        <v>-45293</v>
      </c>
      <c r="L49" s="69"/>
      <c r="M49" s="70">
        <f t="shared" si="2"/>
        <v>-86723</v>
      </c>
      <c r="N49" s="69">
        <f t="shared" si="2"/>
        <v>0</v>
      </c>
      <c r="O49" s="70">
        <f t="shared" si="2"/>
        <v>-40661</v>
      </c>
      <c r="P49" s="112"/>
    </row>
    <row r="50" spans="1:18" s="3" customFormat="1" ht="5.65" customHeight="1" thickTop="1">
      <c r="A50" s="22"/>
      <c r="F50" s="30"/>
      <c r="G50" s="30"/>
      <c r="H50" s="184"/>
      <c r="I50" s="69"/>
      <c r="J50" s="69"/>
      <c r="K50" s="69"/>
      <c r="L50" s="69"/>
      <c r="M50" s="69"/>
      <c r="N50" s="69"/>
      <c r="O50" s="69"/>
      <c r="Q50" s="116"/>
      <c r="R50" s="116"/>
    </row>
    <row r="51" spans="1:18" s="18" customFormat="1" ht="24" customHeight="1">
      <c r="A51" s="3" t="s">
        <v>162</v>
      </c>
      <c r="F51" s="183"/>
      <c r="G51" s="183"/>
      <c r="H51" s="27"/>
      <c r="Q51" s="112"/>
      <c r="R51" s="112"/>
    </row>
    <row r="52" spans="1:18" s="18" customFormat="1" ht="24" customHeight="1" thickBot="1">
      <c r="A52" s="29" t="s">
        <v>80</v>
      </c>
      <c r="F52" s="183"/>
      <c r="G52" s="183">
        <v>24</v>
      </c>
      <c r="H52" s="27"/>
      <c r="I52" s="153">
        <f>I34/2025092</f>
        <v>-4.3138287050662388E-2</v>
      </c>
      <c r="J52" s="136"/>
      <c r="K52" s="153">
        <f>K34/2025092</f>
        <v>-2.2365897450584961E-2</v>
      </c>
      <c r="L52" s="136"/>
      <c r="M52" s="153">
        <f>M34/2025092</f>
        <v>-4.2824227244984428E-2</v>
      </c>
      <c r="N52" s="136"/>
      <c r="O52" s="153">
        <f>O34/2025092</f>
        <v>-2.0078593960175636E-2</v>
      </c>
      <c r="Q52" s="112"/>
      <c r="R52" s="112"/>
    </row>
    <row r="53" spans="1:18" s="2" customFormat="1" ht="24" customHeight="1" thickTop="1">
      <c r="A53" s="5" t="s">
        <v>36</v>
      </c>
      <c r="B53" s="5"/>
      <c r="C53" s="5"/>
      <c r="D53" s="5"/>
      <c r="E53" s="5"/>
      <c r="F53" s="5"/>
      <c r="G53" s="91"/>
      <c r="H53" s="5"/>
      <c r="I53" s="5"/>
      <c r="J53" s="5"/>
      <c r="K53" s="91"/>
      <c r="L53" s="5"/>
      <c r="M53" s="178"/>
      <c r="P53" s="117"/>
    </row>
    <row r="54" spans="1:18" s="2" customFormat="1" ht="24" customHeight="1">
      <c r="A54" s="2" t="s">
        <v>93</v>
      </c>
      <c r="B54" s="5"/>
      <c r="C54" s="5"/>
      <c r="D54" s="5"/>
      <c r="E54" s="5"/>
      <c r="F54" s="5"/>
      <c r="G54" s="5"/>
      <c r="H54" s="5"/>
      <c r="I54" s="91"/>
      <c r="J54" s="5"/>
      <c r="K54" s="5"/>
      <c r="L54" s="5"/>
      <c r="M54" s="10"/>
      <c r="P54" s="103"/>
    </row>
    <row r="55" spans="1:18" s="2" customFormat="1" ht="24" customHeight="1">
      <c r="B55" s="5"/>
      <c r="C55" s="5"/>
      <c r="D55" s="5"/>
      <c r="E55" s="5"/>
      <c r="F55" s="5"/>
      <c r="G55" s="5"/>
      <c r="H55" s="5"/>
      <c r="I55" s="91"/>
      <c r="J55" s="5"/>
      <c r="K55" s="5"/>
      <c r="L55" s="5"/>
      <c r="M55" s="10"/>
      <c r="P55" s="103"/>
    </row>
    <row r="56" spans="1:18" s="18" customFormat="1" ht="24" customHeight="1">
      <c r="G56" s="193"/>
      <c r="H56" s="193"/>
      <c r="I56" s="207" t="s">
        <v>94</v>
      </c>
      <c r="J56" s="207"/>
      <c r="K56" s="207"/>
      <c r="L56" s="192"/>
      <c r="M56" s="207" t="s">
        <v>95</v>
      </c>
      <c r="N56" s="207"/>
      <c r="O56" s="207"/>
    </row>
    <row r="57" spans="1:18" s="18" customFormat="1" ht="24" customHeight="1">
      <c r="G57" s="193"/>
      <c r="H57" s="193"/>
      <c r="I57" s="209" t="s">
        <v>146</v>
      </c>
      <c r="J57" s="210"/>
      <c r="K57" s="210"/>
      <c r="L57" s="193"/>
      <c r="M57" s="209" t="s">
        <v>146</v>
      </c>
      <c r="N57" s="210"/>
      <c r="O57" s="210"/>
    </row>
    <row r="58" spans="1:18" s="18" customFormat="1" ht="24" customHeight="1">
      <c r="G58" s="193"/>
      <c r="H58" s="193"/>
      <c r="I58" s="209" t="s">
        <v>145</v>
      </c>
      <c r="J58" s="209"/>
      <c r="K58" s="209"/>
      <c r="L58" s="193"/>
      <c r="M58" s="209" t="s">
        <v>145</v>
      </c>
      <c r="N58" s="209"/>
      <c r="O58" s="209"/>
    </row>
    <row r="59" spans="1:18" s="18" customFormat="1" ht="24" customHeight="1">
      <c r="G59" s="191" t="s">
        <v>11</v>
      </c>
      <c r="H59" s="191"/>
      <c r="I59" s="194">
        <v>2567</v>
      </c>
      <c r="J59" s="194"/>
      <c r="K59" s="194">
        <v>2566</v>
      </c>
      <c r="L59" s="194"/>
      <c r="M59" s="194">
        <v>2567</v>
      </c>
      <c r="N59" s="194"/>
      <c r="O59" s="194">
        <v>2566</v>
      </c>
    </row>
    <row r="60" spans="1:18" s="18" customFormat="1" ht="24" customHeight="1">
      <c r="G60" s="191"/>
      <c r="H60" s="191"/>
      <c r="I60" s="206" t="s">
        <v>92</v>
      </c>
      <c r="J60" s="206"/>
      <c r="K60" s="206"/>
      <c r="L60" s="206"/>
      <c r="M60" s="206"/>
      <c r="N60" s="206"/>
      <c r="O60" s="206"/>
    </row>
    <row r="61" spans="1:18" s="18" customFormat="1" ht="24" customHeight="1">
      <c r="A61" s="14" t="s">
        <v>13</v>
      </c>
      <c r="G61" s="191"/>
      <c r="H61" s="27"/>
      <c r="I61" s="27"/>
      <c r="K61" s="27"/>
      <c r="M61" s="19"/>
      <c r="N61" s="19"/>
      <c r="O61" s="19"/>
    </row>
    <row r="62" spans="1:18" s="18" customFormat="1" ht="24" customHeight="1">
      <c r="A62" s="16" t="s">
        <v>61</v>
      </c>
      <c r="G62" s="191"/>
      <c r="H62" s="27"/>
      <c r="I62" s="111">
        <v>6318</v>
      </c>
      <c r="J62" s="67"/>
      <c r="K62" s="195">
        <f>20325-4272</f>
        <v>16053</v>
      </c>
      <c r="L62" s="67"/>
      <c r="M62" s="67">
        <v>0</v>
      </c>
      <c r="N62" s="67"/>
      <c r="O62" s="195">
        <v>0</v>
      </c>
    </row>
    <row r="63" spans="1:18" s="18" customFormat="1" ht="24" customHeight="1">
      <c r="A63" s="16" t="s">
        <v>60</v>
      </c>
      <c r="G63" s="191"/>
      <c r="H63" s="27"/>
      <c r="I63" s="111">
        <v>14183</v>
      </c>
      <c r="J63" s="67"/>
      <c r="K63" s="195">
        <v>15153</v>
      </c>
      <c r="L63" s="67"/>
      <c r="M63" s="111">
        <v>14004</v>
      </c>
      <c r="N63" s="67"/>
      <c r="O63" s="195">
        <v>15153</v>
      </c>
    </row>
    <row r="64" spans="1:18" s="18" customFormat="1" ht="24" customHeight="1">
      <c r="A64" s="16" t="s">
        <v>70</v>
      </c>
      <c r="G64" s="191"/>
      <c r="H64" s="27"/>
      <c r="I64" s="111">
        <v>380</v>
      </c>
      <c r="J64" s="67"/>
      <c r="K64" s="195">
        <v>712</v>
      </c>
      <c r="L64" s="67"/>
      <c r="M64" s="111">
        <v>380</v>
      </c>
      <c r="N64" s="67"/>
      <c r="O64" s="195">
        <v>712</v>
      </c>
    </row>
    <row r="65" spans="1:18" s="18" customFormat="1" ht="24" customHeight="1">
      <c r="A65" s="16" t="s">
        <v>42</v>
      </c>
      <c r="G65" s="191">
        <v>4</v>
      </c>
      <c r="H65" s="27"/>
      <c r="I65" s="111">
        <v>3782</v>
      </c>
      <c r="J65" s="67"/>
      <c r="K65" s="195">
        <v>443</v>
      </c>
      <c r="L65" s="67"/>
      <c r="M65" s="111">
        <v>984</v>
      </c>
      <c r="N65" s="67"/>
      <c r="O65" s="195">
        <v>631</v>
      </c>
    </row>
    <row r="66" spans="1:18" s="3" customFormat="1" ht="24" customHeight="1">
      <c r="A66" s="28" t="s">
        <v>29</v>
      </c>
      <c r="G66" s="30"/>
      <c r="I66" s="68">
        <f>SUM(I62:I65)</f>
        <v>24663</v>
      </c>
      <c r="J66" s="62"/>
      <c r="K66" s="68">
        <f>SUM(K62:K65)</f>
        <v>32361</v>
      </c>
      <c r="M66" s="68">
        <f>SUM(M62:M65)</f>
        <v>15368</v>
      </c>
      <c r="N66" s="62"/>
      <c r="O66" s="68">
        <f>SUM(O62:O65)</f>
        <v>16496</v>
      </c>
      <c r="P66" s="116"/>
    </row>
    <row r="67" spans="1:18" s="3" customFormat="1" ht="9.75" customHeight="1">
      <c r="A67" s="28"/>
      <c r="G67" s="30"/>
      <c r="I67" s="69"/>
      <c r="J67" s="62"/>
      <c r="K67" s="69"/>
      <c r="M67" s="69"/>
      <c r="N67" s="62"/>
      <c r="O67" s="69"/>
    </row>
    <row r="68" spans="1:18" s="18" customFormat="1" ht="24" customHeight="1">
      <c r="A68" s="39" t="s">
        <v>30</v>
      </c>
      <c r="G68" s="191"/>
      <c r="I68" s="67"/>
      <c r="J68" s="61"/>
      <c r="K68" s="67"/>
      <c r="M68" s="67"/>
      <c r="N68" s="61"/>
      <c r="O68" s="67"/>
    </row>
    <row r="69" spans="1:18" s="18" customFormat="1" ht="24" customHeight="1">
      <c r="A69" s="24" t="s">
        <v>43</v>
      </c>
      <c r="G69" s="191">
        <v>4</v>
      </c>
      <c r="I69" s="111">
        <v>45882</v>
      </c>
      <c r="J69" s="38"/>
      <c r="K69" s="196">
        <v>61472</v>
      </c>
      <c r="L69" s="67"/>
      <c r="M69" s="111">
        <v>32840</v>
      </c>
      <c r="N69" s="67"/>
      <c r="O69" s="195">
        <v>47150</v>
      </c>
    </row>
    <row r="70" spans="1:18" s="18" customFormat="1" ht="24" customHeight="1">
      <c r="A70" s="24" t="s">
        <v>62</v>
      </c>
      <c r="G70" s="191"/>
      <c r="I70" s="111">
        <v>1704</v>
      </c>
      <c r="J70" s="38"/>
      <c r="K70" s="195">
        <v>2087</v>
      </c>
      <c r="L70" s="67"/>
      <c r="M70" s="67">
        <v>1659</v>
      </c>
      <c r="N70" s="67"/>
      <c r="O70" s="195">
        <v>1966</v>
      </c>
      <c r="P70" s="112"/>
    </row>
    <row r="71" spans="1:18" s="18" customFormat="1" ht="24" customHeight="1">
      <c r="A71" s="16" t="s">
        <v>99</v>
      </c>
      <c r="G71" s="191">
        <v>4</v>
      </c>
      <c r="H71" s="27"/>
      <c r="I71" s="111">
        <v>13954</v>
      </c>
      <c r="J71" s="67"/>
      <c r="K71" s="196">
        <v>21635</v>
      </c>
      <c r="L71" s="67"/>
      <c r="M71" s="111">
        <v>11444</v>
      </c>
      <c r="N71" s="67"/>
      <c r="O71" s="195">
        <v>17619</v>
      </c>
      <c r="P71" s="112"/>
    </row>
    <row r="72" spans="1:18" s="18" customFormat="1" ht="24" customHeight="1">
      <c r="A72" s="16" t="s">
        <v>44</v>
      </c>
      <c r="G72" s="191">
        <v>22</v>
      </c>
      <c r="H72" s="27"/>
      <c r="I72" s="111">
        <v>449</v>
      </c>
      <c r="J72" s="67"/>
      <c r="K72" s="96">
        <v>13342</v>
      </c>
      <c r="L72" s="67"/>
      <c r="M72" s="111">
        <v>149</v>
      </c>
      <c r="N72" s="67"/>
      <c r="O72" s="96">
        <v>13342</v>
      </c>
      <c r="P72" s="112"/>
    </row>
    <row r="73" spans="1:18" s="3" customFormat="1" ht="24" customHeight="1">
      <c r="A73" s="28" t="s">
        <v>10</v>
      </c>
      <c r="G73" s="30"/>
      <c r="H73" s="192"/>
      <c r="I73" s="68">
        <f>SUM(I69:I72)</f>
        <v>61989</v>
      </c>
      <c r="J73" s="62"/>
      <c r="K73" s="68">
        <f>SUM(K69:K72)</f>
        <v>98536</v>
      </c>
      <c r="M73" s="68">
        <f>SUM(M69:M72)</f>
        <v>46092</v>
      </c>
      <c r="N73" s="62"/>
      <c r="O73" s="68">
        <f>SUM(O69:O72)</f>
        <v>80077</v>
      </c>
      <c r="P73" s="116"/>
    </row>
    <row r="74" spans="1:18" s="3" customFormat="1" ht="24" customHeight="1">
      <c r="A74" s="28" t="s">
        <v>121</v>
      </c>
      <c r="G74" s="30"/>
      <c r="H74" s="192"/>
      <c r="I74" s="69">
        <f>I66-I73</f>
        <v>-37326</v>
      </c>
      <c r="J74" s="62"/>
      <c r="K74" s="69">
        <f>K66-K73</f>
        <v>-66175</v>
      </c>
      <c r="M74" s="69">
        <f>M66-M73</f>
        <v>-30724</v>
      </c>
      <c r="N74" s="62"/>
      <c r="O74" s="69">
        <f>O66-O73</f>
        <v>-63581</v>
      </c>
      <c r="P74" s="116"/>
    </row>
    <row r="75" spans="1:18" s="3" customFormat="1" ht="24" customHeight="1">
      <c r="A75" s="24" t="s">
        <v>79</v>
      </c>
      <c r="G75" s="191"/>
      <c r="H75" s="192"/>
      <c r="I75" s="111">
        <v>34</v>
      </c>
      <c r="J75" s="67"/>
      <c r="K75" s="67">
        <v>49</v>
      </c>
      <c r="L75" s="67"/>
      <c r="M75" s="111">
        <v>9</v>
      </c>
      <c r="N75" s="67"/>
      <c r="O75" s="67">
        <v>44</v>
      </c>
      <c r="P75" s="116"/>
    </row>
    <row r="76" spans="1:18" s="18" customFormat="1" ht="24" customHeight="1">
      <c r="A76" s="16" t="s">
        <v>27</v>
      </c>
      <c r="G76" s="191">
        <v>4</v>
      </c>
      <c r="H76" s="27"/>
      <c r="I76" s="132">
        <v>-747</v>
      </c>
      <c r="J76" s="132"/>
      <c r="K76" s="132">
        <v>-4270</v>
      </c>
      <c r="L76" s="132"/>
      <c r="M76" s="132">
        <v>-1274</v>
      </c>
      <c r="N76" s="132"/>
      <c r="O76" s="132">
        <v>-4393</v>
      </c>
      <c r="P76" s="112"/>
    </row>
    <row r="77" spans="1:18" s="18" customFormat="1" ht="24" customHeight="1">
      <c r="A77" s="16" t="s">
        <v>166</v>
      </c>
      <c r="G77" s="203">
        <v>12</v>
      </c>
      <c r="H77" s="27"/>
      <c r="I77" s="132">
        <v>-69512</v>
      </c>
      <c r="J77" s="132"/>
      <c r="K77" s="132">
        <v>0</v>
      </c>
      <c r="L77" s="132"/>
      <c r="M77" s="132">
        <v>-69512</v>
      </c>
      <c r="N77" s="132"/>
      <c r="O77" s="132">
        <v>0</v>
      </c>
      <c r="P77" s="112"/>
    </row>
    <row r="78" spans="1:18" s="18" customFormat="1" ht="24" customHeight="1">
      <c r="A78" s="16" t="s">
        <v>131</v>
      </c>
      <c r="G78" s="191">
        <v>10</v>
      </c>
      <c r="H78" s="27"/>
      <c r="I78" s="132">
        <v>0</v>
      </c>
      <c r="J78" s="132"/>
      <c r="K78" s="132">
        <v>0</v>
      </c>
      <c r="L78" s="132"/>
      <c r="M78" s="67">
        <v>-57858</v>
      </c>
      <c r="N78" s="132"/>
      <c r="O78" s="132">
        <v>0</v>
      </c>
      <c r="P78" s="112"/>
    </row>
    <row r="79" spans="1:18" s="18" customFormat="1" ht="24" customHeight="1">
      <c r="A79" s="16" t="s">
        <v>127</v>
      </c>
      <c r="B79" s="17"/>
      <c r="G79" s="191">
        <v>5</v>
      </c>
      <c r="H79" s="27"/>
      <c r="I79" s="102">
        <v>2</v>
      </c>
      <c r="J79" s="66"/>
      <c r="K79" s="102">
        <v>1</v>
      </c>
      <c r="L79" s="66"/>
      <c r="M79" s="102">
        <v>2</v>
      </c>
      <c r="N79" s="66"/>
      <c r="O79" s="102">
        <v>1</v>
      </c>
    </row>
    <row r="80" spans="1:18" s="3" customFormat="1" ht="24" customHeight="1">
      <c r="A80" s="28" t="s">
        <v>122</v>
      </c>
      <c r="G80" s="30"/>
      <c r="H80" s="192"/>
      <c r="I80" s="69">
        <f>SUM(I74:I79)</f>
        <v>-107549</v>
      </c>
      <c r="J80" s="69"/>
      <c r="K80" s="69">
        <f t="shared" ref="K80:O80" si="3">SUM(K74:K79)</f>
        <v>-70395</v>
      </c>
      <c r="L80" s="69"/>
      <c r="M80" s="69">
        <f>SUM(M74:M79)</f>
        <v>-159357</v>
      </c>
      <c r="N80" s="69"/>
      <c r="O80" s="69">
        <f t="shared" si="3"/>
        <v>-67929</v>
      </c>
      <c r="P80" s="116"/>
      <c r="Q80" s="116"/>
      <c r="R80" s="116"/>
    </row>
    <row r="81" spans="1:18" s="3" customFormat="1" ht="24" customHeight="1">
      <c r="A81" s="24" t="s">
        <v>136</v>
      </c>
      <c r="G81" s="191">
        <v>15</v>
      </c>
      <c r="H81" s="192"/>
      <c r="I81" s="67">
        <v>1389</v>
      </c>
      <c r="J81" s="38"/>
      <c r="K81" s="131">
        <v>-33603</v>
      </c>
      <c r="L81" s="38"/>
      <c r="M81" s="131">
        <v>-282</v>
      </c>
      <c r="N81" s="38"/>
      <c r="O81" s="131">
        <v>-35088</v>
      </c>
      <c r="P81" s="116"/>
      <c r="Q81" s="116"/>
      <c r="R81" s="116"/>
    </row>
    <row r="82" spans="1:18" s="3" customFormat="1" ht="24" customHeight="1">
      <c r="A82" s="28" t="s">
        <v>158</v>
      </c>
      <c r="G82" s="30"/>
      <c r="H82" s="192"/>
      <c r="I82" s="68">
        <f>I80-I81</f>
        <v>-108938</v>
      </c>
      <c r="J82" s="62"/>
      <c r="K82" s="68">
        <f>K80-K81</f>
        <v>-36792</v>
      </c>
      <c r="M82" s="68">
        <f>M80-M81</f>
        <v>-159075</v>
      </c>
      <c r="N82" s="62"/>
      <c r="O82" s="68">
        <f>O80-O81</f>
        <v>-32841</v>
      </c>
      <c r="P82" s="116"/>
      <c r="Q82" s="116"/>
      <c r="R82" s="116"/>
    </row>
    <row r="83" spans="1:18" s="3" customFormat="1" ht="7.15" customHeight="1">
      <c r="A83" s="28"/>
      <c r="G83" s="30"/>
      <c r="H83" s="192"/>
      <c r="I83" s="69"/>
      <c r="J83" s="62"/>
      <c r="K83" s="69"/>
      <c r="M83" s="69"/>
      <c r="N83" s="62"/>
      <c r="O83" s="69"/>
      <c r="P83" s="116"/>
      <c r="Q83" s="116"/>
      <c r="R83" s="116"/>
    </row>
    <row r="84" spans="1:18" s="3" customFormat="1" ht="24" customHeight="1">
      <c r="A84" s="22" t="s">
        <v>120</v>
      </c>
      <c r="F84" s="30"/>
      <c r="G84" s="192"/>
      <c r="H84" s="69"/>
      <c r="I84" s="62"/>
      <c r="J84" s="69"/>
      <c r="K84" s="62"/>
      <c r="L84" s="69"/>
      <c r="M84" s="62"/>
      <c r="N84" s="69"/>
      <c r="Q84" s="116"/>
      <c r="R84" s="116"/>
    </row>
    <row r="85" spans="1:18" s="18" customFormat="1" ht="24" customHeight="1">
      <c r="A85" s="24" t="s">
        <v>159</v>
      </c>
      <c r="B85" s="17"/>
      <c r="F85" s="191"/>
      <c r="G85" s="23"/>
      <c r="H85" s="60"/>
      <c r="I85" s="60">
        <v>0</v>
      </c>
      <c r="J85" s="61"/>
      <c r="K85" s="60">
        <v>0</v>
      </c>
      <c r="L85" s="61"/>
      <c r="M85" s="60">
        <v>0</v>
      </c>
      <c r="N85" s="61"/>
      <c r="O85" s="60">
        <v>0</v>
      </c>
      <c r="Q85" s="112"/>
      <c r="R85" s="112"/>
    </row>
    <row r="86" spans="1:18" s="3" customFormat="1" ht="24" customHeight="1" thickBot="1">
      <c r="A86" s="28" t="s">
        <v>128</v>
      </c>
      <c r="F86" s="30"/>
      <c r="G86" s="154"/>
      <c r="H86" s="69"/>
      <c r="I86" s="70">
        <f>SUM(I82:I85)</f>
        <v>-108938</v>
      </c>
      <c r="J86" s="62"/>
      <c r="K86" s="70">
        <f>SUM(K82:K85)</f>
        <v>-36792</v>
      </c>
      <c r="L86" s="62"/>
      <c r="M86" s="70">
        <f>SUM(M82:M85)</f>
        <v>-159075</v>
      </c>
      <c r="N86" s="62"/>
      <c r="O86" s="70">
        <f>SUM(O82:O85)</f>
        <v>-32841</v>
      </c>
      <c r="Q86" s="116"/>
      <c r="R86" s="116"/>
    </row>
    <row r="87" spans="1:18" s="2" customFormat="1" ht="24" customHeight="1" thickTop="1">
      <c r="A87" s="5" t="s">
        <v>36</v>
      </c>
      <c r="B87" s="5"/>
      <c r="C87" s="5"/>
      <c r="D87" s="5"/>
      <c r="E87" s="5"/>
      <c r="F87" s="5"/>
      <c r="G87" s="91"/>
      <c r="H87" s="5"/>
      <c r="I87" s="5"/>
      <c r="J87" s="5"/>
      <c r="K87" s="91"/>
      <c r="L87" s="5"/>
      <c r="M87" s="178"/>
      <c r="P87" s="117"/>
    </row>
    <row r="88" spans="1:18" s="2" customFormat="1" ht="24" customHeight="1">
      <c r="A88" s="2" t="s">
        <v>93</v>
      </c>
      <c r="B88" s="5"/>
      <c r="C88" s="5"/>
      <c r="D88" s="5"/>
      <c r="E88" s="5"/>
      <c r="F88" s="5"/>
      <c r="G88" s="5"/>
      <c r="H88" s="5"/>
      <c r="I88" s="91"/>
      <c r="J88" s="5"/>
      <c r="K88" s="5"/>
      <c r="L88" s="5"/>
      <c r="M88" s="10"/>
      <c r="P88" s="103"/>
    </row>
    <row r="89" spans="1:18" s="2" customFormat="1" ht="24" customHeight="1">
      <c r="B89" s="5"/>
      <c r="C89" s="5"/>
      <c r="D89" s="5"/>
      <c r="E89" s="5"/>
      <c r="F89" s="5"/>
      <c r="G89" s="5"/>
      <c r="H89" s="5"/>
      <c r="I89" s="91"/>
      <c r="J89" s="5"/>
      <c r="K89" s="5"/>
      <c r="L89" s="5"/>
      <c r="M89" s="10"/>
      <c r="P89" s="103"/>
    </row>
    <row r="90" spans="1:18" s="18" customFormat="1" ht="24" customHeight="1">
      <c r="G90" s="193"/>
      <c r="H90" s="193"/>
      <c r="I90" s="207" t="s">
        <v>94</v>
      </c>
      <c r="J90" s="207"/>
      <c r="K90" s="207"/>
      <c r="L90" s="192"/>
      <c r="M90" s="207" t="s">
        <v>95</v>
      </c>
      <c r="N90" s="207"/>
      <c r="O90" s="207"/>
    </row>
    <row r="91" spans="1:18" s="18" customFormat="1" ht="24" customHeight="1">
      <c r="G91" s="193"/>
      <c r="H91" s="193"/>
      <c r="I91" s="209" t="s">
        <v>146</v>
      </c>
      <c r="J91" s="210"/>
      <c r="K91" s="210"/>
      <c r="L91" s="199"/>
      <c r="M91" s="209" t="s">
        <v>146</v>
      </c>
      <c r="N91" s="210"/>
      <c r="O91" s="210"/>
    </row>
    <row r="92" spans="1:18" s="18" customFormat="1" ht="24" customHeight="1">
      <c r="G92" s="193"/>
      <c r="H92" s="193"/>
      <c r="I92" s="209" t="s">
        <v>145</v>
      </c>
      <c r="J92" s="209"/>
      <c r="K92" s="209"/>
      <c r="L92" s="193"/>
      <c r="M92" s="209" t="s">
        <v>145</v>
      </c>
      <c r="N92" s="209"/>
      <c r="O92" s="209"/>
    </row>
    <row r="93" spans="1:18" s="18" customFormat="1" ht="24" customHeight="1">
      <c r="G93" s="191" t="s">
        <v>11</v>
      </c>
      <c r="H93" s="191"/>
      <c r="I93" s="194">
        <v>2567</v>
      </c>
      <c r="J93" s="194"/>
      <c r="K93" s="194">
        <v>2566</v>
      </c>
      <c r="L93" s="194"/>
      <c r="M93" s="194">
        <v>2567</v>
      </c>
      <c r="N93" s="194"/>
      <c r="O93" s="194">
        <v>2566</v>
      </c>
    </row>
    <row r="94" spans="1:18" s="18" customFormat="1" ht="24" customHeight="1">
      <c r="G94" s="191"/>
      <c r="H94" s="191"/>
      <c r="I94" s="206" t="s">
        <v>92</v>
      </c>
      <c r="J94" s="206"/>
      <c r="K94" s="206"/>
      <c r="L94" s="206"/>
      <c r="M94" s="206"/>
      <c r="N94" s="206"/>
      <c r="O94" s="206"/>
    </row>
    <row r="95" spans="1:18" s="18" customFormat="1" ht="24" customHeight="1">
      <c r="A95" s="22" t="s">
        <v>160</v>
      </c>
      <c r="G95" s="191"/>
      <c r="H95" s="27"/>
      <c r="I95" s="132"/>
      <c r="J95" s="132"/>
      <c r="K95" s="132"/>
      <c r="L95" s="132"/>
      <c r="M95" s="132"/>
      <c r="N95" s="132"/>
      <c r="O95" s="132"/>
      <c r="P95" s="112"/>
    </row>
    <row r="96" spans="1:18" s="18" customFormat="1" ht="24" customHeight="1">
      <c r="A96" s="182" t="s">
        <v>137</v>
      </c>
      <c r="G96" s="191"/>
      <c r="H96" s="27"/>
      <c r="I96" s="132">
        <f>I82</f>
        <v>-108938</v>
      </c>
      <c r="J96" s="132"/>
      <c r="K96" s="132">
        <f>K82</f>
        <v>-36792</v>
      </c>
      <c r="L96" s="132"/>
      <c r="M96" s="132">
        <f>M82</f>
        <v>-159075</v>
      </c>
      <c r="N96" s="132">
        <f>N82</f>
        <v>0</v>
      </c>
      <c r="O96" s="132">
        <f>O82</f>
        <v>-32841</v>
      </c>
      <c r="P96" s="112"/>
    </row>
    <row r="97" spans="1:18" s="18" customFormat="1" ht="24" customHeight="1" thickBot="1">
      <c r="A97" s="22" t="s">
        <v>158</v>
      </c>
      <c r="G97" s="191"/>
      <c r="H97" s="27"/>
      <c r="I97" s="70">
        <f>I96</f>
        <v>-108938</v>
      </c>
      <c r="J97" s="69"/>
      <c r="K97" s="70">
        <f t="shared" ref="K97" si="4">K96</f>
        <v>-36792</v>
      </c>
      <c r="L97" s="69"/>
      <c r="M97" s="70">
        <f t="shared" ref="M97:O97" si="5">M96</f>
        <v>-159075</v>
      </c>
      <c r="N97" s="69">
        <f t="shared" si="5"/>
        <v>0</v>
      </c>
      <c r="O97" s="70">
        <f t="shared" si="5"/>
        <v>-32841</v>
      </c>
      <c r="P97" s="112"/>
    </row>
    <row r="98" spans="1:18" s="18" customFormat="1" ht="8.65" customHeight="1" thickTop="1">
      <c r="A98" s="22"/>
      <c r="G98" s="191"/>
      <c r="H98" s="27"/>
      <c r="I98" s="132"/>
      <c r="J98" s="132"/>
      <c r="K98" s="132"/>
      <c r="L98" s="132"/>
      <c r="M98" s="132"/>
      <c r="N98" s="132"/>
      <c r="O98" s="132"/>
      <c r="P98" s="112"/>
    </row>
    <row r="99" spans="1:18" s="18" customFormat="1" ht="24" customHeight="1">
      <c r="A99" s="22" t="s">
        <v>161</v>
      </c>
      <c r="G99" s="191"/>
      <c r="H99" s="27"/>
      <c r="I99" s="132"/>
      <c r="J99" s="132"/>
      <c r="K99" s="132"/>
      <c r="L99" s="132"/>
      <c r="M99" s="132"/>
      <c r="N99" s="132"/>
      <c r="O99" s="132"/>
      <c r="P99" s="112"/>
    </row>
    <row r="100" spans="1:18" s="18" customFormat="1" ht="24" customHeight="1">
      <c r="A100" s="182" t="s">
        <v>137</v>
      </c>
      <c r="G100" s="191"/>
      <c r="H100" s="27"/>
      <c r="I100" s="132">
        <f>I86</f>
        <v>-108938</v>
      </c>
      <c r="J100" s="132"/>
      <c r="K100" s="132">
        <f>K86</f>
        <v>-36792</v>
      </c>
      <c r="L100" s="132"/>
      <c r="M100" s="132">
        <f>M86</f>
        <v>-159075</v>
      </c>
      <c r="N100" s="132">
        <f>N86</f>
        <v>0</v>
      </c>
      <c r="O100" s="132">
        <f>O86</f>
        <v>-32841</v>
      </c>
      <c r="P100" s="112"/>
    </row>
    <row r="101" spans="1:18" s="18" customFormat="1" ht="24" customHeight="1" thickBot="1">
      <c r="A101" s="22" t="s">
        <v>158</v>
      </c>
      <c r="G101" s="191"/>
      <c r="H101" s="27"/>
      <c r="I101" s="70">
        <f>I100</f>
        <v>-108938</v>
      </c>
      <c r="J101" s="69"/>
      <c r="K101" s="70">
        <f t="shared" ref="K101" si="6">K100</f>
        <v>-36792</v>
      </c>
      <c r="L101" s="69"/>
      <c r="M101" s="70">
        <f t="shared" ref="M101:O101" si="7">M100</f>
        <v>-159075</v>
      </c>
      <c r="N101" s="69">
        <f t="shared" si="7"/>
        <v>0</v>
      </c>
      <c r="O101" s="70">
        <f t="shared" si="7"/>
        <v>-32841</v>
      </c>
      <c r="P101" s="112"/>
    </row>
    <row r="102" spans="1:18" s="3" customFormat="1" ht="5.65" customHeight="1" thickTop="1">
      <c r="A102" s="22"/>
      <c r="F102" s="30"/>
      <c r="G102" s="30"/>
      <c r="H102" s="192"/>
      <c r="I102" s="69"/>
      <c r="J102" s="69"/>
      <c r="K102" s="69"/>
      <c r="L102" s="69"/>
      <c r="M102" s="69"/>
      <c r="N102" s="69"/>
      <c r="O102" s="69"/>
      <c r="Q102" s="116"/>
      <c r="R102" s="116"/>
    </row>
    <row r="103" spans="1:18" s="18" customFormat="1" ht="24" customHeight="1">
      <c r="A103" s="3" t="s">
        <v>162</v>
      </c>
      <c r="F103" s="191"/>
      <c r="G103" s="191"/>
      <c r="H103" s="27"/>
      <c r="Q103" s="112"/>
      <c r="R103" s="112"/>
    </row>
    <row r="104" spans="1:18" s="18" customFormat="1" ht="24" customHeight="1" thickBot="1">
      <c r="A104" s="29" t="s">
        <v>80</v>
      </c>
      <c r="F104" s="191"/>
      <c r="G104" s="191">
        <v>24</v>
      </c>
      <c r="H104" s="27"/>
      <c r="I104" s="153">
        <f>I86/2025092</f>
        <v>-5.3794099231047283E-2</v>
      </c>
      <c r="J104" s="136"/>
      <c r="K104" s="153">
        <f>K86/2025092</f>
        <v>-1.8168063475634686E-2</v>
      </c>
      <c r="L104" s="136"/>
      <c r="M104" s="153">
        <f>M86/2025092</f>
        <v>-7.8551986773934226E-2</v>
      </c>
      <c r="N104" s="136"/>
      <c r="O104" s="153">
        <f>O86/2025092</f>
        <v>-1.6217041003569219E-2</v>
      </c>
      <c r="Q104" s="112"/>
      <c r="R104" s="112"/>
    </row>
    <row r="105" spans="1:18" s="4" customFormat="1" ht="24" customHeight="1" thickTop="1">
      <c r="I105" s="18"/>
      <c r="J105" s="18"/>
      <c r="K105" s="18"/>
      <c r="L105" s="18"/>
      <c r="M105" s="18"/>
      <c r="Q105" s="177"/>
      <c r="R105" s="177"/>
    </row>
    <row r="106" spans="1:18" s="4" customFormat="1" ht="24" customHeight="1">
      <c r="I106" s="18"/>
      <c r="J106" s="18"/>
      <c r="K106" s="18"/>
      <c r="L106" s="18"/>
      <c r="M106" s="18"/>
      <c r="Q106" s="177"/>
      <c r="R106" s="177"/>
    </row>
    <row r="107" spans="1:18" s="4" customFormat="1" ht="24" customHeight="1">
      <c r="I107" s="18"/>
      <c r="J107" s="18"/>
      <c r="K107" s="18"/>
      <c r="L107" s="18"/>
      <c r="M107" s="18"/>
    </row>
    <row r="108" spans="1:18" s="4" customFormat="1" ht="24" customHeight="1">
      <c r="I108" s="18"/>
      <c r="J108" s="18"/>
      <c r="K108" s="18"/>
      <c r="L108" s="18"/>
      <c r="M108" s="18"/>
    </row>
    <row r="109" spans="1:18" s="4" customFormat="1" ht="24" customHeight="1">
      <c r="I109" s="18"/>
      <c r="J109" s="18"/>
      <c r="K109" s="18"/>
      <c r="L109" s="18"/>
      <c r="M109" s="18"/>
    </row>
    <row r="110" spans="1:18" s="4" customFormat="1" ht="24" customHeight="1">
      <c r="I110" s="18"/>
      <c r="J110" s="18"/>
      <c r="K110" s="18"/>
      <c r="L110" s="18"/>
      <c r="M110" s="18"/>
    </row>
    <row r="111" spans="1:18" s="4" customFormat="1" ht="24" customHeight="1">
      <c r="I111" s="18"/>
      <c r="J111" s="18"/>
      <c r="K111" s="18"/>
      <c r="L111" s="18"/>
      <c r="M111" s="18"/>
    </row>
    <row r="112" spans="1:18" s="4" customFormat="1" ht="24" customHeight="1">
      <c r="I112" s="18"/>
      <c r="J112" s="18"/>
      <c r="K112" s="18"/>
      <c r="L112" s="18"/>
      <c r="M112" s="18"/>
    </row>
    <row r="113" spans="9:13" s="4" customFormat="1" ht="24" customHeight="1">
      <c r="I113" s="18"/>
      <c r="J113" s="18"/>
      <c r="K113" s="18"/>
      <c r="L113" s="18"/>
      <c r="M113" s="18"/>
    </row>
    <row r="114" spans="9:13" s="4" customFormat="1" ht="24" customHeight="1">
      <c r="I114" s="18"/>
      <c r="J114" s="18"/>
      <c r="K114" s="18"/>
      <c r="L114" s="18"/>
      <c r="M114" s="18"/>
    </row>
    <row r="115" spans="9:13" s="4" customFormat="1" ht="24" customHeight="1">
      <c r="I115" s="18"/>
      <c r="J115" s="18"/>
      <c r="K115" s="18"/>
      <c r="L115" s="18"/>
      <c r="M115" s="18"/>
    </row>
    <row r="116" spans="9:13" s="4" customFormat="1" ht="24" customHeight="1">
      <c r="I116" s="18"/>
      <c r="J116" s="18"/>
      <c r="K116" s="18"/>
      <c r="L116" s="18"/>
      <c r="M116" s="18"/>
    </row>
    <row r="117" spans="9:13" s="4" customFormat="1" ht="24" customHeight="1">
      <c r="I117" s="18"/>
      <c r="J117" s="18"/>
      <c r="K117" s="18"/>
      <c r="L117" s="18"/>
      <c r="M117" s="18"/>
    </row>
    <row r="118" spans="9:13" s="4" customFormat="1" ht="24" customHeight="1">
      <c r="I118" s="18"/>
      <c r="J118" s="18"/>
      <c r="K118" s="18"/>
      <c r="L118" s="18"/>
      <c r="M118" s="18"/>
    </row>
    <row r="119" spans="9:13" s="4" customFormat="1" ht="24" customHeight="1">
      <c r="I119" s="18"/>
      <c r="J119" s="18"/>
      <c r="K119" s="18"/>
      <c r="L119" s="18"/>
      <c r="M119" s="18"/>
    </row>
    <row r="120" spans="9:13" s="4" customFormat="1" ht="24" customHeight="1">
      <c r="I120" s="18"/>
      <c r="J120" s="18"/>
      <c r="K120" s="18"/>
      <c r="L120" s="18"/>
      <c r="M120" s="18"/>
    </row>
  </sheetData>
  <sheetProtection password="F7ED" sheet="1" objects="1" scenarios="1"/>
  <mergeCells count="28">
    <mergeCell ref="M4:O4"/>
    <mergeCell ref="I6:K6"/>
    <mergeCell ref="M6:O6"/>
    <mergeCell ref="I8:O8"/>
    <mergeCell ref="I4:K4"/>
    <mergeCell ref="I5:K5"/>
    <mergeCell ref="M5:O5"/>
    <mergeCell ref="I42:O42"/>
    <mergeCell ref="I38:K38"/>
    <mergeCell ref="M38:O38"/>
    <mergeCell ref="I39:K39"/>
    <mergeCell ref="M39:O39"/>
    <mergeCell ref="I40:K40"/>
    <mergeCell ref="M40:O40"/>
    <mergeCell ref="I56:K56"/>
    <mergeCell ref="M56:O56"/>
    <mergeCell ref="I57:K57"/>
    <mergeCell ref="M57:O57"/>
    <mergeCell ref="I58:K58"/>
    <mergeCell ref="M58:O58"/>
    <mergeCell ref="I92:K92"/>
    <mergeCell ref="M92:O92"/>
    <mergeCell ref="I94:O94"/>
    <mergeCell ref="I60:O60"/>
    <mergeCell ref="I90:K90"/>
    <mergeCell ref="M90:O90"/>
    <mergeCell ref="I91:K91"/>
    <mergeCell ref="M91:O91"/>
  </mergeCells>
  <pageMargins left="0.78740157480314965" right="0.19685039370078741" top="0.47244094488188981" bottom="0.59055118110236227" header="0.51181102362204722" footer="0.39370078740157483"/>
  <pageSetup paperSize="9" scale="92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3" manualBreakCount="3">
    <brk id="34" max="14" man="1"/>
    <brk id="52" max="14" man="1"/>
    <brk id="8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topLeftCell="A7" zoomScaleNormal="90" zoomScaleSheetLayoutView="100" workbookViewId="0">
      <selection activeCell="A20" sqref="A20"/>
    </sheetView>
  </sheetViews>
  <sheetFormatPr defaultColWidth="9.140625" defaultRowHeight="23.25" customHeight="1"/>
  <cols>
    <col min="1" max="1" width="69.7109375" style="52" customWidth="1"/>
    <col min="2" max="2" width="4.42578125" style="50" customWidth="1"/>
    <col min="3" max="3" width="9" style="51" bestFit="1" customWidth="1"/>
    <col min="4" max="4" width="4.42578125" style="51" customWidth="1"/>
    <col min="5" max="5" width="13.42578125" style="51" customWidth="1"/>
    <col min="6" max="6" width="1.5703125" style="51" customWidth="1"/>
    <col min="7" max="7" width="14.42578125" style="51" customWidth="1"/>
    <col min="8" max="8" width="1.42578125" style="51" customWidth="1"/>
    <col min="9" max="9" width="13" style="51" customWidth="1"/>
    <col min="10" max="10" width="3" style="51" customWidth="1"/>
    <col min="11" max="11" width="14.140625" style="51" customWidth="1"/>
    <col min="12" max="12" width="18.7109375" style="51" bestFit="1" customWidth="1"/>
    <col min="13" max="16384" width="9.140625" style="51"/>
  </cols>
  <sheetData>
    <row r="1" spans="1:13" s="47" customFormat="1" ht="23.25" customHeight="1">
      <c r="A1" s="45" t="s">
        <v>36</v>
      </c>
      <c r="B1" s="46"/>
    </row>
    <row r="2" spans="1:13" s="47" customFormat="1" ht="23.25" customHeight="1">
      <c r="A2" s="2" t="s">
        <v>124</v>
      </c>
      <c r="B2" s="46"/>
      <c r="L2" s="48"/>
    </row>
    <row r="3" spans="1:13" s="47" customFormat="1" ht="23.25" customHeight="1">
      <c r="A3" s="5"/>
      <c r="L3" s="49"/>
    </row>
    <row r="4" spans="1:13" s="9" customFormat="1" ht="21.75" customHeight="1">
      <c r="A4" s="2"/>
      <c r="B4" s="12"/>
      <c r="E4" s="207" t="s">
        <v>21</v>
      </c>
      <c r="F4" s="207"/>
      <c r="G4" s="207"/>
      <c r="H4" s="207"/>
      <c r="I4" s="207"/>
      <c r="J4" s="207"/>
      <c r="K4" s="207"/>
    </row>
    <row r="5" spans="1:13" s="73" customFormat="1" ht="21.75" customHeight="1">
      <c r="A5" s="29"/>
      <c r="B5" s="183"/>
      <c r="C5" s="183"/>
      <c r="D5" s="183"/>
      <c r="E5" s="130" t="s">
        <v>32</v>
      </c>
      <c r="F5" s="72"/>
      <c r="G5" s="130" t="s">
        <v>51</v>
      </c>
      <c r="H5" s="23"/>
      <c r="K5" s="130" t="s">
        <v>45</v>
      </c>
      <c r="L5" s="74"/>
    </row>
    <row r="6" spans="1:13" s="73" customFormat="1" ht="21.75" customHeight="1">
      <c r="A6" s="29"/>
      <c r="C6" s="183" t="s">
        <v>11</v>
      </c>
      <c r="D6" s="183"/>
      <c r="E6" s="130" t="s">
        <v>20</v>
      </c>
      <c r="F6" s="72"/>
      <c r="G6" s="130" t="s">
        <v>34</v>
      </c>
      <c r="H6" s="23"/>
      <c r="I6" s="130" t="s">
        <v>37</v>
      </c>
      <c r="J6" s="130"/>
      <c r="K6" s="130" t="s">
        <v>8</v>
      </c>
      <c r="L6" s="74"/>
    </row>
    <row r="7" spans="1:13" s="73" customFormat="1" ht="18" customHeight="1">
      <c r="A7" s="29"/>
      <c r="B7" s="37"/>
      <c r="C7" s="37"/>
      <c r="D7" s="37"/>
      <c r="E7" s="206" t="s">
        <v>92</v>
      </c>
      <c r="F7" s="206"/>
      <c r="G7" s="206"/>
      <c r="H7" s="206"/>
      <c r="I7" s="206"/>
      <c r="J7" s="206"/>
      <c r="K7" s="206"/>
      <c r="L7" s="74"/>
    </row>
    <row r="8" spans="1:13" s="57" customFormat="1" ht="21.75" customHeight="1">
      <c r="A8" s="137" t="s">
        <v>148</v>
      </c>
      <c r="B8" s="14"/>
      <c r="E8" s="122"/>
      <c r="F8" s="122"/>
      <c r="G8" s="122"/>
      <c r="H8" s="122"/>
      <c r="I8" s="122"/>
      <c r="J8" s="123"/>
      <c r="K8" s="123"/>
      <c r="M8" s="124"/>
    </row>
    <row r="9" spans="1:13" s="20" customFormat="1" ht="21.75" customHeight="1">
      <c r="A9" s="22" t="s">
        <v>104</v>
      </c>
      <c r="B9" s="22"/>
      <c r="C9" s="57"/>
      <c r="D9" s="57"/>
      <c r="E9" s="53">
        <v>1417564</v>
      </c>
      <c r="F9" s="53"/>
      <c r="G9" s="53">
        <v>-285000</v>
      </c>
      <c r="H9" s="77">
        <v>0</v>
      </c>
      <c r="I9" s="77">
        <v>-576987</v>
      </c>
      <c r="J9" s="120"/>
      <c r="K9" s="77">
        <f>SUM(E9:I9)</f>
        <v>555577</v>
      </c>
      <c r="M9" s="78"/>
    </row>
    <row r="10" spans="1:13" s="20" customFormat="1" ht="21.75" customHeight="1">
      <c r="A10" s="22" t="s">
        <v>128</v>
      </c>
      <c r="B10" s="22"/>
      <c r="C10" s="57"/>
      <c r="D10" s="57"/>
      <c r="E10" s="81"/>
      <c r="F10" s="79"/>
      <c r="G10" s="81"/>
      <c r="H10" s="80"/>
      <c r="I10" s="81"/>
      <c r="J10" s="80"/>
      <c r="K10" s="75"/>
    </row>
    <row r="11" spans="1:13" s="73" customFormat="1" ht="21.75" customHeight="1">
      <c r="A11" s="16" t="s">
        <v>117</v>
      </c>
      <c r="B11" s="183"/>
      <c r="C11" s="36"/>
      <c r="D11" s="36"/>
      <c r="E11" s="81">
        <v>0</v>
      </c>
      <c r="F11" s="79"/>
      <c r="G11" s="81">
        <v>0</v>
      </c>
      <c r="H11" s="80"/>
      <c r="I11" s="198">
        <v>-36792</v>
      </c>
      <c r="J11" s="80"/>
      <c r="K11" s="81">
        <f>SUM(E11:I11)</f>
        <v>-36792</v>
      </c>
    </row>
    <row r="12" spans="1:13" s="73" customFormat="1" ht="21.75" customHeight="1">
      <c r="A12" s="16" t="s">
        <v>163</v>
      </c>
      <c r="C12" s="183"/>
      <c r="D12" s="183"/>
      <c r="E12" s="81">
        <v>0</v>
      </c>
      <c r="F12" s="79"/>
      <c r="G12" s="81">
        <v>0</v>
      </c>
      <c r="H12" s="79"/>
      <c r="I12" s="82">
        <f>PL!I33</f>
        <v>0</v>
      </c>
      <c r="J12" s="82"/>
      <c r="K12" s="81">
        <f>SUM(E12:I12)</f>
        <v>0</v>
      </c>
    </row>
    <row r="13" spans="1:13" s="20" customFormat="1" ht="21.75" customHeight="1">
      <c r="A13" s="22" t="s">
        <v>129</v>
      </c>
      <c r="B13" s="30"/>
      <c r="C13" s="57"/>
      <c r="D13" s="57"/>
      <c r="E13" s="138">
        <f>SUM(E11:E12)</f>
        <v>0</v>
      </c>
      <c r="F13" s="76"/>
      <c r="G13" s="138">
        <f>SUM(G11:G12)</f>
        <v>0</v>
      </c>
      <c r="H13" s="76"/>
      <c r="I13" s="138">
        <f>SUM(I11:I12)</f>
        <v>-36792</v>
      </c>
      <c r="J13" s="76"/>
      <c r="K13" s="138">
        <f>SUM(K11:K12)</f>
        <v>-36792</v>
      </c>
    </row>
    <row r="14" spans="1:13" s="73" customFormat="1" ht="21.75" customHeight="1" thickBot="1">
      <c r="A14" s="22" t="s">
        <v>147</v>
      </c>
      <c r="B14" s="30"/>
      <c r="C14" s="184"/>
      <c r="D14" s="184"/>
      <c r="E14" s="54">
        <f>E9+E13</f>
        <v>1417564</v>
      </c>
      <c r="F14" s="53"/>
      <c r="G14" s="54">
        <f>G9+G13</f>
        <v>-285000</v>
      </c>
      <c r="H14" s="53"/>
      <c r="I14" s="54">
        <f>I9+I13</f>
        <v>-613779</v>
      </c>
      <c r="J14" s="53"/>
      <c r="K14" s="54">
        <f>K9+K13</f>
        <v>518785</v>
      </c>
      <c r="L14" s="139"/>
      <c r="M14" s="140"/>
    </row>
    <row r="15" spans="1:13" s="73" customFormat="1" ht="21.75" customHeight="1" thickTop="1">
      <c r="A15" s="22"/>
      <c r="B15" s="30"/>
      <c r="C15" s="184"/>
      <c r="D15" s="184"/>
      <c r="E15" s="53"/>
      <c r="F15" s="53"/>
      <c r="G15" s="53"/>
      <c r="H15" s="53"/>
      <c r="I15" s="53"/>
      <c r="J15" s="53"/>
      <c r="K15" s="53"/>
      <c r="L15" s="139"/>
      <c r="M15" s="140"/>
    </row>
    <row r="16" spans="1:13" s="57" customFormat="1" ht="21.75" customHeight="1">
      <c r="A16" s="137" t="s">
        <v>149</v>
      </c>
      <c r="B16" s="14"/>
      <c r="E16" s="122"/>
      <c r="F16" s="122"/>
      <c r="G16" s="122"/>
      <c r="H16" s="122"/>
      <c r="I16" s="122"/>
      <c r="J16" s="123"/>
      <c r="K16" s="123"/>
      <c r="M16" s="124"/>
    </row>
    <row r="17" spans="1:13" s="20" customFormat="1" ht="21.75" customHeight="1">
      <c r="A17" s="22" t="s">
        <v>116</v>
      </c>
      <c r="B17" s="22"/>
      <c r="C17" s="57"/>
      <c r="D17" s="57"/>
      <c r="E17" s="53">
        <v>1417564</v>
      </c>
      <c r="F17" s="53"/>
      <c r="G17" s="53">
        <v>-285000</v>
      </c>
      <c r="H17" s="77">
        <v>0</v>
      </c>
      <c r="I17" s="77">
        <v>-757280</v>
      </c>
      <c r="J17" s="120"/>
      <c r="K17" s="77">
        <f>SUM(E17:I17)</f>
        <v>375284</v>
      </c>
      <c r="M17" s="78"/>
    </row>
    <row r="18" spans="1:13" s="20" customFormat="1" ht="21.75" customHeight="1">
      <c r="A18" s="22" t="s">
        <v>128</v>
      </c>
      <c r="B18" s="22"/>
      <c r="C18" s="57"/>
      <c r="D18" s="57"/>
      <c r="E18" s="81"/>
      <c r="F18" s="79"/>
      <c r="G18" s="81"/>
      <c r="H18" s="80"/>
      <c r="I18" s="81"/>
      <c r="J18" s="80"/>
      <c r="K18" s="75"/>
    </row>
    <row r="19" spans="1:13" s="73" customFormat="1" ht="21.75" customHeight="1">
      <c r="A19" s="16" t="s">
        <v>117</v>
      </c>
      <c r="B19" s="183"/>
      <c r="C19" s="36"/>
      <c r="D19" s="36"/>
      <c r="E19" s="81">
        <v>0</v>
      </c>
      <c r="F19" s="79"/>
      <c r="G19" s="81">
        <v>0</v>
      </c>
      <c r="H19" s="80"/>
      <c r="I19" s="81">
        <f>PL!I97</f>
        <v>-108938</v>
      </c>
      <c r="J19" s="81"/>
      <c r="K19" s="81">
        <f>SUM(E19:J19)</f>
        <v>-108938</v>
      </c>
    </row>
    <row r="20" spans="1:13" s="73" customFormat="1" ht="21.75" customHeight="1">
      <c r="A20" s="16" t="s">
        <v>163</v>
      </c>
      <c r="C20" s="183"/>
      <c r="D20" s="183"/>
      <c r="E20" s="81">
        <v>0</v>
      </c>
      <c r="F20" s="79"/>
      <c r="G20" s="81">
        <v>0</v>
      </c>
      <c r="H20" s="79"/>
      <c r="I20" s="82">
        <f>PL!I108</f>
        <v>0</v>
      </c>
      <c r="J20" s="82"/>
      <c r="K20" s="81">
        <f>SUM(E20:I20)</f>
        <v>0</v>
      </c>
    </row>
    <row r="21" spans="1:13" s="20" customFormat="1" ht="21.75" customHeight="1">
      <c r="A21" s="22" t="s">
        <v>129</v>
      </c>
      <c r="B21" s="30"/>
      <c r="C21" s="57"/>
      <c r="D21" s="57"/>
      <c r="E21" s="138">
        <f>SUM(E19:E20)</f>
        <v>0</v>
      </c>
      <c r="F21" s="76"/>
      <c r="G21" s="138">
        <f>SUM(G19:G20)</f>
        <v>0</v>
      </c>
      <c r="H21" s="76"/>
      <c r="I21" s="138">
        <f>SUM(I19:I20)</f>
        <v>-108938</v>
      </c>
      <c r="J21" s="76"/>
      <c r="K21" s="138">
        <f>SUM(K19:K20)</f>
        <v>-108938</v>
      </c>
    </row>
    <row r="22" spans="1:13" s="73" customFormat="1" ht="21.75" customHeight="1" thickBot="1">
      <c r="A22" s="22" t="s">
        <v>150</v>
      </c>
      <c r="B22" s="30"/>
      <c r="C22" s="184"/>
      <c r="D22" s="184"/>
      <c r="E22" s="54">
        <f>E17+E21</f>
        <v>1417564</v>
      </c>
      <c r="F22" s="53"/>
      <c r="G22" s="54">
        <f>G17+G21</f>
        <v>-285000</v>
      </c>
      <c r="H22" s="53"/>
      <c r="I22" s="54">
        <f>I17+I21</f>
        <v>-866218</v>
      </c>
      <c r="J22" s="53"/>
      <c r="K22" s="54">
        <f>K17+K21</f>
        <v>266346</v>
      </c>
      <c r="L22" s="139"/>
      <c r="M22" s="140"/>
    </row>
    <row r="23" spans="1:13" ht="23.25" customHeight="1" thickTop="1">
      <c r="I23" s="179">
        <f>+I22-BS!I79</f>
        <v>0</v>
      </c>
      <c r="J23" s="179"/>
      <c r="K23" s="179">
        <f>+K22-BS!I80</f>
        <v>0</v>
      </c>
      <c r="L23" s="179"/>
    </row>
    <row r="24" spans="1:13" ht="23.25" customHeight="1">
      <c r="I24" s="179"/>
      <c r="J24" s="179"/>
      <c r="K24" s="179"/>
      <c r="L24" s="179"/>
    </row>
  </sheetData>
  <sheetProtection password="F7ED" sheet="1" objects="1" scenarios="1"/>
  <mergeCells count="2">
    <mergeCell ref="E4:K4"/>
    <mergeCell ref="E7:K7"/>
  </mergeCells>
  <phoneticPr fontId="13" type="noConversion"/>
  <pageMargins left="0.78740157480314965" right="0.23622047244094491" top="0.43307086614173229" bottom="0.35433070866141736" header="0.31496062992125984" footer="0.31496062992125984"/>
  <pageSetup paperSize="9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view="pageBreakPreview" topLeftCell="A7" zoomScaleNormal="90" zoomScaleSheetLayoutView="100" workbookViewId="0">
      <selection activeCell="C26" sqref="C26"/>
    </sheetView>
  </sheetViews>
  <sheetFormatPr defaultColWidth="9.140625" defaultRowHeight="23.25" customHeight="1"/>
  <cols>
    <col min="1" max="1" width="61" style="52" customWidth="1"/>
    <col min="2" max="2" width="6.85546875" style="50" customWidth="1"/>
    <col min="3" max="3" width="10.85546875" style="51" customWidth="1"/>
    <col min="4" max="4" width="16.42578125" style="51" customWidth="1"/>
    <col min="5" max="5" width="1.7109375" style="51" customWidth="1"/>
    <col min="6" max="6" width="13.7109375" style="51" customWidth="1"/>
    <col min="7" max="7" width="1.85546875" style="51" customWidth="1"/>
    <col min="8" max="8" width="15.5703125" style="51" customWidth="1"/>
    <col min="9" max="9" width="3.42578125" style="51" customWidth="1"/>
    <col min="10" max="10" width="14.5703125" style="51" bestFit="1" customWidth="1"/>
    <col min="11" max="11" width="18.7109375" style="51" bestFit="1" customWidth="1"/>
    <col min="12" max="12" width="12.85546875" style="51" customWidth="1"/>
    <col min="13" max="16384" width="9.140625" style="51"/>
  </cols>
  <sheetData>
    <row r="1" spans="1:13" s="47" customFormat="1" ht="23.25" customHeight="1">
      <c r="A1" s="45" t="s">
        <v>36</v>
      </c>
      <c r="B1" s="46"/>
    </row>
    <row r="2" spans="1:13" s="47" customFormat="1" ht="23.25" customHeight="1">
      <c r="A2" s="2" t="s">
        <v>124</v>
      </c>
      <c r="B2" s="46"/>
      <c r="M2" s="48"/>
    </row>
    <row r="3" spans="1:13" s="47" customFormat="1" ht="23.25" customHeight="1">
      <c r="A3" s="5"/>
      <c r="K3" s="49"/>
    </row>
    <row r="4" spans="1:13" s="9" customFormat="1" ht="21.75" customHeight="1">
      <c r="A4" s="2"/>
      <c r="B4" s="12"/>
      <c r="D4" s="207" t="s">
        <v>22</v>
      </c>
      <c r="E4" s="207"/>
      <c r="F4" s="207"/>
      <c r="G4" s="207"/>
      <c r="H4" s="207"/>
      <c r="I4" s="207"/>
      <c r="J4" s="207"/>
    </row>
    <row r="5" spans="1:13" s="9" customFormat="1" ht="21.75" customHeight="1">
      <c r="A5" s="2"/>
      <c r="B5" s="12"/>
      <c r="C5" s="183"/>
      <c r="D5" s="130" t="s">
        <v>32</v>
      </c>
      <c r="E5" s="72"/>
      <c r="F5" s="130" t="s">
        <v>51</v>
      </c>
      <c r="G5" s="23"/>
      <c r="H5" s="73"/>
      <c r="I5" s="73"/>
      <c r="J5" s="130" t="s">
        <v>45</v>
      </c>
    </row>
    <row r="6" spans="1:13" s="9" customFormat="1" ht="21.75" customHeight="1">
      <c r="A6" s="2"/>
      <c r="B6" s="12"/>
      <c r="C6" s="183" t="s">
        <v>11</v>
      </c>
      <c r="D6" s="130" t="s">
        <v>20</v>
      </c>
      <c r="E6" s="72"/>
      <c r="F6" s="130" t="s">
        <v>34</v>
      </c>
      <c r="G6" s="23"/>
      <c r="H6" s="130" t="s">
        <v>37</v>
      </c>
      <c r="I6" s="130"/>
      <c r="J6" s="130" t="s">
        <v>8</v>
      </c>
    </row>
    <row r="7" spans="1:13" s="73" customFormat="1" ht="18" customHeight="1">
      <c r="A7" s="29"/>
      <c r="B7" s="37"/>
      <c r="C7" s="37"/>
      <c r="D7" s="206" t="s">
        <v>92</v>
      </c>
      <c r="E7" s="206"/>
      <c r="F7" s="206"/>
      <c r="G7" s="206"/>
      <c r="H7" s="206"/>
      <c r="I7" s="206"/>
      <c r="J7" s="206"/>
      <c r="K7" s="74"/>
    </row>
    <row r="8" spans="1:13" s="73" customFormat="1" ht="21.75">
      <c r="A8" s="137" t="s">
        <v>148</v>
      </c>
      <c r="B8" s="37"/>
      <c r="C8" s="37"/>
      <c r="D8" s="183"/>
      <c r="E8" s="183"/>
      <c r="F8" s="183"/>
      <c r="G8" s="183"/>
      <c r="H8" s="183"/>
      <c r="I8" s="183"/>
      <c r="J8" s="183"/>
      <c r="K8" s="74"/>
    </row>
    <row r="9" spans="1:13" s="20" customFormat="1" ht="21.75" customHeight="1">
      <c r="A9" s="22" t="s">
        <v>104</v>
      </c>
      <c r="B9" s="22"/>
      <c r="C9" s="36"/>
      <c r="D9" s="141">
        <v>1417564</v>
      </c>
      <c r="E9" s="142"/>
      <c r="F9" s="120">
        <v>-285000</v>
      </c>
      <c r="G9" s="75"/>
      <c r="H9" s="75">
        <v>-592482</v>
      </c>
      <c r="I9" s="75"/>
      <c r="J9" s="75">
        <f>SUM(D9:H9)</f>
        <v>540082</v>
      </c>
      <c r="L9" s="78"/>
    </row>
    <row r="10" spans="1:13" s="20" customFormat="1" ht="21.75" customHeight="1">
      <c r="A10" s="22" t="s">
        <v>128</v>
      </c>
      <c r="B10" s="22"/>
      <c r="C10" s="36"/>
      <c r="D10" s="81"/>
      <c r="E10" s="79"/>
      <c r="F10" s="81"/>
      <c r="G10" s="80"/>
      <c r="H10" s="81"/>
      <c r="I10" s="81"/>
      <c r="J10" s="81"/>
    </row>
    <row r="11" spans="1:13" s="73" customFormat="1" ht="21.75" customHeight="1">
      <c r="A11" s="16" t="s">
        <v>117</v>
      </c>
      <c r="B11" s="183"/>
      <c r="C11" s="36"/>
      <c r="D11" s="81">
        <v>0</v>
      </c>
      <c r="E11" s="79"/>
      <c r="F11" s="81">
        <v>0</v>
      </c>
      <c r="G11" s="80"/>
      <c r="H11" s="198">
        <v>-32841</v>
      </c>
      <c r="I11" s="81"/>
      <c r="J11" s="81">
        <f>SUM(D11:I11)</f>
        <v>-32841</v>
      </c>
    </row>
    <row r="12" spans="1:13" s="73" customFormat="1" ht="21.75" customHeight="1">
      <c r="A12" s="16" t="s">
        <v>163</v>
      </c>
      <c r="C12" s="183"/>
      <c r="D12" s="118">
        <v>0</v>
      </c>
      <c r="E12" s="79"/>
      <c r="F12" s="118">
        <v>0</v>
      </c>
      <c r="G12" s="79"/>
      <c r="H12" s="93">
        <f>PL!M33</f>
        <v>0</v>
      </c>
      <c r="I12" s="82"/>
      <c r="J12" s="118">
        <f>SUM(D12:I12)</f>
        <v>0</v>
      </c>
    </row>
    <row r="13" spans="1:13" s="73" customFormat="1" ht="21.75">
      <c r="A13" s="22" t="s">
        <v>129</v>
      </c>
      <c r="B13" s="22"/>
      <c r="C13" s="36"/>
      <c r="D13" s="138">
        <f>SUM(D11:D12)</f>
        <v>0</v>
      </c>
      <c r="E13" s="78"/>
      <c r="F13" s="138">
        <f>SUM(F11:F12)</f>
        <v>0</v>
      </c>
      <c r="G13" s="78"/>
      <c r="H13" s="138">
        <f>SUM(H11:H12)</f>
        <v>-32841</v>
      </c>
      <c r="I13" s="78"/>
      <c r="J13" s="143">
        <f>SUM(J11:J12)</f>
        <v>-32841</v>
      </c>
    </row>
    <row r="14" spans="1:13" s="73" customFormat="1" ht="22.5" thickBot="1">
      <c r="A14" s="22" t="s">
        <v>147</v>
      </c>
      <c r="C14" s="184"/>
      <c r="D14" s="54">
        <f>(D9+D13)</f>
        <v>1417564</v>
      </c>
      <c r="E14" s="53"/>
      <c r="F14" s="54">
        <f>(F9+F13)</f>
        <v>-285000</v>
      </c>
      <c r="G14" s="53"/>
      <c r="H14" s="54">
        <f>(H9+H13)</f>
        <v>-625323</v>
      </c>
      <c r="I14" s="53"/>
      <c r="J14" s="54">
        <f>(J9+J13)</f>
        <v>507241</v>
      </c>
      <c r="K14" s="127"/>
    </row>
    <row r="15" spans="1:13" s="73" customFormat="1" ht="22.5" thickTop="1">
      <c r="A15" s="22"/>
      <c r="C15" s="184"/>
      <c r="D15" s="53"/>
      <c r="E15" s="53"/>
      <c r="F15" s="53"/>
      <c r="G15" s="53"/>
      <c r="H15" s="53"/>
      <c r="I15" s="53"/>
      <c r="J15" s="53"/>
      <c r="K15" s="127"/>
    </row>
    <row r="16" spans="1:13" s="73" customFormat="1" ht="21.75">
      <c r="A16" s="137" t="s">
        <v>149</v>
      </c>
      <c r="B16" s="37"/>
      <c r="C16" s="37"/>
      <c r="D16" s="183"/>
      <c r="E16" s="183"/>
      <c r="F16" s="183"/>
      <c r="G16" s="183"/>
      <c r="H16" s="183"/>
      <c r="I16" s="183"/>
      <c r="J16" s="183"/>
      <c r="K16" s="74"/>
    </row>
    <row r="17" spans="1:12" s="20" customFormat="1" ht="21.75" customHeight="1">
      <c r="A17" s="22" t="s">
        <v>116</v>
      </c>
      <c r="B17" s="22"/>
      <c r="C17" s="36"/>
      <c r="D17" s="141">
        <v>1417564</v>
      </c>
      <c r="E17" s="142"/>
      <c r="F17" s="120">
        <v>-285000</v>
      </c>
      <c r="G17" s="75"/>
      <c r="H17" s="75">
        <v>-761309</v>
      </c>
      <c r="I17" s="75"/>
      <c r="J17" s="75">
        <f>SUM(D17:H17)</f>
        <v>371255</v>
      </c>
      <c r="L17" s="78"/>
    </row>
    <row r="18" spans="1:12" s="20" customFormat="1" ht="21.75" customHeight="1">
      <c r="A18" s="22" t="s">
        <v>128</v>
      </c>
      <c r="B18" s="22"/>
      <c r="C18" s="36"/>
      <c r="D18" s="81"/>
      <c r="E18" s="79"/>
      <c r="F18" s="81"/>
      <c r="G18" s="80"/>
      <c r="H18" s="81"/>
      <c r="I18" s="81"/>
      <c r="J18" s="81"/>
    </row>
    <row r="19" spans="1:12" s="73" customFormat="1" ht="21.75" customHeight="1">
      <c r="A19" s="16" t="s">
        <v>117</v>
      </c>
      <c r="B19" s="183"/>
      <c r="C19" s="36"/>
      <c r="D19" s="81">
        <v>0</v>
      </c>
      <c r="E19" s="79"/>
      <c r="F19" s="81">
        <v>0</v>
      </c>
      <c r="G19" s="80"/>
      <c r="H19" s="81">
        <f>+PL!M82</f>
        <v>-159075</v>
      </c>
      <c r="I19" s="81"/>
      <c r="J19" s="81">
        <f>SUM(D19:I19)</f>
        <v>-159075</v>
      </c>
    </row>
    <row r="20" spans="1:12" s="73" customFormat="1" ht="21.75" customHeight="1">
      <c r="A20" s="16" t="s">
        <v>163</v>
      </c>
      <c r="C20" s="183"/>
      <c r="D20" s="118">
        <v>0</v>
      </c>
      <c r="E20" s="79"/>
      <c r="F20" s="118">
        <v>0</v>
      </c>
      <c r="G20" s="79"/>
      <c r="H20" s="93">
        <f>PL!M108</f>
        <v>0</v>
      </c>
      <c r="I20" s="82"/>
      <c r="J20" s="118">
        <f>SUM(D20:I20)</f>
        <v>0</v>
      </c>
    </row>
    <row r="21" spans="1:12" s="73" customFormat="1" ht="21.75">
      <c r="A21" s="22" t="s">
        <v>129</v>
      </c>
      <c r="B21" s="22"/>
      <c r="C21" s="36"/>
      <c r="D21" s="138">
        <f>SUM(D19:D20)</f>
        <v>0</v>
      </c>
      <c r="E21" s="78"/>
      <c r="F21" s="138">
        <f>SUM(F19:F20)</f>
        <v>0</v>
      </c>
      <c r="G21" s="78"/>
      <c r="H21" s="138">
        <f>SUM(H19:H20)</f>
        <v>-159075</v>
      </c>
      <c r="I21" s="78"/>
      <c r="J21" s="143">
        <f>SUM(J19:J20)</f>
        <v>-159075</v>
      </c>
    </row>
    <row r="22" spans="1:12" s="73" customFormat="1" ht="22.5" thickBot="1">
      <c r="A22" s="22" t="s">
        <v>150</v>
      </c>
      <c r="C22" s="184"/>
      <c r="D22" s="54">
        <f>(D17+D21)</f>
        <v>1417564</v>
      </c>
      <c r="E22" s="53"/>
      <c r="F22" s="54">
        <f>(F17+F21)</f>
        <v>-285000</v>
      </c>
      <c r="G22" s="53"/>
      <c r="H22" s="54">
        <f>(H17+H21)</f>
        <v>-920384</v>
      </c>
      <c r="I22" s="53"/>
      <c r="J22" s="54">
        <f>(J17+J21)</f>
        <v>212180</v>
      </c>
      <c r="K22" s="127"/>
    </row>
    <row r="23" spans="1:12" ht="23.25" customHeight="1" thickTop="1">
      <c r="H23" s="104">
        <f>+H22-BS!M79</f>
        <v>0</v>
      </c>
      <c r="J23" s="104">
        <f>+J22-BS!M80</f>
        <v>0</v>
      </c>
    </row>
  </sheetData>
  <sheetProtection password="F7ED" sheet="1" objects="1" scenarios="1"/>
  <mergeCells count="2">
    <mergeCell ref="D4:J4"/>
    <mergeCell ref="D7:J7"/>
  </mergeCells>
  <pageMargins left="0.94488188976377963" right="0.23622047244094491" top="0.39370078740157483" bottom="0.6692913385826772" header="0.23622047244094491" footer="0.39370078740157483"/>
  <pageSetup paperSize="9" firstPageNumber="11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showGridLines="0" tabSelected="1" view="pageBreakPreview" topLeftCell="A58" zoomScaleNormal="115" zoomScaleSheetLayoutView="100" workbookViewId="0">
      <selection activeCell="P66" sqref="P66"/>
    </sheetView>
  </sheetViews>
  <sheetFormatPr defaultColWidth="10.85546875" defaultRowHeight="24" customHeight="1"/>
  <cols>
    <col min="1" max="3" width="1.85546875" style="18" customWidth="1"/>
    <col min="4" max="4" width="41.85546875" style="18" customWidth="1"/>
    <col min="5" max="5" width="7.85546875" style="18" customWidth="1"/>
    <col min="6" max="6" width="10.42578125" style="6" customWidth="1"/>
    <col min="7" max="7" width="2.140625" style="18" customWidth="1"/>
    <col min="8" max="8" width="11.140625" style="18" customWidth="1"/>
    <col min="9" max="9" width="2.140625" style="18" customWidth="1"/>
    <col min="10" max="10" width="11.140625" style="18" customWidth="1"/>
    <col min="11" max="11" width="1.7109375" style="18" customWidth="1"/>
    <col min="12" max="12" width="11.5703125" style="18" customWidth="1"/>
    <col min="13" max="13" width="1.140625" style="18" customWidth="1"/>
    <col min="14" max="18" width="10.85546875" style="18"/>
    <col min="19" max="19" width="14.140625" style="112" bestFit="1" customWidth="1"/>
    <col min="20" max="16384" width="10.85546875" style="18"/>
  </cols>
  <sheetData>
    <row r="1" spans="1:19" s="2" customFormat="1" ht="24" customHeight="1">
      <c r="A1" s="45" t="s">
        <v>36</v>
      </c>
      <c r="B1" s="5"/>
      <c r="C1" s="5"/>
      <c r="D1" s="5"/>
      <c r="E1" s="5"/>
      <c r="F1" s="13"/>
      <c r="G1" s="5"/>
      <c r="H1" s="5"/>
      <c r="I1" s="5"/>
      <c r="J1" s="5"/>
      <c r="K1" s="5"/>
      <c r="L1" s="10"/>
      <c r="S1" s="188"/>
    </row>
    <row r="2" spans="1:19" s="147" customFormat="1" ht="24" customHeight="1">
      <c r="A2" s="144" t="s">
        <v>97</v>
      </c>
      <c r="B2" s="144"/>
      <c r="C2" s="144"/>
      <c r="D2" s="144"/>
      <c r="E2" s="144"/>
      <c r="F2" s="145"/>
      <c r="G2" s="144"/>
      <c r="H2" s="144"/>
      <c r="I2" s="144"/>
      <c r="J2" s="144"/>
      <c r="K2" s="144"/>
      <c r="L2" s="146"/>
      <c r="M2" s="148"/>
      <c r="S2" s="148"/>
    </row>
    <row r="3" spans="1:19" s="2" customFormat="1" ht="15.6" customHeight="1">
      <c r="A3" s="5"/>
      <c r="B3" s="5"/>
      <c r="C3" s="5"/>
      <c r="D3" s="5"/>
      <c r="E3" s="5"/>
      <c r="F3" s="13"/>
      <c r="G3" s="5"/>
      <c r="H3" s="5"/>
      <c r="I3" s="5"/>
      <c r="J3" s="5"/>
      <c r="K3" s="5"/>
      <c r="L3" s="5"/>
      <c r="S3" s="188"/>
    </row>
    <row r="4" spans="1:19" ht="18.75" customHeight="1">
      <c r="E4" s="100"/>
      <c r="F4" s="211" t="s">
        <v>94</v>
      </c>
      <c r="G4" s="211"/>
      <c r="H4" s="211"/>
      <c r="I4" s="186"/>
      <c r="J4" s="211" t="s">
        <v>95</v>
      </c>
      <c r="K4" s="211"/>
      <c r="L4" s="211"/>
    </row>
    <row r="5" spans="1:19" ht="21.75">
      <c r="E5" s="100"/>
      <c r="F5" s="213" t="s">
        <v>146</v>
      </c>
      <c r="G5" s="213"/>
      <c r="H5" s="213"/>
      <c r="I5" s="187"/>
      <c r="J5" s="213" t="s">
        <v>146</v>
      </c>
      <c r="K5" s="213"/>
      <c r="L5" s="213"/>
    </row>
    <row r="6" spans="1:19" ht="21.75">
      <c r="E6" s="100"/>
      <c r="F6" s="213" t="s">
        <v>145</v>
      </c>
      <c r="G6" s="213"/>
      <c r="H6" s="213"/>
      <c r="I6" s="187"/>
      <c r="J6" s="213" t="s">
        <v>145</v>
      </c>
      <c r="K6" s="213"/>
      <c r="L6" s="213"/>
    </row>
    <row r="7" spans="1:19" ht="21.75">
      <c r="E7" s="152" t="s">
        <v>11</v>
      </c>
      <c r="F7" s="187">
        <v>2567</v>
      </c>
      <c r="G7" s="187"/>
      <c r="H7" s="187">
        <v>2566</v>
      </c>
      <c r="I7" s="187"/>
      <c r="J7" s="187">
        <v>2567</v>
      </c>
      <c r="K7" s="187"/>
      <c r="L7" s="187">
        <v>2566</v>
      </c>
    </row>
    <row r="8" spans="1:19" ht="18.75" customHeight="1">
      <c r="E8" s="100"/>
      <c r="F8" s="214" t="s">
        <v>92</v>
      </c>
      <c r="G8" s="214"/>
      <c r="H8" s="214"/>
      <c r="I8" s="214"/>
      <c r="J8" s="214"/>
      <c r="K8" s="214"/>
      <c r="L8" s="214"/>
    </row>
    <row r="9" spans="1:19" ht="19.5" customHeight="1">
      <c r="A9" s="15" t="s">
        <v>14</v>
      </c>
      <c r="J9" s="19"/>
      <c r="K9" s="19"/>
      <c r="L9" s="19"/>
    </row>
    <row r="10" spans="1:19" ht="21.75">
      <c r="A10" s="17" t="s">
        <v>158</v>
      </c>
      <c r="F10" s="40">
        <f>PL!I97</f>
        <v>-108938</v>
      </c>
      <c r="H10" s="83">
        <v>-36792</v>
      </c>
      <c r="J10" s="40">
        <f>PL!M97</f>
        <v>-159075</v>
      </c>
      <c r="K10" s="19"/>
      <c r="L10" s="83">
        <v>-32841</v>
      </c>
    </row>
    <row r="11" spans="1:19" ht="21.75">
      <c r="A11" s="99" t="s">
        <v>71</v>
      </c>
      <c r="B11" s="100"/>
      <c r="C11" s="100"/>
      <c r="D11" s="100"/>
      <c r="F11" s="19"/>
      <c r="G11" s="114"/>
      <c r="H11" s="113"/>
      <c r="I11" s="114"/>
      <c r="J11" s="19"/>
      <c r="K11" s="115"/>
      <c r="L11" s="19"/>
    </row>
    <row r="12" spans="1:19" ht="21.75">
      <c r="A12" s="24" t="s">
        <v>130</v>
      </c>
      <c r="B12" s="1"/>
      <c r="C12" s="1"/>
      <c r="D12" s="1"/>
      <c r="F12" s="83">
        <v>-2</v>
      </c>
      <c r="H12" s="83">
        <v>-1</v>
      </c>
      <c r="J12" s="83">
        <v>-2</v>
      </c>
      <c r="K12" s="19"/>
      <c r="L12" s="83">
        <v>-1</v>
      </c>
    </row>
    <row r="13" spans="1:19" ht="21.75">
      <c r="A13" s="24" t="s">
        <v>131</v>
      </c>
      <c r="B13" s="1"/>
      <c r="C13" s="1"/>
      <c r="D13" s="1"/>
      <c r="F13" s="83">
        <v>0</v>
      </c>
      <c r="H13" s="83">
        <v>0</v>
      </c>
      <c r="J13" s="83">
        <v>57858</v>
      </c>
      <c r="K13" s="19"/>
      <c r="L13" s="83">
        <v>0</v>
      </c>
    </row>
    <row r="14" spans="1:19" ht="21.75">
      <c r="A14" s="24" t="s">
        <v>166</v>
      </c>
      <c r="B14" s="1"/>
      <c r="C14" s="1"/>
      <c r="D14" s="1"/>
      <c r="F14" s="40">
        <v>69512</v>
      </c>
      <c r="H14" s="83">
        <v>0</v>
      </c>
      <c r="J14" s="40">
        <v>69512</v>
      </c>
      <c r="K14" s="19"/>
      <c r="L14" s="83">
        <v>0</v>
      </c>
    </row>
    <row r="15" spans="1:19" ht="21.75">
      <c r="A15" s="24" t="s">
        <v>155</v>
      </c>
      <c r="B15" s="1"/>
      <c r="C15" s="1"/>
      <c r="D15" s="1"/>
      <c r="F15" s="40">
        <v>-1117</v>
      </c>
      <c r="H15" s="83">
        <v>-1289</v>
      </c>
      <c r="J15" s="40">
        <v>0</v>
      </c>
      <c r="K15" s="19"/>
      <c r="L15" s="83">
        <v>0</v>
      </c>
    </row>
    <row r="16" spans="1:19" ht="21.75">
      <c r="A16" s="94" t="s">
        <v>31</v>
      </c>
      <c r="B16" s="1"/>
      <c r="C16" s="1"/>
      <c r="D16" s="1"/>
      <c r="E16" s="40"/>
      <c r="F16" s="40">
        <v>15065</v>
      </c>
      <c r="H16" s="83">
        <v>17289</v>
      </c>
      <c r="I16" s="83"/>
      <c r="J16" s="40">
        <v>10499</v>
      </c>
      <c r="K16" s="83"/>
      <c r="L16" s="83">
        <v>11246</v>
      </c>
    </row>
    <row r="17" spans="1:12" ht="21.75">
      <c r="A17" s="94" t="s">
        <v>52</v>
      </c>
      <c r="B17" s="1"/>
      <c r="C17" s="1"/>
      <c r="D17" s="1"/>
      <c r="F17" s="40">
        <v>969</v>
      </c>
      <c r="H17" s="83">
        <v>828</v>
      </c>
      <c r="I17" s="83"/>
      <c r="J17" s="40">
        <v>969</v>
      </c>
      <c r="K17" s="83"/>
      <c r="L17" s="83">
        <v>734</v>
      </c>
    </row>
    <row r="18" spans="1:12" ht="21.75">
      <c r="A18" s="98" t="s">
        <v>84</v>
      </c>
      <c r="B18" s="1"/>
      <c r="C18" s="1"/>
      <c r="D18" s="1"/>
      <c r="F18" s="40">
        <v>585</v>
      </c>
      <c r="H18" s="40">
        <v>765</v>
      </c>
      <c r="I18" s="83"/>
      <c r="J18" s="40">
        <v>505</v>
      </c>
      <c r="K18" s="83"/>
      <c r="L18" s="83">
        <v>682</v>
      </c>
    </row>
    <row r="19" spans="1:12" ht="21.75">
      <c r="A19" s="98" t="s">
        <v>138</v>
      </c>
      <c r="B19" s="1"/>
      <c r="C19" s="1"/>
      <c r="D19" s="1"/>
      <c r="F19" s="40">
        <v>-2941</v>
      </c>
      <c r="H19" s="40">
        <v>2</v>
      </c>
      <c r="I19" s="83"/>
      <c r="J19" s="40">
        <v>-192</v>
      </c>
      <c r="K19" s="83"/>
      <c r="L19" s="40">
        <v>2</v>
      </c>
    </row>
    <row r="20" spans="1:12" ht="21.75">
      <c r="A20" s="98" t="s">
        <v>139</v>
      </c>
      <c r="B20" s="1"/>
      <c r="C20" s="1"/>
      <c r="D20" s="1"/>
      <c r="F20" s="40">
        <v>-339</v>
      </c>
      <c r="H20" s="40">
        <v>0</v>
      </c>
      <c r="I20" s="83"/>
      <c r="J20" s="40">
        <v>-339</v>
      </c>
      <c r="K20" s="83"/>
      <c r="L20" s="40">
        <v>0</v>
      </c>
    </row>
    <row r="21" spans="1:12" ht="21.75">
      <c r="A21" s="97" t="s">
        <v>123</v>
      </c>
      <c r="B21" s="1"/>
      <c r="C21" s="1"/>
      <c r="D21" s="1"/>
      <c r="F21" s="40">
        <v>2592</v>
      </c>
      <c r="H21" s="40">
        <v>4688</v>
      </c>
      <c r="I21" s="83"/>
      <c r="J21" s="40">
        <v>521</v>
      </c>
      <c r="K21" s="83"/>
      <c r="L21" s="40">
        <v>9701</v>
      </c>
    </row>
    <row r="22" spans="1:12" ht="21.75">
      <c r="A22" s="101" t="s">
        <v>79</v>
      </c>
      <c r="B22" s="1"/>
      <c r="C22" s="1"/>
      <c r="D22" s="1"/>
      <c r="F22" s="40">
        <v>-34</v>
      </c>
      <c r="H22" s="40">
        <v>-49</v>
      </c>
      <c r="I22" s="83"/>
      <c r="J22" s="40">
        <v>-9</v>
      </c>
      <c r="K22" s="83"/>
      <c r="L22" s="83">
        <v>-44</v>
      </c>
    </row>
    <row r="23" spans="1:12" ht="21.75">
      <c r="A23" s="125" t="s">
        <v>85</v>
      </c>
      <c r="B23" s="1"/>
      <c r="C23" s="1"/>
      <c r="D23" s="1"/>
      <c r="F23" s="40">
        <v>-12</v>
      </c>
      <c r="H23" s="40">
        <v>-12</v>
      </c>
      <c r="I23" s="83"/>
      <c r="J23" s="40">
        <v>-12</v>
      </c>
      <c r="K23" s="83"/>
      <c r="L23" s="83">
        <v>-12</v>
      </c>
    </row>
    <row r="24" spans="1:12" ht="24" customHeight="1">
      <c r="A24" s="95" t="s">
        <v>27</v>
      </c>
      <c r="B24" s="1"/>
      <c r="C24" s="1"/>
      <c r="D24" s="1"/>
      <c r="F24" s="40">
        <v>747</v>
      </c>
      <c r="H24" s="40">
        <v>4270</v>
      </c>
      <c r="I24" s="83"/>
      <c r="J24" s="40">
        <v>1274</v>
      </c>
      <c r="K24" s="83"/>
      <c r="L24" s="83">
        <v>4393</v>
      </c>
    </row>
    <row r="25" spans="1:12" ht="24" customHeight="1">
      <c r="A25" s="97" t="s">
        <v>136</v>
      </c>
      <c r="B25" s="1"/>
      <c r="C25" s="1"/>
      <c r="D25" s="1"/>
      <c r="F25" s="83">
        <v>1389</v>
      </c>
      <c r="H25" s="40">
        <v>-33603</v>
      </c>
      <c r="I25" s="83"/>
      <c r="J25" s="83">
        <v>-282</v>
      </c>
      <c r="K25" s="83"/>
      <c r="L25" s="83">
        <v>-35088</v>
      </c>
    </row>
    <row r="26" spans="1:12" ht="20.25" customHeight="1">
      <c r="A26" s="1"/>
      <c r="B26" s="1"/>
      <c r="C26" s="1"/>
      <c r="D26" s="1"/>
      <c r="F26" s="58">
        <f>SUM(F10:F25)</f>
        <v>-22524</v>
      </c>
      <c r="H26" s="58">
        <f>SUM(H10:H25)</f>
        <v>-43904</v>
      </c>
      <c r="J26" s="58">
        <f>SUM(J10:J25)</f>
        <v>-18773</v>
      </c>
      <c r="K26" s="19"/>
      <c r="L26" s="58">
        <f>SUM(L10:L25)</f>
        <v>-41228</v>
      </c>
    </row>
    <row r="27" spans="1:12" ht="19.5" customHeight="1">
      <c r="A27" s="25" t="s">
        <v>28</v>
      </c>
      <c r="B27" s="3"/>
      <c r="C27" s="1"/>
      <c r="D27" s="1"/>
      <c r="F27" s="42"/>
      <c r="H27" s="42"/>
      <c r="J27" s="110"/>
      <c r="K27" s="19"/>
      <c r="L27" s="110"/>
    </row>
    <row r="28" spans="1:12" ht="21.75">
      <c r="A28" s="44" t="s">
        <v>38</v>
      </c>
      <c r="B28" s="3"/>
      <c r="C28" s="1"/>
      <c r="D28" s="1"/>
      <c r="F28" s="40">
        <v>2353</v>
      </c>
      <c r="H28" s="110">
        <v>9928</v>
      </c>
      <c r="I28" s="83"/>
      <c r="J28" s="40">
        <v>1728</v>
      </c>
      <c r="K28" s="83"/>
      <c r="L28" s="83">
        <v>7727</v>
      </c>
    </row>
    <row r="29" spans="1:12" ht="21.75">
      <c r="A29" s="24" t="s">
        <v>57</v>
      </c>
      <c r="B29" s="3"/>
      <c r="C29" s="1"/>
      <c r="D29" s="1"/>
      <c r="F29" s="40">
        <v>-3110</v>
      </c>
      <c r="H29" s="110">
        <v>-2097</v>
      </c>
      <c r="I29" s="83"/>
      <c r="J29" s="40">
        <v>-2729</v>
      </c>
      <c r="K29" s="83"/>
      <c r="L29" s="42">
        <v>-1986</v>
      </c>
    </row>
    <row r="30" spans="1:12" ht="21.75">
      <c r="A30" s="44" t="s">
        <v>19</v>
      </c>
      <c r="B30" s="3"/>
      <c r="C30" s="1"/>
      <c r="D30" s="1"/>
      <c r="F30" s="40">
        <v>974</v>
      </c>
      <c r="H30" s="110">
        <v>4756</v>
      </c>
      <c r="I30" s="83"/>
      <c r="J30" s="40">
        <v>365</v>
      </c>
      <c r="K30" s="83"/>
      <c r="L30" s="83">
        <v>1782</v>
      </c>
    </row>
    <row r="31" spans="1:12" ht="21.75">
      <c r="A31" s="24" t="s">
        <v>87</v>
      </c>
      <c r="B31" s="3"/>
      <c r="C31" s="1"/>
      <c r="D31" s="1"/>
      <c r="F31" s="40">
        <v>-327</v>
      </c>
      <c r="H31" s="110">
        <v>1137</v>
      </c>
      <c r="I31" s="83"/>
      <c r="J31" s="40">
        <v>-327</v>
      </c>
      <c r="K31" s="83"/>
      <c r="L31" s="83">
        <v>1137</v>
      </c>
    </row>
    <row r="32" spans="1:12" ht="21.75">
      <c r="A32" s="24" t="s">
        <v>18</v>
      </c>
      <c r="B32" s="3"/>
      <c r="C32" s="1"/>
      <c r="D32" s="1"/>
      <c r="F32" s="40">
        <v>-300</v>
      </c>
      <c r="H32" s="110">
        <v>0</v>
      </c>
      <c r="I32" s="83"/>
      <c r="J32" s="40">
        <v>0</v>
      </c>
      <c r="K32" s="83"/>
      <c r="L32" s="83">
        <v>0</v>
      </c>
    </row>
    <row r="33" spans="1:19" ht="21.75">
      <c r="A33" s="44" t="s">
        <v>41</v>
      </c>
      <c r="B33" s="55"/>
      <c r="C33" s="1"/>
      <c r="D33" s="1"/>
      <c r="F33" s="40">
        <v>755</v>
      </c>
      <c r="H33" s="110">
        <v>-4273</v>
      </c>
      <c r="I33" s="83"/>
      <c r="J33" s="40">
        <v>1264</v>
      </c>
      <c r="K33" s="83"/>
      <c r="L33" s="83">
        <v>-3406</v>
      </c>
    </row>
    <row r="34" spans="1:19" ht="21.75">
      <c r="A34" s="24" t="s">
        <v>59</v>
      </c>
      <c r="B34" s="55"/>
      <c r="C34" s="1"/>
      <c r="D34" s="1"/>
      <c r="F34" s="40">
        <v>2301</v>
      </c>
      <c r="H34" s="110">
        <v>2339</v>
      </c>
      <c r="I34" s="83"/>
      <c r="J34" s="40">
        <v>2477</v>
      </c>
      <c r="K34" s="83"/>
      <c r="L34" s="83">
        <v>465</v>
      </c>
    </row>
    <row r="35" spans="1:19" ht="21.75">
      <c r="A35" s="44" t="s">
        <v>66</v>
      </c>
      <c r="B35" s="55"/>
      <c r="C35" s="1"/>
      <c r="D35" s="1"/>
      <c r="F35" s="40">
        <v>-1497</v>
      </c>
      <c r="H35" s="110">
        <v>-3134</v>
      </c>
      <c r="I35" s="83"/>
      <c r="J35" s="40">
        <v>-1418</v>
      </c>
      <c r="K35" s="83"/>
      <c r="L35" s="83">
        <v>-2177</v>
      </c>
    </row>
    <row r="36" spans="1:19" ht="21.75">
      <c r="A36" s="44" t="s">
        <v>68</v>
      </c>
      <c r="B36" s="55"/>
      <c r="C36" s="1"/>
      <c r="D36" s="1"/>
      <c r="F36" s="40">
        <v>-70</v>
      </c>
      <c r="H36" s="83">
        <v>-438</v>
      </c>
      <c r="I36" s="83"/>
      <c r="J36" s="40">
        <v>-70</v>
      </c>
      <c r="K36" s="83"/>
      <c r="L36" s="83">
        <v>-438</v>
      </c>
    </row>
    <row r="37" spans="1:19" ht="21.75">
      <c r="A37" s="24" t="s">
        <v>112</v>
      </c>
      <c r="B37" s="55"/>
      <c r="C37" s="1"/>
      <c r="D37" s="1"/>
      <c r="F37" s="40">
        <v>-153</v>
      </c>
      <c r="H37" s="110">
        <v>-735</v>
      </c>
      <c r="I37" s="83"/>
      <c r="J37" s="40">
        <v>-153</v>
      </c>
      <c r="K37" s="83"/>
      <c r="L37" s="110">
        <v>-470</v>
      </c>
    </row>
    <row r="38" spans="1:19" ht="21.75">
      <c r="A38" s="24" t="s">
        <v>132</v>
      </c>
      <c r="B38" s="55"/>
      <c r="C38" s="1"/>
      <c r="D38" s="1"/>
      <c r="F38" s="58">
        <f>SUM(F26:F37)</f>
        <v>-21598</v>
      </c>
      <c r="H38" s="58">
        <f>SUM(H26:H37)</f>
        <v>-36421</v>
      </c>
      <c r="J38" s="119">
        <f>SUM(J26:J37)</f>
        <v>-17636</v>
      </c>
      <c r="K38" s="19"/>
      <c r="L38" s="119">
        <f>SUM(L26:L37)</f>
        <v>-38594</v>
      </c>
    </row>
    <row r="39" spans="1:19" ht="21.75">
      <c r="A39" s="24" t="s">
        <v>167</v>
      </c>
      <c r="B39" s="55"/>
      <c r="C39" s="1"/>
      <c r="D39" s="1"/>
      <c r="F39" s="110">
        <v>5141</v>
      </c>
      <c r="H39" s="42">
        <v>0</v>
      </c>
      <c r="J39" s="110">
        <v>5141</v>
      </c>
      <c r="K39" s="19"/>
      <c r="L39" s="110">
        <v>0</v>
      </c>
    </row>
    <row r="40" spans="1:19" ht="21.75">
      <c r="A40" s="24" t="s">
        <v>47</v>
      </c>
      <c r="B40" s="55"/>
      <c r="C40" s="1"/>
      <c r="D40" s="1"/>
      <c r="F40" s="40">
        <v>-540</v>
      </c>
      <c r="H40" s="42">
        <v>-677</v>
      </c>
      <c r="I40" s="83"/>
      <c r="J40" s="40">
        <v>-430</v>
      </c>
      <c r="K40" s="83"/>
      <c r="L40" s="83">
        <v>-674</v>
      </c>
    </row>
    <row r="41" spans="1:19" ht="21.75">
      <c r="A41" s="126" t="s">
        <v>151</v>
      </c>
      <c r="B41" s="55"/>
      <c r="C41" s="1"/>
      <c r="D41" s="1"/>
      <c r="F41" s="40">
        <v>0</v>
      </c>
      <c r="H41" s="42">
        <v>-3662</v>
      </c>
      <c r="I41" s="83"/>
      <c r="J41" s="40">
        <v>0</v>
      </c>
      <c r="K41" s="83"/>
      <c r="L41" s="83">
        <v>0</v>
      </c>
    </row>
    <row r="42" spans="1:19" ht="21.75">
      <c r="A42" s="28" t="s">
        <v>133</v>
      </c>
      <c r="B42" s="3"/>
      <c r="C42" s="3"/>
      <c r="D42" s="3"/>
      <c r="E42" s="3"/>
      <c r="F42" s="90">
        <f>SUM(F38:F41)</f>
        <v>-16997</v>
      </c>
      <c r="G42" s="3"/>
      <c r="H42" s="90">
        <f>SUM(H38:H41)</f>
        <v>-40760</v>
      </c>
      <c r="I42" s="3"/>
      <c r="J42" s="43">
        <f>SUM(J38:J41)</f>
        <v>-12925</v>
      </c>
      <c r="K42" s="3"/>
      <c r="L42" s="43">
        <f>SUM(L38:L41)</f>
        <v>-39268</v>
      </c>
      <c r="S42" s="116"/>
    </row>
    <row r="43" spans="1:19" ht="6.75" customHeight="1">
      <c r="A43" s="3"/>
      <c r="F43" s="85"/>
      <c r="G43" s="8"/>
      <c r="H43" s="85"/>
      <c r="I43" s="8"/>
      <c r="J43" s="40"/>
      <c r="K43" s="8"/>
      <c r="L43" s="85"/>
    </row>
    <row r="44" spans="1:19" ht="20.25" customHeight="1">
      <c r="A44" s="32" t="s">
        <v>15</v>
      </c>
      <c r="F44" s="129"/>
      <c r="G44" s="129"/>
      <c r="H44" s="129"/>
      <c r="I44" s="129"/>
      <c r="J44" s="40"/>
      <c r="K44" s="129"/>
      <c r="L44" s="129"/>
    </row>
    <row r="45" spans="1:19" ht="20.25" customHeight="1">
      <c r="A45" s="55" t="s">
        <v>48</v>
      </c>
      <c r="F45" s="40">
        <v>22</v>
      </c>
      <c r="G45" s="84"/>
      <c r="H45" s="89">
        <v>372</v>
      </c>
      <c r="I45" s="83"/>
      <c r="J45" s="40">
        <v>7</v>
      </c>
      <c r="K45" s="83"/>
      <c r="L45" s="83">
        <v>258</v>
      </c>
    </row>
    <row r="46" spans="1:19" ht="21.75">
      <c r="A46" s="44" t="s">
        <v>56</v>
      </c>
      <c r="F46" s="40">
        <v>0</v>
      </c>
      <c r="H46" s="40">
        <v>0</v>
      </c>
      <c r="I46" s="83"/>
      <c r="J46" s="40">
        <v>0</v>
      </c>
      <c r="K46" s="83"/>
      <c r="L46" s="83">
        <v>10736</v>
      </c>
    </row>
    <row r="47" spans="1:19" ht="21.75">
      <c r="A47" s="24" t="s">
        <v>107</v>
      </c>
      <c r="F47" s="40">
        <v>0</v>
      </c>
      <c r="H47" s="40">
        <v>0</v>
      </c>
      <c r="I47" s="83"/>
      <c r="J47" s="40">
        <v>0</v>
      </c>
      <c r="K47" s="83"/>
      <c r="L47" s="83">
        <v>-10736</v>
      </c>
    </row>
    <row r="48" spans="1:19" ht="20.25" customHeight="1">
      <c r="A48" s="26" t="s">
        <v>81</v>
      </c>
      <c r="F48" s="40">
        <v>12000</v>
      </c>
      <c r="G48" s="84"/>
      <c r="H48" s="89">
        <v>63000</v>
      </c>
      <c r="I48" s="83"/>
      <c r="J48" s="40">
        <v>0</v>
      </c>
      <c r="K48" s="83"/>
      <c r="L48" s="83">
        <v>20000</v>
      </c>
    </row>
    <row r="49" spans="1:21" ht="20.25" customHeight="1">
      <c r="A49" s="26" t="s">
        <v>82</v>
      </c>
      <c r="F49" s="40">
        <v>-12015</v>
      </c>
      <c r="G49" s="84"/>
      <c r="H49" s="89">
        <v>-3000</v>
      </c>
      <c r="I49" s="83"/>
      <c r="J49" s="40">
        <v>-15</v>
      </c>
      <c r="K49" s="83"/>
      <c r="L49" s="83">
        <v>0</v>
      </c>
    </row>
    <row r="50" spans="1:21" s="6" customFormat="1" ht="21.75">
      <c r="A50" s="26" t="s">
        <v>157</v>
      </c>
      <c r="F50" s="40">
        <v>-892</v>
      </c>
      <c r="H50" s="128">
        <v>-12150</v>
      </c>
      <c r="I50" s="83"/>
      <c r="J50" s="40">
        <v>-129</v>
      </c>
      <c r="K50" s="83"/>
      <c r="L50" s="83">
        <v>-8419</v>
      </c>
      <c r="S50" s="189"/>
    </row>
    <row r="51" spans="1:21" s="6" customFormat="1" ht="21.75">
      <c r="A51" s="26" t="s">
        <v>153</v>
      </c>
      <c r="F51" s="40">
        <v>10450</v>
      </c>
      <c r="H51" s="128">
        <v>0</v>
      </c>
      <c r="I51" s="83"/>
      <c r="J51" s="40">
        <v>220</v>
      </c>
      <c r="K51" s="83"/>
      <c r="L51" s="83">
        <v>0</v>
      </c>
      <c r="S51" s="189"/>
    </row>
    <row r="52" spans="1:21" s="6" customFormat="1" ht="21.75">
      <c r="A52" s="26" t="s">
        <v>154</v>
      </c>
      <c r="F52" s="40">
        <v>1150</v>
      </c>
      <c r="H52" s="128">
        <v>0</v>
      </c>
      <c r="I52" s="83"/>
      <c r="J52" s="40">
        <v>1150</v>
      </c>
      <c r="K52" s="83"/>
      <c r="L52" s="83">
        <v>0</v>
      </c>
      <c r="S52" s="189"/>
    </row>
    <row r="53" spans="1:21" s="6" customFormat="1" ht="21.75">
      <c r="A53" s="26" t="s">
        <v>152</v>
      </c>
      <c r="F53" s="40">
        <v>0</v>
      </c>
      <c r="H53" s="159">
        <v>-1425</v>
      </c>
      <c r="I53" s="83"/>
      <c r="J53" s="40">
        <v>0</v>
      </c>
      <c r="K53" s="83"/>
      <c r="L53" s="83">
        <v>-1425</v>
      </c>
      <c r="S53" s="189"/>
    </row>
    <row r="54" spans="1:21" ht="21.75">
      <c r="A54" s="3" t="s">
        <v>134</v>
      </c>
      <c r="F54" s="90">
        <f>SUM(F45:F53)</f>
        <v>10715</v>
      </c>
      <c r="G54" s="8"/>
      <c r="H54" s="90">
        <f>SUM(H45:H53)</f>
        <v>46797</v>
      </c>
      <c r="I54" s="87"/>
      <c r="J54" s="86">
        <f>SUM(J45:J53)</f>
        <v>1233</v>
      </c>
      <c r="K54" s="87"/>
      <c r="L54" s="86">
        <f>SUM(L45:L53)</f>
        <v>10414</v>
      </c>
      <c r="S54" s="116"/>
    </row>
    <row r="55" spans="1:21" ht="6.75" customHeight="1">
      <c r="A55" s="3"/>
      <c r="F55" s="85"/>
      <c r="G55" s="8"/>
      <c r="H55" s="85"/>
      <c r="I55" s="8"/>
      <c r="J55" s="40">
        <f t="shared" ref="J55" si="0">+S55/1000</f>
        <v>0</v>
      </c>
      <c r="K55" s="8"/>
      <c r="L55" s="85"/>
    </row>
    <row r="56" spans="1:21" ht="21.75">
      <c r="A56" s="15" t="s">
        <v>16</v>
      </c>
      <c r="H56" s="92"/>
      <c r="J56" s="40"/>
      <c r="K56" s="19"/>
    </row>
    <row r="57" spans="1:21" ht="21.75">
      <c r="A57" s="44" t="s">
        <v>49</v>
      </c>
      <c r="F57" s="40">
        <v>-1964</v>
      </c>
      <c r="H57" s="83">
        <v>-396</v>
      </c>
      <c r="I57" s="83"/>
      <c r="J57" s="40">
        <v>-1792</v>
      </c>
      <c r="K57" s="83"/>
      <c r="L57" s="83">
        <v>-518</v>
      </c>
    </row>
    <row r="58" spans="1:21" ht="21.75">
      <c r="A58" s="24" t="s">
        <v>46</v>
      </c>
      <c r="B58" s="26"/>
      <c r="F58" s="40">
        <v>1114</v>
      </c>
      <c r="H58" s="42">
        <v>-11041</v>
      </c>
      <c r="I58" s="83"/>
      <c r="J58" s="40">
        <v>-422</v>
      </c>
      <c r="K58" s="83"/>
      <c r="L58" s="83">
        <v>-11041</v>
      </c>
    </row>
    <row r="59" spans="1:21" ht="21.75">
      <c r="A59" s="126" t="s">
        <v>113</v>
      </c>
      <c r="B59" s="26"/>
      <c r="F59" s="40">
        <v>11450</v>
      </c>
      <c r="H59" s="110">
        <v>0</v>
      </c>
      <c r="J59" s="40">
        <v>18850</v>
      </c>
      <c r="K59" s="19"/>
      <c r="L59" s="110">
        <v>36500</v>
      </c>
    </row>
    <row r="60" spans="1:21" ht="21.75">
      <c r="A60" s="126" t="s">
        <v>98</v>
      </c>
      <c r="B60" s="26"/>
      <c r="F60" s="40">
        <v>-3950</v>
      </c>
      <c r="H60" s="110">
        <v>0</v>
      </c>
      <c r="J60" s="40">
        <v>-4550</v>
      </c>
      <c r="K60" s="19"/>
      <c r="L60" s="83">
        <v>0</v>
      </c>
    </row>
    <row r="61" spans="1:21" ht="21.75">
      <c r="A61" s="24" t="s">
        <v>83</v>
      </c>
      <c r="B61" s="26"/>
      <c r="F61" s="40">
        <v>-389</v>
      </c>
      <c r="H61" s="42">
        <v>-440</v>
      </c>
      <c r="I61" s="83"/>
      <c r="J61" s="40">
        <v>-389</v>
      </c>
      <c r="K61" s="83"/>
      <c r="L61" s="83">
        <v>-440</v>
      </c>
    </row>
    <row r="62" spans="1:21" ht="21.75">
      <c r="A62" s="3" t="s">
        <v>88</v>
      </c>
      <c r="F62" s="90">
        <f>SUM(F57:F61)</f>
        <v>6261</v>
      </c>
      <c r="G62" s="105"/>
      <c r="H62" s="90">
        <f t="shared" ref="H62:L62" si="1">SUM(H57:H61)</f>
        <v>-11877</v>
      </c>
      <c r="I62" s="105"/>
      <c r="J62" s="90">
        <f>SUM(J57:J61)</f>
        <v>11697</v>
      </c>
      <c r="K62" s="105"/>
      <c r="L62" s="90">
        <f t="shared" si="1"/>
        <v>24501</v>
      </c>
      <c r="S62" s="116"/>
    </row>
    <row r="63" spans="1:21" ht="9" customHeight="1">
      <c r="F63" s="212"/>
      <c r="G63" s="212"/>
      <c r="H63" s="212"/>
      <c r="I63" s="212"/>
      <c r="J63" s="212"/>
      <c r="K63" s="212"/>
      <c r="L63" s="212"/>
    </row>
    <row r="64" spans="1:21" ht="21.75">
      <c r="A64" s="3" t="s">
        <v>135</v>
      </c>
      <c r="E64" s="183"/>
      <c r="F64" s="105">
        <f>F42+F54+F62</f>
        <v>-21</v>
      </c>
      <c r="G64" s="105"/>
      <c r="H64" s="105">
        <f t="shared" ref="H64:L64" si="2">H42+H54+H62</f>
        <v>-5840</v>
      </c>
      <c r="I64" s="105"/>
      <c r="J64" s="105">
        <f>J42+J54+J62</f>
        <v>5</v>
      </c>
      <c r="K64" s="105"/>
      <c r="L64" s="105">
        <f t="shared" si="2"/>
        <v>-4353</v>
      </c>
      <c r="U64" s="190"/>
    </row>
    <row r="65" spans="1:12" ht="21.75">
      <c r="A65" s="17" t="s">
        <v>35</v>
      </c>
      <c r="E65" s="183"/>
      <c r="F65" s="41">
        <v>952</v>
      </c>
      <c r="G65" s="109"/>
      <c r="H65" s="41">
        <v>8798</v>
      </c>
      <c r="I65" s="40"/>
      <c r="J65" s="40">
        <v>844</v>
      </c>
      <c r="K65" s="40"/>
      <c r="L65" s="40">
        <v>5769</v>
      </c>
    </row>
    <row r="66" spans="1:12" ht="22.5" thickBot="1">
      <c r="A66" s="3" t="s">
        <v>156</v>
      </c>
      <c r="E66" s="183"/>
      <c r="F66" s="106">
        <f>SUM(F64:F65)</f>
        <v>931</v>
      </c>
      <c r="G66" s="109"/>
      <c r="H66" s="106">
        <f>SUM(H64:H65)</f>
        <v>2958</v>
      </c>
      <c r="I66" s="108"/>
      <c r="J66" s="106">
        <f>SUM(J64:J65)</f>
        <v>849</v>
      </c>
      <c r="K66" s="107"/>
      <c r="L66" s="106">
        <f>SUM(L64:L65)</f>
        <v>1416</v>
      </c>
    </row>
    <row r="67" spans="1:12" ht="6.75" customHeight="1" thickTop="1">
      <c r="A67" s="3"/>
      <c r="F67" s="8"/>
      <c r="G67" s="27"/>
      <c r="H67" s="8"/>
      <c r="J67" s="8"/>
      <c r="K67" s="7"/>
      <c r="L67" s="8"/>
    </row>
    <row r="68" spans="1:12" ht="24" customHeight="1">
      <c r="A68" s="3" t="s">
        <v>53</v>
      </c>
      <c r="B68" s="88"/>
      <c r="F68" s="19"/>
      <c r="H68" s="19"/>
      <c r="J68" s="19"/>
      <c r="L68" s="19"/>
    </row>
    <row r="69" spans="1:12" ht="21.75">
      <c r="A69" s="17" t="s">
        <v>140</v>
      </c>
      <c r="B69" s="88"/>
      <c r="D69" s="183"/>
      <c r="E69" s="183" t="s">
        <v>141</v>
      </c>
      <c r="F69" s="19">
        <v>11793</v>
      </c>
      <c r="H69" s="40">
        <v>0</v>
      </c>
      <c r="J69" s="19">
        <v>11793</v>
      </c>
      <c r="L69" s="40">
        <v>0</v>
      </c>
    </row>
    <row r="70" spans="1:12" ht="21.75">
      <c r="A70" s="18" t="s">
        <v>101</v>
      </c>
      <c r="H70" s="6"/>
    </row>
    <row r="71" spans="1:12" ht="21.75">
      <c r="B71" s="18" t="s">
        <v>102</v>
      </c>
      <c r="E71" s="183" t="s">
        <v>114</v>
      </c>
      <c r="F71" s="40">
        <v>0</v>
      </c>
      <c r="H71" s="40">
        <v>1289</v>
      </c>
      <c r="I71" s="83"/>
      <c r="J71" s="83">
        <v>0</v>
      </c>
      <c r="K71" s="83"/>
      <c r="L71" s="83">
        <v>1289</v>
      </c>
    </row>
    <row r="72" spans="1:12" ht="24" customHeight="1">
      <c r="F72" s="205">
        <f>F66-BS!I11</f>
        <v>0</v>
      </c>
      <c r="G72" s="205"/>
      <c r="H72" s="205"/>
      <c r="I72" s="205">
        <f>I66-BS!L11</f>
        <v>0</v>
      </c>
      <c r="J72" s="205">
        <f>J66-BS!M11</f>
        <v>0</v>
      </c>
      <c r="K72" s="204">
        <f>K66-BS!N11</f>
        <v>0</v>
      </c>
      <c r="L72" s="204"/>
    </row>
  </sheetData>
  <sheetProtection password="F7ED" sheet="1" objects="1" scenarios="1"/>
  <mergeCells count="8">
    <mergeCell ref="F4:H4"/>
    <mergeCell ref="F63:L63"/>
    <mergeCell ref="J4:L4"/>
    <mergeCell ref="F5:H5"/>
    <mergeCell ref="J5:L5"/>
    <mergeCell ref="F6:H6"/>
    <mergeCell ref="J6:L6"/>
    <mergeCell ref="F8:L8"/>
  </mergeCells>
  <pageMargins left="0.78740157480314965" right="0.15748031496062992" top="0.47244094488188981" bottom="0.55118110236220474" header="0.51181102362204722" footer="0.31496062992125984"/>
  <pageSetup paperSize="9" scale="94" firstPageNumber="12" fitToHeight="0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8" max="12" man="1"/>
  </rowBreaks>
  <ignoredErrors>
    <ignoredError sqref="E7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karaveag</cp:lastModifiedBy>
  <cp:lastPrinted>2024-08-14T12:03:01Z</cp:lastPrinted>
  <dcterms:created xsi:type="dcterms:W3CDTF">2001-01-22T03:58:50Z</dcterms:created>
  <dcterms:modified xsi:type="dcterms:W3CDTF">2024-08-14T12:23:05Z</dcterms:modified>
</cp:coreProperties>
</file>