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SECRETARY\@Bung 4 กันยายน 2560\14. งบการเงิน\2567\งบ ไตรมาส 2 2567\"/>
    </mc:Choice>
  </mc:AlternateContent>
  <bookViews>
    <workbookView xWindow="-15" yWindow="3735" windowWidth="19230" windowHeight="376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CF!$A$1:$L$80</definedName>
    <definedName name="_xlnm.Print_Area" localSheetId="1">CH_Con!$A$1:$J$22</definedName>
    <definedName name="_xlnm.Print_Area" localSheetId="2">'CHANGE (SE)'!$A$1:$M$22</definedName>
    <definedName name="_xlnm.Print_Area" localSheetId="0">'FS,PL'!$A$1:$N$176</definedName>
    <definedName name="_xlnm.Print_Titles" localSheetId="1">CH_Con!$1:$7</definedName>
    <definedName name="_xlnm.Print_Titles" localSheetId="2">'CHANGE (SE)'!$1:$7</definedName>
  </definedNames>
  <calcPr calcId="162913"/>
</workbook>
</file>

<file path=xl/calcChain.xml><?xml version="1.0" encoding="utf-8"?>
<calcChain xmlns="http://schemas.openxmlformats.org/spreadsheetml/2006/main">
  <c r="I81" i="3" l="1"/>
  <c r="K81" i="3"/>
  <c r="N173" i="1"/>
  <c r="L173" i="1"/>
  <c r="J173" i="1"/>
  <c r="H173" i="1"/>
  <c r="N169" i="1"/>
  <c r="L169" i="1"/>
  <c r="J169" i="1"/>
  <c r="H169" i="1"/>
  <c r="N120" i="1"/>
  <c r="L120" i="1"/>
  <c r="J120" i="1"/>
  <c r="H120" i="1"/>
  <c r="L116" i="1"/>
  <c r="N116" i="1"/>
  <c r="J116" i="1"/>
  <c r="H116" i="1"/>
  <c r="M17" i="6"/>
  <c r="M9" i="6"/>
  <c r="J20" i="8"/>
  <c r="J12" i="8"/>
  <c r="J19" i="8"/>
  <c r="J17" i="8"/>
  <c r="H21" i="8"/>
  <c r="H14" i="8"/>
  <c r="J11" i="8"/>
  <c r="J9" i="8"/>
  <c r="H13" i="8"/>
  <c r="F13" i="8"/>
  <c r="F14" i="8" s="1"/>
  <c r="D13" i="8"/>
  <c r="D14" i="8" s="1"/>
  <c r="J13" i="8" l="1"/>
  <c r="J14" i="8" s="1"/>
  <c r="N59" i="1" l="1"/>
  <c r="L59" i="1"/>
  <c r="J59" i="1"/>
  <c r="H59" i="1"/>
  <c r="N68" i="1" l="1"/>
  <c r="L68" i="1"/>
  <c r="J68" i="1"/>
  <c r="H68" i="1"/>
  <c r="H18" i="1" l="1"/>
  <c r="J18" i="1"/>
  <c r="L18" i="1"/>
  <c r="N18" i="1"/>
  <c r="H29" i="1"/>
  <c r="J29" i="1"/>
  <c r="L29" i="1"/>
  <c r="N29" i="1"/>
  <c r="H49" i="1"/>
  <c r="H60" i="1" s="1"/>
  <c r="J49" i="1"/>
  <c r="L49" i="1"/>
  <c r="N49" i="1"/>
  <c r="N60" i="1" s="1"/>
  <c r="H85" i="1"/>
  <c r="J85" i="1"/>
  <c r="L85" i="1"/>
  <c r="N85" i="1"/>
  <c r="H92" i="1"/>
  <c r="J92" i="1"/>
  <c r="L92" i="1"/>
  <c r="N92" i="1"/>
  <c r="H138" i="1"/>
  <c r="J138" i="1"/>
  <c r="L138" i="1"/>
  <c r="N138" i="1"/>
  <c r="H145" i="1"/>
  <c r="J145" i="1"/>
  <c r="L145" i="1"/>
  <c r="N145" i="1"/>
  <c r="L93" i="1" l="1"/>
  <c r="L99" i="1"/>
  <c r="L101" i="1" s="1"/>
  <c r="L104" i="1" s="1"/>
  <c r="L146" i="1"/>
  <c r="J30" i="1"/>
  <c r="H30" i="1"/>
  <c r="N30" i="1"/>
  <c r="H93" i="1"/>
  <c r="L30" i="1"/>
  <c r="N146" i="1"/>
  <c r="H146" i="1"/>
  <c r="J146" i="1"/>
  <c r="N93" i="1"/>
  <c r="J93" i="1"/>
  <c r="N70" i="1"/>
  <c r="H70" i="1"/>
  <c r="J60" i="1"/>
  <c r="J70" i="1" s="1"/>
  <c r="L60" i="1"/>
  <c r="L70" i="1" s="1"/>
  <c r="M20" i="6"/>
  <c r="M19" i="6"/>
  <c r="M12" i="6"/>
  <c r="M11" i="6"/>
  <c r="K13" i="6"/>
  <c r="K14" i="6" s="1"/>
  <c r="I13" i="6"/>
  <c r="I14" i="6" s="1"/>
  <c r="G13" i="6"/>
  <c r="G14" i="6" s="1"/>
  <c r="L152" i="1" l="1"/>
  <c r="L154" i="1" s="1"/>
  <c r="L157" i="1" s="1"/>
  <c r="N152" i="1"/>
  <c r="N154" i="1" s="1"/>
  <c r="N157" i="1" s="1"/>
  <c r="H152" i="1"/>
  <c r="H154" i="1" s="1"/>
  <c r="H157" i="1" s="1"/>
  <c r="J152" i="1"/>
  <c r="J154" i="1" s="1"/>
  <c r="J157" i="1" s="1"/>
  <c r="M13" i="6"/>
  <c r="M14" i="6" s="1"/>
  <c r="J99" i="1"/>
  <c r="J101" i="1" s="1"/>
  <c r="J104" i="1" s="1"/>
  <c r="H99" i="1"/>
  <c r="H101" i="1" s="1"/>
  <c r="H104" i="1" s="1"/>
  <c r="N99" i="1"/>
  <c r="N101" i="1" s="1"/>
  <c r="N104" i="1" s="1"/>
  <c r="K21" i="6"/>
  <c r="K22" i="6" s="1"/>
  <c r="I21" i="6"/>
  <c r="I22" i="6" s="1"/>
  <c r="G21" i="6"/>
  <c r="G22" i="6" s="1"/>
  <c r="H22" i="8"/>
  <c r="F21" i="8"/>
  <c r="F22" i="8" s="1"/>
  <c r="D21" i="8"/>
  <c r="D22" i="8" s="1"/>
  <c r="M21" i="6" l="1"/>
  <c r="M22" i="6" s="1"/>
  <c r="M23" i="6" s="1"/>
  <c r="J21" i="8"/>
  <c r="J22" i="8" l="1"/>
  <c r="J23" i="8" s="1"/>
  <c r="F63" i="3" l="1"/>
  <c r="H63" i="3"/>
  <c r="J63" i="3"/>
  <c r="L63" i="3"/>
  <c r="H27" i="3"/>
  <c r="J27" i="3"/>
  <c r="L27" i="3"/>
  <c r="F27" i="3"/>
  <c r="J39" i="3" l="1"/>
  <c r="J51" i="3" s="1"/>
  <c r="L39" i="3"/>
  <c r="L51" i="3" s="1"/>
  <c r="H39" i="3"/>
  <c r="H51" i="3" s="1"/>
  <c r="F39" i="3"/>
  <c r="F51" i="3" s="1"/>
  <c r="J71" i="3"/>
  <c r="H71" i="3"/>
  <c r="F71" i="3"/>
  <c r="L71" i="3"/>
  <c r="J73" i="3" l="1"/>
  <c r="J75" i="3" s="1"/>
  <c r="J81" i="3" s="1"/>
  <c r="F73" i="3"/>
  <c r="F75" i="3" s="1"/>
  <c r="F81" i="3" s="1"/>
  <c r="H73" i="3"/>
  <c r="H75" i="3" s="1"/>
  <c r="L73" i="3"/>
  <c r="L75" i="3" s="1"/>
</calcChain>
</file>

<file path=xl/sharedStrings.xml><?xml version="1.0" encoding="utf-8"?>
<sst xmlns="http://schemas.openxmlformats.org/spreadsheetml/2006/main" count="336" uniqueCount="174">
  <si>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</si>
  <si>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</si>
  <si>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</si>
  <si>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</si>
  <si>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</si>
  <si>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</si>
  <si>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</si>
  <si>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</si>
  <si>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</si>
  <si>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</si>
  <si>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</si>
  <si>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</si>
  <si>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</si>
  <si>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</si>
  <si>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</si>
  <si>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</si>
  <si>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</si>
  <si>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</si>
  <si>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</si>
  <si>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</si>
  <si>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</si>
  <si>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</si>
  <si>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</si>
  <si>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</si>
  <si>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</si>
  <si>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</si>
  <si>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</si>
  <si>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</si>
  <si>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</si>
  <si>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</si>
  <si>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</si>
  <si>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</si>
  <si>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</si>
  <si>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</si>
  <si>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</si>
  <si>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</si>
  <si>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</si>
  <si>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</si>
  <si>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</si>
  <si>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Property, plant and equipment</t>
  </si>
  <si>
    <t>Trade accounts payables</t>
  </si>
  <si>
    <t>Administrative expenses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</si>
  <si>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</si>
  <si>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</si>
  <si>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</si>
  <si>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</si>
  <si>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</si>
  <si>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</si>
  <si>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Bank overdrafts</t>
  </si>
  <si>
    <t>Cost of sales and rendering of services</t>
  </si>
  <si>
    <t>share capital</t>
  </si>
  <si>
    <t>Withholding income tax paid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</si>
  <si>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</si>
  <si>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</si>
  <si>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</si>
  <si>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</si>
  <si>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</si>
  <si>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</si>
  <si>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</si>
  <si>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</si>
  <si>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</si>
  <si>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</si>
  <si>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</si>
  <si>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>Total Equity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</si>
  <si>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</si>
  <si>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</si>
  <si>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</si>
  <si>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</si>
  <si>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</si>
  <si>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</si>
  <si>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</si>
  <si>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</si>
  <si>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</si>
  <si>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</si>
  <si>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</si>
  <si>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</si>
  <si>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</si>
  <si>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</si>
  <si>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</si>
  <si>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</si>
  <si>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</si>
  <si>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</si>
  <si>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</si>
  <si>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</si>
  <si>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</si>
  <si>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</si>
  <si>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>Investment properties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</si>
  <si>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</si>
  <si>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</si>
  <si>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</si>
  <si>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</si>
  <si>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</si>
  <si>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Non-cash transactions</t>
  </si>
  <si>
    <t>Right-of-use assets</t>
  </si>
  <si>
    <t>Current portion of lease liabilities</t>
  </si>
  <si>
    <t>Proceeds from other financial assets</t>
  </si>
  <si>
    <t>Acquisition of other intangible assets</t>
  </si>
  <si>
    <t>Rent concessions</t>
  </si>
  <si>
    <t>Net cash from (used in) financing activities</t>
  </si>
  <si>
    <t>Financial lease liabilities</t>
  </si>
  <si>
    <t>Non-current provisions for employee benefits</t>
  </si>
  <si>
    <t xml:space="preserve"> improving landfill </t>
  </si>
  <si>
    <t>Acquisition of other financial assets</t>
  </si>
  <si>
    <t>Payment of  lease liabilities</t>
  </si>
  <si>
    <t>Deferred tax assets</t>
  </si>
  <si>
    <t>Short-term loans from related parties</t>
  </si>
  <si>
    <t>Payment of short-term loans</t>
  </si>
  <si>
    <t>Other provisions</t>
  </si>
  <si>
    <t>Non-current other provisions for capping and</t>
  </si>
  <si>
    <t>4, 10</t>
  </si>
  <si>
    <t>4, 13</t>
  </si>
  <si>
    <t>4, 18</t>
  </si>
  <si>
    <t>4, 19</t>
  </si>
  <si>
    <t>4, 20</t>
  </si>
  <si>
    <t>Balance as at 1 January 2023</t>
  </si>
  <si>
    <t>Payment of other provision</t>
  </si>
  <si>
    <t>Payment from short-term loans</t>
  </si>
  <si>
    <t>Proceeds of short-term loans</t>
  </si>
  <si>
    <t>12, 21</t>
  </si>
  <si>
    <t>Total non-current liabilities</t>
  </si>
  <si>
    <t>30 June</t>
  </si>
  <si>
    <t>ended 30 June</t>
  </si>
  <si>
    <t>Six-month period</t>
  </si>
  <si>
    <t>For the six-month period ended 30 June 2023</t>
  </si>
  <si>
    <t>Cash and cash equivalents at 30 June</t>
  </si>
  <si>
    <t>Balance as at 30 June 2023</t>
  </si>
  <si>
    <t>Professional Waste Technology (1999) Public Company Limited and its Subsidiary</t>
  </si>
  <si>
    <t xml:space="preserve">Expected credit loss of accounts receivables </t>
  </si>
  <si>
    <t>Loss before income tax expenses</t>
  </si>
  <si>
    <t>Income tax expense (revenues)</t>
  </si>
  <si>
    <t>Loss for the period</t>
  </si>
  <si>
    <t>Other comprehensive loss for the period</t>
  </si>
  <si>
    <t>Total comprehensive loss for the period</t>
  </si>
  <si>
    <t xml:space="preserve">  Loss</t>
  </si>
  <si>
    <t>11, 12</t>
  </si>
  <si>
    <t>Income tax paid</t>
  </si>
  <si>
    <t>Loss from operating activities</t>
  </si>
  <si>
    <t>Net increases (decreased) in cash and cash equivalents</t>
  </si>
  <si>
    <t>As at 30 June 2024</t>
  </si>
  <si>
    <t>4, 17</t>
  </si>
  <si>
    <t>Deferred tax liabilities</t>
  </si>
  <si>
    <t>Other non-current provisions</t>
  </si>
  <si>
    <t>Other non-current liabilities</t>
  </si>
  <si>
    <t>22, 27</t>
  </si>
  <si>
    <t>Loss on impairment of investment in subsidiary</t>
  </si>
  <si>
    <t>Reversal of expected credit loss of accounts receivables</t>
  </si>
  <si>
    <t>For the six-month period ended 30 June 2024</t>
  </si>
  <si>
    <t>Balance as at 1 January 2024</t>
  </si>
  <si>
    <t>Balance as at 30 June 2024</t>
  </si>
  <si>
    <t xml:space="preserve">Loss for the period </t>
  </si>
  <si>
    <t xml:space="preserve">Reversal of expected credit loss </t>
  </si>
  <si>
    <t>Loss on impairment of assets</t>
  </si>
  <si>
    <t>Reversal of loss on impairment of raw materials</t>
  </si>
  <si>
    <t>Other current provision</t>
  </si>
  <si>
    <t>Income tax expenses (revenues)</t>
  </si>
  <si>
    <t>Net cash used in operating activities</t>
  </si>
  <si>
    <t>Acquisition of equipment</t>
  </si>
  <si>
    <t>Proceeds from disposal of land and equipments</t>
  </si>
  <si>
    <t>Proceeds from disposal of right-of-use asset</t>
  </si>
  <si>
    <t>Net cash from investing activities</t>
  </si>
  <si>
    <t>Transfer land to investment properties</t>
  </si>
  <si>
    <t xml:space="preserve">improving landfill </t>
  </si>
  <si>
    <t>Owners of the parent</t>
  </si>
  <si>
    <t>Loss attributable to:-</t>
  </si>
  <si>
    <t>Total comprehensive loss attributable to :-</t>
  </si>
  <si>
    <t>Loss per share (Baht)</t>
  </si>
  <si>
    <t>Gain on disposal of right-of-use asset</t>
  </si>
  <si>
    <t>4, 7</t>
  </si>
  <si>
    <t>Investments in subsidiary</t>
  </si>
  <si>
    <t>Other comprehensive income (loss)</t>
  </si>
  <si>
    <t>Comprehensive loss for the period</t>
  </si>
  <si>
    <t xml:space="preserve">  Other comprehensive loss</t>
  </si>
  <si>
    <t>Gains (losses) on disposal of land and write off of assets</t>
  </si>
  <si>
    <t>Withholding income tax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</si>
</sst>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_(* #,##0.0000_);_(* \(#,##0.0000\);_(* &quot;-&quot;??_);_(@_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9" fillId="0" borderId="0"/>
  </cellStyleXfs>
  <cellXfs count="20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4" applyFont="1" applyFill="1" applyAlignment="1"/>
    <xf numFmtId="0" fontId="25" fillId="0" borderId="0" xfId="4" applyFill="1" applyAlignment="1">
      <alignment horizontal="center"/>
    </xf>
    <xf numFmtId="0" fontId="5" fillId="0" borderId="0" xfId="4" applyFont="1" applyFill="1" applyAlignment="1"/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68" fontId="3" fillId="0" borderId="0" xfId="0" applyNumberFormat="1" applyFont="1" applyFill="1" applyBorder="1"/>
    <xf numFmtId="166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68" fontId="14" fillId="0" borderId="0" xfId="1" applyNumberFormat="1" applyFont="1" applyFill="1" applyAlignment="1"/>
    <xf numFmtId="0" fontId="12" fillId="0" borderId="0" xfId="0" applyFont="1" applyFill="1"/>
    <xf numFmtId="168" fontId="14" fillId="0" borderId="0" xfId="0" applyNumberFormat="1" applyFont="1" applyFill="1"/>
    <xf numFmtId="168" fontId="14" fillId="0" borderId="0" xfId="1" applyNumberFormat="1" applyFont="1" applyFill="1" applyBorder="1"/>
    <xf numFmtId="168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68" fontId="12" fillId="0" borderId="0" xfId="0" applyNumberFormat="1" applyFont="1" applyFill="1"/>
    <xf numFmtId="168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68" fontId="14" fillId="0" borderId="0" xfId="1" applyNumberFormat="1" applyFont="1" applyFill="1" applyBorder="1" applyAlignment="1"/>
    <xf numFmtId="166" fontId="14" fillId="0" borderId="0" xfId="0" applyNumberFormat="1" applyFont="1" applyFill="1" applyAlignment="1"/>
    <xf numFmtId="166" fontId="15" fillId="0" borderId="0" xfId="0" applyNumberFormat="1" applyFont="1" applyFill="1" applyAlignment="1">
      <alignment horizontal="center"/>
    </xf>
    <xf numFmtId="0" fontId="14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166" fontId="14" fillId="0" borderId="0" xfId="0" applyNumberFormat="1" applyFont="1" applyFill="1"/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left" vertical="top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168" fontId="14" fillId="0" borderId="0" xfId="1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168" fontId="12" fillId="0" borderId="0" xfId="10" applyNumberFormat="1" applyFont="1" applyFill="1" applyBorder="1" applyAlignment="1">
      <alignment horizontal="right" vertical="center"/>
    </xf>
    <xf numFmtId="168" fontId="12" fillId="0" borderId="4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Border="1" applyAlignment="1">
      <alignment horizontal="left"/>
    </xf>
    <xf numFmtId="0" fontId="15" fillId="0" borderId="0" xfId="4" applyFont="1" applyFill="1" applyBorder="1" applyAlignment="1"/>
    <xf numFmtId="0" fontId="18" fillId="0" borderId="0" xfId="4" applyFont="1" applyFill="1" applyBorder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2" fillId="0" borderId="0" xfId="0" applyFont="1" applyFill="1" applyBorder="1"/>
    <xf numFmtId="167" fontId="14" fillId="0" borderId="0" xfId="0" applyNumberFormat="1" applyFont="1" applyFill="1" applyBorder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67" fontId="14" fillId="0" borderId="0" xfId="1" applyNumberFormat="1" applyFont="1" applyFill="1"/>
    <xf numFmtId="0" fontId="14" fillId="0" borderId="0" xfId="4" applyFont="1" applyFill="1"/>
    <xf numFmtId="167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43" fontId="15" fillId="0" borderId="0" xfId="1" applyFont="1" applyFill="1" applyBorder="1" applyAlignment="1">
      <alignment horizontal="center"/>
    </xf>
    <xf numFmtId="166" fontId="12" fillId="0" borderId="0" xfId="0" applyNumberFormat="1" applyFont="1" applyFill="1" applyBorder="1"/>
    <xf numFmtId="0" fontId="14" fillId="0" borderId="0" xfId="10" applyFont="1" applyFill="1"/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4" fillId="0" borderId="0" xfId="0" applyNumberFormat="1" applyFont="1" applyFill="1" applyBorder="1" applyAlignment="1"/>
    <xf numFmtId="167" fontId="14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/>
    <xf numFmtId="0" fontId="23" fillId="0" borderId="0" xfId="4" applyFont="1" applyFill="1" applyAlignment="1"/>
    <xf numFmtId="0" fontId="24" fillId="0" borderId="0" xfId="4" applyFont="1" applyFill="1" applyAlignment="1"/>
    <xf numFmtId="167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68" fontId="12" fillId="0" borderId="1" xfId="2" applyNumberFormat="1" applyFont="1" applyFill="1" applyBorder="1"/>
    <xf numFmtId="168" fontId="17" fillId="0" borderId="1" xfId="2" applyNumberFormat="1" applyFont="1" applyFill="1" applyBorder="1"/>
    <xf numFmtId="168" fontId="12" fillId="0" borderId="0" xfId="4" applyNumberFormat="1" applyFont="1" applyFill="1" applyBorder="1"/>
    <xf numFmtId="168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0" fontId="12" fillId="0" borderId="0" xfId="4" applyFont="1" applyFill="1" applyBorder="1" applyAlignment="1">
      <alignment horizontal="left"/>
    </xf>
    <xf numFmtId="168" fontId="12" fillId="0" borderId="1" xfId="4" applyNumberFormat="1" applyFont="1" applyFill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166" fontId="12" fillId="0" borderId="0" xfId="4" applyNumberFormat="1" applyFont="1" applyFill="1" applyBorder="1" applyAlignment="1">
      <alignment horizontal="right"/>
    </xf>
    <xf numFmtId="166" fontId="14" fillId="0" borderId="0" xfId="4" applyNumberFormat="1" applyFont="1" applyFill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167" fontId="12" fillId="0" borderId="1" xfId="7" applyNumberFormat="1" applyFont="1" applyFill="1" applyBorder="1" applyAlignment="1">
      <alignment horizontal="right"/>
    </xf>
    <xf numFmtId="167" fontId="12" fillId="0" borderId="4" xfId="3" applyNumberFormat="1" applyFont="1" applyFill="1" applyBorder="1" applyAlignment="1">
      <alignment horizontal="right"/>
    </xf>
    <xf numFmtId="167" fontId="12" fillId="0" borderId="0" xfId="3" applyNumberFormat="1" applyFont="1" applyFill="1" applyBorder="1" applyAlignment="1">
      <alignment horizontal="right"/>
    </xf>
    <xf numFmtId="0" fontId="12" fillId="0" borderId="0" xfId="7" applyFont="1" applyFill="1" applyAlignment="1"/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0" fontId="14" fillId="0" borderId="0" xfId="8" applyFont="1" applyFill="1" applyBorder="1"/>
    <xf numFmtId="0" fontId="14" fillId="0" borderId="0" xfId="6" applyFont="1" applyFill="1" applyBorder="1"/>
    <xf numFmtId="0" fontId="14" fillId="0" borderId="0" xfId="8" applyFont="1" applyFill="1" applyBorder="1" applyAlignment="1"/>
    <xf numFmtId="167" fontId="12" fillId="0" borderId="4" xfId="1" applyNumberFormat="1" applyFont="1" applyFill="1" applyBorder="1"/>
    <xf numFmtId="0" fontId="16" fillId="0" borderId="0" xfId="8" applyFont="1" applyFill="1" applyBorder="1"/>
    <xf numFmtId="0" fontId="12" fillId="0" borderId="0" xfId="8" applyFont="1" applyFill="1" applyBorder="1"/>
    <xf numFmtId="0" fontId="16" fillId="0" borderId="0" xfId="8" applyFont="1" applyFill="1" applyBorder="1" applyAlignment="1">
      <alignment horizontal="left"/>
    </xf>
    <xf numFmtId="167" fontId="12" fillId="0" borderId="0" xfId="1" applyNumberFormat="1" applyFont="1" applyFill="1" applyBorder="1"/>
    <xf numFmtId="168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0" fontId="26" fillId="0" borderId="0" xfId="4" applyFont="1" applyFill="1" applyBorder="1" applyAlignment="1">
      <alignment horizontal="center"/>
    </xf>
    <xf numFmtId="0" fontId="14" fillId="0" borderId="0" xfId="4" applyFont="1" applyFill="1" applyAlignment="1">
      <alignment horizontal="center"/>
    </xf>
    <xf numFmtId="167" fontId="14" fillId="0" borderId="0" xfId="0" applyNumberFormat="1" applyFont="1" applyFill="1" applyAlignment="1">
      <alignment horizontal="right"/>
    </xf>
    <xf numFmtId="169" fontId="14" fillId="0" borderId="0" xfId="0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4" fillId="0" borderId="2" xfId="0" applyNumberFormat="1" applyFont="1" applyFill="1" applyBorder="1" applyAlignment="1">
      <alignment horizontal="right"/>
    </xf>
    <xf numFmtId="169" fontId="14" fillId="0" borderId="2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/>
    <xf numFmtId="43" fontId="14" fillId="0" borderId="0" xfId="1" applyFont="1" applyFill="1" applyBorder="1"/>
    <xf numFmtId="167" fontId="14" fillId="0" borderId="0" xfId="1" applyNumberFormat="1" applyFont="1" applyFill="1" applyBorder="1" applyAlignment="1">
      <alignment horizontal="center"/>
    </xf>
    <xf numFmtId="0" fontId="14" fillId="0" borderId="0" xfId="7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67" fontId="14" fillId="0" borderId="2" xfId="1" applyNumberFormat="1" applyFont="1" applyFill="1" applyBorder="1"/>
    <xf numFmtId="0" fontId="18" fillId="0" borderId="0" xfId="5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0" fontId="14" fillId="0" borderId="0" xfId="6" applyFont="1" applyFill="1"/>
    <xf numFmtId="0" fontId="14" fillId="0" borderId="0" xfId="0" applyFont="1" applyFill="1" applyAlignment="1">
      <alignment horizontal="left"/>
    </xf>
    <xf numFmtId="168" fontId="12" fillId="0" borderId="5" xfId="0" applyNumberFormat="1" applyFont="1" applyFill="1" applyBorder="1"/>
    <xf numFmtId="0" fontId="16" fillId="0" borderId="0" xfId="4" applyFont="1" applyFill="1" applyAlignment="1">
      <alignment vertical="center"/>
    </xf>
    <xf numFmtId="0" fontId="14" fillId="0" borderId="0" xfId="4" applyFont="1" applyFill="1" applyAlignment="1">
      <alignment horizontal="left" vertical="center"/>
    </xf>
    <xf numFmtId="0" fontId="12" fillId="0" borderId="0" xfId="4" applyFont="1" applyFill="1" applyAlignment="1">
      <alignment horizontal="left" vertical="center"/>
    </xf>
    <xf numFmtId="0" fontId="16" fillId="0" borderId="0" xfId="4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7" fontId="14" fillId="0" borderId="3" xfId="1" applyNumberFormat="1" applyFont="1" applyFill="1" applyBorder="1"/>
    <xf numFmtId="43" fontId="14" fillId="0" borderId="0" xfId="1" applyFont="1" applyFill="1" applyBorder="1" applyAlignment="1">
      <alignment horizontal="center"/>
    </xf>
    <xf numFmtId="167" fontId="26" fillId="0" borderId="0" xfId="1" applyNumberFormat="1" applyFont="1" applyFill="1" applyBorder="1" applyAlignment="1">
      <alignment horizontal="center"/>
    </xf>
    <xf numFmtId="169" fontId="12" fillId="0" borderId="0" xfId="0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170" fontId="12" fillId="0" borderId="1" xfId="0" applyNumberFormat="1" applyFont="1" applyFill="1" applyBorder="1" applyAlignment="1">
      <alignment horizontal="right"/>
    </xf>
    <xf numFmtId="167" fontId="14" fillId="0" borderId="0" xfId="0" applyNumberFormat="1" applyFont="1" applyFill="1"/>
    <xf numFmtId="167" fontId="14" fillId="0" borderId="0" xfId="0" applyNumberFormat="1" applyFont="1" applyFill="1" applyAlignment="1">
      <alignment horizontal="center"/>
    </xf>
    <xf numFmtId="167" fontId="12" fillId="0" borderId="0" xfId="0" applyNumberFormat="1" applyFont="1" applyFill="1" applyBorder="1"/>
    <xf numFmtId="167" fontId="12" fillId="0" borderId="0" xfId="0" applyNumberFormat="1" applyFont="1" applyFill="1"/>
    <xf numFmtId="166" fontId="12" fillId="0" borderId="0" xfId="0" applyNumberFormat="1" applyFont="1" applyFill="1"/>
    <xf numFmtId="3" fontId="14" fillId="0" borderId="0" xfId="0" applyNumberFormat="1" applyFont="1" applyFill="1"/>
    <xf numFmtId="168" fontId="14" fillId="0" borderId="0" xfId="0" applyNumberFormat="1" applyFont="1" applyFill="1" applyAlignment="1"/>
    <xf numFmtId="43" fontId="14" fillId="0" borderId="0" xfId="1" applyFont="1" applyFill="1"/>
    <xf numFmtId="171" fontId="12" fillId="0" borderId="5" xfId="1" applyNumberFormat="1" applyFont="1" applyFill="1" applyBorder="1" applyAlignment="1">
      <alignment horizontal="right" vertical="center"/>
    </xf>
    <xf numFmtId="167" fontId="14" fillId="0" borderId="0" xfId="2" applyNumberFormat="1" applyFont="1" applyFill="1" applyBorder="1" applyAlignment="1">
      <alignment horizontal="right"/>
    </xf>
    <xf numFmtId="0" fontId="27" fillId="0" borderId="0" xfId="0" applyFont="1" applyFill="1"/>
    <xf numFmtId="0" fontId="26" fillId="0" borderId="0" xfId="0" applyFont="1" applyFill="1"/>
    <xf numFmtId="166" fontId="26" fillId="0" borderId="0" xfId="0" applyNumberFormat="1" applyFont="1" applyFill="1"/>
    <xf numFmtId="167" fontId="0" fillId="0" borderId="0" xfId="1" applyNumberFormat="1" applyFont="1" applyFill="1"/>
    <xf numFmtId="167" fontId="8" fillId="0" borderId="0" xfId="4" applyNumberFormat="1" applyFont="1" applyFill="1" applyAlignment="1"/>
    <xf numFmtId="167" fontId="0" fillId="0" borderId="0" xfId="1" applyNumberFormat="1" applyFont="1" applyFill="1" applyBorder="1"/>
    <xf numFmtId="167" fontId="15" fillId="0" borderId="0" xfId="0" applyNumberFormat="1" applyFont="1" applyFill="1" applyBorder="1"/>
    <xf numFmtId="168" fontId="14" fillId="0" borderId="0" xfId="10" applyNumberFormat="1" applyFont="1" applyFill="1" applyAlignment="1">
      <alignment horizontal="right"/>
    </xf>
    <xf numFmtId="168" fontId="12" fillId="0" borderId="1" xfId="10" applyNumberFormat="1" applyFont="1" applyFill="1" applyBorder="1" applyAlignment="1">
      <alignment horizontal="right"/>
    </xf>
    <xf numFmtId="168" fontId="12" fillId="0" borderId="0" xfId="0" applyNumberFormat="1" applyFont="1" applyFill="1" applyAlignment="1"/>
    <xf numFmtId="168" fontId="12" fillId="0" borderId="3" xfId="10" applyNumberFormat="1" applyFont="1" applyFill="1" applyBorder="1" applyAlignment="1">
      <alignment horizontal="right"/>
    </xf>
    <xf numFmtId="168" fontId="12" fillId="0" borderId="0" xfId="10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/>
    <xf numFmtId="168" fontId="26" fillId="0" borderId="0" xfId="10" applyNumberFormat="1" applyFont="1" applyFill="1" applyAlignment="1">
      <alignment horizontal="right"/>
    </xf>
    <xf numFmtId="168" fontId="26" fillId="0" borderId="2" xfId="10" applyNumberFormat="1" applyFont="1" applyFill="1" applyBorder="1" applyAlignment="1">
      <alignment horizontal="right"/>
    </xf>
    <xf numFmtId="168" fontId="14" fillId="0" borderId="2" xfId="10" applyNumberFormat="1" applyFont="1" applyFill="1" applyBorder="1" applyAlignment="1">
      <alignment horizontal="right"/>
    </xf>
    <xf numFmtId="168" fontId="14" fillId="0" borderId="0" xfId="10" applyNumberFormat="1" applyFont="1" applyFill="1" applyBorder="1" applyAlignment="1">
      <alignment horizontal="right"/>
    </xf>
    <xf numFmtId="168" fontId="12" fillId="0" borderId="4" xfId="1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8" fontId="14" fillId="0" borderId="0" xfId="0" applyNumberFormat="1" applyFont="1" applyFill="1" applyAlignment="1">
      <alignment horizontal="right"/>
    </xf>
    <xf numFmtId="168" fontId="14" fillId="0" borderId="5" xfId="0" applyNumberFormat="1" applyFont="1" applyFill="1" applyBorder="1"/>
    <xf numFmtId="168" fontId="14" fillId="0" borderId="2" xfId="0" applyNumberFormat="1" applyFont="1" applyFill="1" applyBorder="1"/>
    <xf numFmtId="168" fontId="12" fillId="0" borderId="2" xfId="0" applyNumberFormat="1" applyFont="1" applyFill="1" applyBorder="1"/>
    <xf numFmtId="168" fontId="12" fillId="0" borderId="1" xfId="0" applyNumberFormat="1" applyFont="1" applyFill="1" applyBorder="1"/>
    <xf numFmtId="0" fontId="0" fillId="0" borderId="0" xfId="0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S177"/>
  <sheetViews>
    <sheetView showGridLines="0" view="pageBreakPreview" topLeftCell="A54" zoomScaleNormal="90" zoomScaleSheetLayoutView="100" workbookViewId="0">
      <selection activeCell="F58" sqref="F58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32.7109375" style="1" customWidth="1"/>
    <col min="6" max="6" width="9.28515625" style="3" customWidth="1"/>
    <col min="7" max="7" width="1.5703125" style="4" customWidth="1"/>
    <col min="8" max="8" width="12.140625" style="4" customWidth="1"/>
    <col min="9" max="9" width="2" style="1" customWidth="1"/>
    <col min="10" max="10" width="11.855468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2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06" t="s">
        <v>126</v>
      </c>
      <c r="B1" s="98"/>
      <c r="C1" s="98"/>
      <c r="D1" s="98"/>
      <c r="E1" s="98"/>
      <c r="F1" s="51"/>
      <c r="G1" s="107"/>
      <c r="H1" s="107"/>
      <c r="I1" s="98"/>
      <c r="J1" s="98"/>
      <c r="K1" s="98"/>
      <c r="L1" s="98"/>
      <c r="M1" s="98"/>
      <c r="N1" s="16"/>
    </row>
    <row r="2" spans="1:14" s="2" customFormat="1" ht="24" customHeight="1">
      <c r="A2" s="108" t="s">
        <v>62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16"/>
    </row>
    <row r="3" spans="1:14" s="2" customFormat="1" ht="24" customHeight="1">
      <c r="A3" s="187" t="s">
        <v>138</v>
      </c>
      <c r="B3" s="16"/>
      <c r="C3" s="16"/>
      <c r="D3" s="16"/>
      <c r="E3" s="16"/>
      <c r="F3" s="17"/>
      <c r="G3" s="18"/>
      <c r="H3" s="18"/>
      <c r="I3" s="16"/>
      <c r="J3" s="16"/>
      <c r="K3" s="16"/>
      <c r="L3" s="16"/>
      <c r="M3" s="16"/>
      <c r="N3" s="16"/>
    </row>
    <row r="4" spans="1:14" s="187" customFormat="1" ht="20.25" customHeight="1">
      <c r="B4" s="16"/>
      <c r="C4" s="16"/>
      <c r="D4" s="16"/>
      <c r="E4" s="16"/>
      <c r="F4" s="17"/>
      <c r="G4" s="18"/>
      <c r="H4" s="203" t="s">
        <v>1</v>
      </c>
      <c r="I4" s="203"/>
      <c r="J4" s="203"/>
      <c r="K4" s="15"/>
      <c r="L4" s="203" t="s">
        <v>2</v>
      </c>
      <c r="M4" s="203"/>
      <c r="N4" s="203"/>
    </row>
    <row r="5" spans="1:14" s="187" customFormat="1" ht="20.25" customHeight="1">
      <c r="F5" s="19"/>
      <c r="G5" s="142"/>
      <c r="H5" s="203" t="s">
        <v>3</v>
      </c>
      <c r="I5" s="203"/>
      <c r="J5" s="203"/>
      <c r="K5" s="15"/>
      <c r="L5" s="203" t="s">
        <v>3</v>
      </c>
      <c r="M5" s="203"/>
      <c r="N5" s="203"/>
    </row>
    <row r="6" spans="1:14" s="20" customFormat="1" ht="20.25" customHeight="1">
      <c r="A6" s="187" t="s">
        <v>4</v>
      </c>
      <c r="F6" s="185" t="s">
        <v>0</v>
      </c>
      <c r="G6" s="28"/>
      <c r="H6" s="84" t="s">
        <v>120</v>
      </c>
      <c r="I6" s="84"/>
      <c r="J6" s="84" t="s">
        <v>53</v>
      </c>
      <c r="K6" s="84"/>
      <c r="L6" s="84" t="s">
        <v>120</v>
      </c>
      <c r="M6" s="84"/>
      <c r="N6" s="84" t="s">
        <v>53</v>
      </c>
    </row>
    <row r="7" spans="1:14" s="20" customFormat="1" ht="20.25" customHeight="1">
      <c r="A7" s="187"/>
      <c r="F7" s="185"/>
      <c r="G7" s="28"/>
      <c r="H7" s="186">
        <v>2024</v>
      </c>
      <c r="I7" s="84"/>
      <c r="J7" s="186">
        <v>2023</v>
      </c>
      <c r="K7" s="84"/>
      <c r="L7" s="186">
        <v>2024</v>
      </c>
      <c r="M7" s="84"/>
      <c r="N7" s="186">
        <v>203</v>
      </c>
    </row>
    <row r="8" spans="1:14" s="20" customFormat="1" ht="19.5" customHeight="1">
      <c r="A8" s="187"/>
      <c r="F8" s="185"/>
      <c r="G8" s="28"/>
      <c r="H8" s="186" t="s">
        <v>54</v>
      </c>
      <c r="I8" s="84"/>
      <c r="J8" s="186"/>
      <c r="K8" s="84"/>
      <c r="L8" s="186" t="s">
        <v>54</v>
      </c>
      <c r="M8" s="84"/>
      <c r="N8" s="186"/>
    </row>
    <row r="9" spans="1:14" s="20" customFormat="1" ht="18" customHeight="1">
      <c r="F9" s="185"/>
      <c r="G9" s="28"/>
      <c r="H9" s="199" t="s">
        <v>55</v>
      </c>
      <c r="I9" s="199"/>
      <c r="J9" s="199"/>
      <c r="K9" s="199"/>
      <c r="L9" s="199"/>
      <c r="M9" s="199"/>
      <c r="N9" s="199"/>
    </row>
    <row r="10" spans="1:14" s="20" customFormat="1" ht="24" customHeight="1">
      <c r="A10" s="21" t="s">
        <v>5</v>
      </c>
      <c r="F10" s="22"/>
    </row>
    <row r="11" spans="1:14" s="20" customFormat="1" ht="24" customHeight="1">
      <c r="A11" s="67" t="s">
        <v>6</v>
      </c>
      <c r="B11" s="67"/>
      <c r="F11" s="185"/>
      <c r="G11" s="23"/>
      <c r="H11" s="162">
        <v>931</v>
      </c>
      <c r="I11" s="23"/>
      <c r="J11" s="66">
        <v>952</v>
      </c>
      <c r="K11" s="23"/>
      <c r="L11" s="66">
        <v>849</v>
      </c>
      <c r="N11" s="66">
        <v>844</v>
      </c>
    </row>
    <row r="12" spans="1:14" s="20" customFormat="1" ht="24" customHeight="1">
      <c r="A12" s="67" t="s">
        <v>38</v>
      </c>
      <c r="B12" s="67"/>
      <c r="F12" s="185">
        <v>5</v>
      </c>
      <c r="G12" s="23"/>
      <c r="H12" s="162">
        <v>4633</v>
      </c>
      <c r="I12" s="23"/>
      <c r="J12" s="66">
        <v>6984</v>
      </c>
      <c r="K12" s="23"/>
      <c r="L12" s="66">
        <v>4067</v>
      </c>
      <c r="N12" s="66">
        <v>5793</v>
      </c>
    </row>
    <row r="13" spans="1:14" s="20" customFormat="1" ht="24" customHeight="1">
      <c r="A13" s="20" t="s">
        <v>83</v>
      </c>
      <c r="B13" s="67"/>
      <c r="F13" s="185">
        <v>6</v>
      </c>
      <c r="G13" s="23"/>
      <c r="H13" s="162">
        <v>1408</v>
      </c>
      <c r="I13" s="23"/>
      <c r="J13" s="66">
        <v>1081</v>
      </c>
      <c r="K13" s="23"/>
      <c r="L13" s="66">
        <v>1408</v>
      </c>
      <c r="N13" s="66">
        <v>1081</v>
      </c>
    </row>
    <row r="14" spans="1:14" s="20" customFormat="1" ht="24" customHeight="1">
      <c r="A14" s="67" t="s">
        <v>73</v>
      </c>
      <c r="B14" s="67"/>
      <c r="F14" s="185" t="s">
        <v>167</v>
      </c>
      <c r="G14" s="23"/>
      <c r="H14" s="162">
        <v>10416</v>
      </c>
      <c r="I14" s="23"/>
      <c r="J14" s="66">
        <v>7417</v>
      </c>
      <c r="K14" s="23"/>
      <c r="L14" s="66">
        <v>7630</v>
      </c>
      <c r="M14" s="23"/>
      <c r="N14" s="66">
        <v>5017</v>
      </c>
    </row>
    <row r="15" spans="1:14" s="20" customFormat="1" ht="24" customHeight="1">
      <c r="A15" s="67" t="s">
        <v>34</v>
      </c>
      <c r="B15" s="67"/>
      <c r="F15" s="185">
        <v>8</v>
      </c>
      <c r="G15" s="23"/>
      <c r="H15" s="162">
        <v>3633</v>
      </c>
      <c r="I15" s="23"/>
      <c r="J15" s="66">
        <v>3490</v>
      </c>
      <c r="K15" s="23"/>
      <c r="L15" s="66">
        <v>1951</v>
      </c>
      <c r="N15" s="66">
        <v>2316</v>
      </c>
    </row>
    <row r="16" spans="1:14" s="20" customFormat="1" ht="24" customHeight="1">
      <c r="A16" s="67" t="s">
        <v>89</v>
      </c>
      <c r="B16" s="67"/>
      <c r="F16" s="185">
        <v>9</v>
      </c>
      <c r="G16" s="23"/>
      <c r="H16" s="162">
        <v>10218</v>
      </c>
      <c r="I16" s="23"/>
      <c r="J16" s="66">
        <v>22218</v>
      </c>
      <c r="K16" s="23"/>
      <c r="L16" s="66">
        <v>10218</v>
      </c>
      <c r="N16" s="66">
        <v>10218</v>
      </c>
    </row>
    <row r="17" spans="1:17" s="20" customFormat="1" ht="24" customHeight="1">
      <c r="A17" s="67" t="s">
        <v>79</v>
      </c>
      <c r="B17" s="67"/>
      <c r="F17" s="185"/>
      <c r="G17" s="23"/>
      <c r="H17" s="162">
        <v>5669</v>
      </c>
      <c r="I17" s="23"/>
      <c r="J17" s="66">
        <v>10272</v>
      </c>
      <c r="K17" s="23"/>
      <c r="L17" s="66">
        <v>5552</v>
      </c>
      <c r="N17" s="66">
        <v>10266</v>
      </c>
      <c r="Q17" s="140"/>
    </row>
    <row r="18" spans="1:17" s="20" customFormat="1" ht="22.5" customHeight="1">
      <c r="A18" s="85" t="s">
        <v>7</v>
      </c>
      <c r="B18" s="85"/>
      <c r="F18" s="22"/>
      <c r="H18" s="87">
        <f>SUM(H11:H17)</f>
        <v>36908</v>
      </c>
      <c r="I18" s="25"/>
      <c r="J18" s="87">
        <f>SUM(J11:J17)</f>
        <v>52414</v>
      </c>
      <c r="K18" s="25"/>
      <c r="L18" s="87">
        <f>SUM(L11:L17)</f>
        <v>31675</v>
      </c>
      <c r="M18" s="26"/>
      <c r="N18" s="87">
        <f>SUM(N11:N17)</f>
        <v>35535</v>
      </c>
    </row>
    <row r="19" spans="1:17" s="20" customFormat="1" ht="15.75" customHeight="1">
      <c r="A19" s="85"/>
      <c r="B19" s="85"/>
      <c r="F19" s="22"/>
      <c r="H19" s="26"/>
      <c r="I19" s="25"/>
      <c r="J19" s="25"/>
      <c r="K19" s="25"/>
      <c r="L19" s="26"/>
      <c r="M19" s="26"/>
      <c r="N19" s="26"/>
    </row>
    <row r="20" spans="1:17" s="20" customFormat="1" ht="24" customHeight="1">
      <c r="A20" s="86" t="s">
        <v>8</v>
      </c>
      <c r="F20" s="22"/>
      <c r="H20" s="27"/>
      <c r="I20" s="25"/>
      <c r="J20" s="25"/>
      <c r="K20" s="25"/>
      <c r="L20" s="27"/>
      <c r="M20" s="25"/>
      <c r="N20" s="27"/>
    </row>
    <row r="21" spans="1:17" s="20" customFormat="1" ht="24" customHeight="1">
      <c r="A21" s="67" t="s">
        <v>90</v>
      </c>
      <c r="B21" s="67"/>
      <c r="F21" s="185">
        <v>9</v>
      </c>
      <c r="G21" s="25"/>
      <c r="H21" s="25">
        <v>12015</v>
      </c>
      <c r="I21" s="25"/>
      <c r="J21" s="25">
        <v>0</v>
      </c>
      <c r="K21" s="25"/>
      <c r="L21" s="162">
        <v>15</v>
      </c>
      <c r="N21" s="25">
        <v>0</v>
      </c>
    </row>
    <row r="22" spans="1:17" s="20" customFormat="1" ht="24" customHeight="1">
      <c r="A22" s="67" t="s">
        <v>168</v>
      </c>
      <c r="F22" s="185" t="s">
        <v>109</v>
      </c>
      <c r="G22" s="25"/>
      <c r="H22" s="25">
        <v>0</v>
      </c>
      <c r="I22" s="25"/>
      <c r="J22" s="25">
        <v>0</v>
      </c>
      <c r="K22" s="25"/>
      <c r="L22" s="162">
        <v>112142</v>
      </c>
      <c r="N22" s="162">
        <v>170000</v>
      </c>
    </row>
    <row r="23" spans="1:17" s="20" customFormat="1" ht="24" customHeight="1">
      <c r="A23" s="67" t="s">
        <v>86</v>
      </c>
      <c r="F23" s="185">
        <v>11</v>
      </c>
      <c r="G23" s="25"/>
      <c r="H23" s="25">
        <v>41915</v>
      </c>
      <c r="I23" s="25"/>
      <c r="J23" s="25">
        <v>30122</v>
      </c>
      <c r="K23" s="25"/>
      <c r="L23" s="162">
        <v>41915</v>
      </c>
      <c r="N23" s="162">
        <v>30122</v>
      </c>
    </row>
    <row r="24" spans="1:17" s="20" customFormat="1" ht="24" customHeight="1">
      <c r="A24" s="67" t="s">
        <v>39</v>
      </c>
      <c r="F24" s="185">
        <v>12</v>
      </c>
      <c r="G24" s="25"/>
      <c r="H24" s="25">
        <v>401924</v>
      </c>
      <c r="I24" s="25"/>
      <c r="J24" s="25">
        <v>504545</v>
      </c>
      <c r="K24" s="25"/>
      <c r="L24" s="162">
        <v>286262</v>
      </c>
      <c r="N24" s="162">
        <v>377600</v>
      </c>
    </row>
    <row r="25" spans="1:17" s="20" customFormat="1" ht="24" customHeight="1">
      <c r="A25" s="67" t="s">
        <v>93</v>
      </c>
      <c r="F25" s="185" t="s">
        <v>110</v>
      </c>
      <c r="G25" s="25"/>
      <c r="H25" s="25">
        <v>1130</v>
      </c>
      <c r="I25" s="25"/>
      <c r="J25" s="25">
        <v>3532</v>
      </c>
      <c r="K25" s="25"/>
      <c r="L25" s="162">
        <v>1130</v>
      </c>
      <c r="N25" s="162">
        <v>3532</v>
      </c>
    </row>
    <row r="26" spans="1:17" s="20" customFormat="1" ht="24" customHeight="1">
      <c r="A26" s="67" t="s">
        <v>64</v>
      </c>
      <c r="F26" s="185">
        <v>14</v>
      </c>
      <c r="G26" s="25"/>
      <c r="H26" s="25">
        <v>4842</v>
      </c>
      <c r="I26" s="25"/>
      <c r="J26" s="25">
        <v>5811</v>
      </c>
      <c r="K26" s="25"/>
      <c r="L26" s="162">
        <v>4842</v>
      </c>
      <c r="N26" s="162">
        <v>5811</v>
      </c>
    </row>
    <row r="27" spans="1:17" s="20" customFormat="1" ht="24" customHeight="1">
      <c r="A27" s="20" t="s">
        <v>104</v>
      </c>
      <c r="F27" s="185">
        <v>15</v>
      </c>
      <c r="G27" s="23"/>
      <c r="H27" s="25">
        <v>0</v>
      </c>
      <c r="I27" s="23"/>
      <c r="J27" s="25">
        <v>1600</v>
      </c>
      <c r="K27" s="23"/>
      <c r="L27" s="25">
        <v>0</v>
      </c>
      <c r="N27" s="25">
        <v>0</v>
      </c>
    </row>
    <row r="28" spans="1:17" s="20" customFormat="1" ht="24" customHeight="1">
      <c r="A28" s="67" t="s">
        <v>9</v>
      </c>
      <c r="F28" s="185">
        <v>16</v>
      </c>
      <c r="G28" s="25"/>
      <c r="H28" s="25">
        <v>2994</v>
      </c>
      <c r="I28" s="25"/>
      <c r="J28" s="25">
        <v>2694</v>
      </c>
      <c r="K28" s="25"/>
      <c r="L28" s="162">
        <v>1992</v>
      </c>
      <c r="N28" s="162">
        <v>1992</v>
      </c>
    </row>
    <row r="29" spans="1:17" s="20" customFormat="1" ht="24.75" customHeight="1">
      <c r="A29" s="85" t="s">
        <v>10</v>
      </c>
      <c r="F29" s="185"/>
      <c r="H29" s="88">
        <f>SUM(H21:I28)</f>
        <v>464820</v>
      </c>
      <c r="I29" s="25"/>
      <c r="J29" s="88">
        <f>SUM(J21:K28)</f>
        <v>548304</v>
      </c>
      <c r="K29" s="25"/>
      <c r="L29" s="88">
        <f>SUM(L21:M28)</f>
        <v>448298</v>
      </c>
      <c r="M29" s="29"/>
      <c r="N29" s="88">
        <f>SUM(N21:O28)</f>
        <v>589057</v>
      </c>
    </row>
    <row r="30" spans="1:17" s="20" customFormat="1" ht="24.75" customHeight="1" thickBot="1">
      <c r="A30" s="24" t="s">
        <v>11</v>
      </c>
      <c r="F30" s="22"/>
      <c r="H30" s="90">
        <f>H18+H29</f>
        <v>501728</v>
      </c>
      <c r="I30" s="25"/>
      <c r="J30" s="90">
        <f>J18+J29</f>
        <v>600718</v>
      </c>
      <c r="K30" s="25"/>
      <c r="L30" s="90">
        <f>L18+L29</f>
        <v>479973</v>
      </c>
      <c r="M30" s="30"/>
      <c r="N30" s="90">
        <f>N18+N29</f>
        <v>624592</v>
      </c>
    </row>
    <row r="31" spans="1:17" s="2" customFormat="1" ht="24" customHeight="1" thickTop="1">
      <c r="A31" s="106" t="s">
        <v>126</v>
      </c>
      <c r="B31" s="98"/>
      <c r="C31" s="98"/>
      <c r="D31" s="98"/>
      <c r="E31" s="98"/>
      <c r="F31" s="51"/>
      <c r="G31" s="107"/>
      <c r="H31" s="107"/>
      <c r="I31" s="98"/>
      <c r="J31" s="98"/>
      <c r="K31" s="98"/>
      <c r="L31" s="98"/>
      <c r="M31" s="98"/>
    </row>
    <row r="32" spans="1:17" s="2" customFormat="1" ht="24" customHeight="1">
      <c r="A32" s="108" t="s">
        <v>62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16"/>
    </row>
    <row r="33" spans="1:14" s="2" customFormat="1" ht="24" customHeight="1">
      <c r="A33" s="187" t="s">
        <v>138</v>
      </c>
      <c r="B33" s="16"/>
      <c r="C33" s="16"/>
      <c r="D33" s="16"/>
      <c r="E33" s="16"/>
      <c r="F33" s="31"/>
      <c r="G33" s="16"/>
      <c r="H33" s="16"/>
      <c r="I33" s="16"/>
      <c r="J33" s="16"/>
      <c r="K33" s="16"/>
      <c r="L33" s="16"/>
      <c r="M33" s="16"/>
      <c r="N33" s="16"/>
    </row>
    <row r="34" spans="1:14" s="187" customFormat="1" ht="19.5" customHeight="1">
      <c r="F34" s="17"/>
      <c r="G34" s="18"/>
      <c r="H34" s="203" t="s">
        <v>1</v>
      </c>
      <c r="I34" s="203"/>
      <c r="J34" s="203"/>
      <c r="K34" s="15"/>
      <c r="L34" s="203" t="s">
        <v>2</v>
      </c>
      <c r="M34" s="203"/>
      <c r="N34" s="203"/>
    </row>
    <row r="35" spans="1:14" s="187" customFormat="1" ht="19.5" customHeight="1">
      <c r="F35" s="19"/>
      <c r="G35" s="142"/>
      <c r="H35" s="203" t="s">
        <v>3</v>
      </c>
      <c r="I35" s="203"/>
      <c r="J35" s="203"/>
      <c r="K35" s="15"/>
      <c r="L35" s="203" t="s">
        <v>3</v>
      </c>
      <c r="M35" s="203"/>
      <c r="N35" s="203"/>
    </row>
    <row r="36" spans="1:14" s="20" customFormat="1" ht="19.5" customHeight="1">
      <c r="A36" s="187" t="s">
        <v>52</v>
      </c>
      <c r="F36" s="185" t="s">
        <v>0</v>
      </c>
      <c r="G36" s="28"/>
      <c r="H36" s="84" t="s">
        <v>120</v>
      </c>
      <c r="I36" s="84"/>
      <c r="J36" s="84" t="s">
        <v>53</v>
      </c>
      <c r="K36" s="84"/>
      <c r="L36" s="84" t="s">
        <v>120</v>
      </c>
      <c r="M36" s="84"/>
      <c r="N36" s="84" t="s">
        <v>53</v>
      </c>
    </row>
    <row r="37" spans="1:14" s="20" customFormat="1" ht="24.75" customHeight="1">
      <c r="F37" s="185"/>
      <c r="G37" s="28"/>
      <c r="H37" s="186">
        <v>2024</v>
      </c>
      <c r="I37" s="84"/>
      <c r="J37" s="186">
        <v>2023</v>
      </c>
      <c r="K37" s="84"/>
      <c r="L37" s="186">
        <v>2024</v>
      </c>
      <c r="M37" s="84"/>
      <c r="N37" s="186">
        <v>2023</v>
      </c>
    </row>
    <row r="38" spans="1:14" s="20" customFormat="1" ht="19.5" customHeight="1">
      <c r="F38" s="185"/>
      <c r="G38" s="28"/>
      <c r="H38" s="186" t="s">
        <v>54</v>
      </c>
      <c r="I38" s="84"/>
      <c r="J38" s="186"/>
      <c r="K38" s="84"/>
      <c r="L38" s="186" t="s">
        <v>54</v>
      </c>
      <c r="M38" s="84"/>
      <c r="N38" s="186"/>
    </row>
    <row r="39" spans="1:14" s="20" customFormat="1" ht="15">
      <c r="F39" s="185"/>
      <c r="G39" s="28"/>
      <c r="H39" s="199" t="s">
        <v>55</v>
      </c>
      <c r="I39" s="199"/>
      <c r="J39" s="199"/>
      <c r="K39" s="199"/>
      <c r="L39" s="199"/>
      <c r="M39" s="199"/>
      <c r="N39" s="199"/>
    </row>
    <row r="40" spans="1:14" s="20" customFormat="1" ht="18.75" customHeight="1">
      <c r="A40" s="86" t="s">
        <v>12</v>
      </c>
      <c r="F40" s="32"/>
      <c r="G40" s="33"/>
      <c r="H40" s="33"/>
      <c r="I40" s="33"/>
      <c r="J40" s="33"/>
      <c r="K40" s="33"/>
      <c r="L40" s="15"/>
      <c r="M40" s="15"/>
      <c r="N40" s="15"/>
    </row>
    <row r="41" spans="1:14" s="20" customFormat="1" ht="23.25" customHeight="1">
      <c r="A41" s="20" t="s">
        <v>88</v>
      </c>
      <c r="F41" s="191"/>
      <c r="G41" s="23"/>
      <c r="H41" s="162">
        <v>18667</v>
      </c>
      <c r="I41" s="23"/>
      <c r="J41" s="162">
        <v>17553</v>
      </c>
      <c r="K41" s="23"/>
      <c r="L41" s="162">
        <v>7621</v>
      </c>
      <c r="N41" s="162">
        <v>8043</v>
      </c>
    </row>
    <row r="42" spans="1:14" s="20" customFormat="1" ht="24.75" customHeight="1">
      <c r="A42" s="20" t="s">
        <v>40</v>
      </c>
      <c r="F42" s="191" t="s">
        <v>139</v>
      </c>
      <c r="G42" s="23"/>
      <c r="H42" s="162">
        <v>66631</v>
      </c>
      <c r="I42" s="23"/>
      <c r="J42" s="162">
        <v>65876</v>
      </c>
      <c r="K42" s="23"/>
      <c r="L42" s="162">
        <v>65999</v>
      </c>
      <c r="N42" s="162">
        <v>64735</v>
      </c>
    </row>
    <row r="43" spans="1:14" s="20" customFormat="1" ht="24.75" customHeight="1">
      <c r="A43" s="20" t="s">
        <v>74</v>
      </c>
      <c r="F43" s="191" t="s">
        <v>111</v>
      </c>
      <c r="G43" s="23"/>
      <c r="H43" s="162">
        <v>9642</v>
      </c>
      <c r="I43" s="23"/>
      <c r="J43" s="162">
        <v>7341</v>
      </c>
      <c r="K43" s="23"/>
      <c r="L43" s="162">
        <v>7872</v>
      </c>
      <c r="N43" s="162">
        <v>5395</v>
      </c>
    </row>
    <row r="44" spans="1:14" s="20" customFormat="1" ht="24.4" customHeight="1">
      <c r="A44" s="20" t="s">
        <v>80</v>
      </c>
      <c r="F44" s="36">
        <v>4</v>
      </c>
      <c r="G44" s="163"/>
      <c r="H44" s="162">
        <v>7980</v>
      </c>
      <c r="I44" s="25"/>
      <c r="J44" s="162">
        <v>10645</v>
      </c>
      <c r="K44" s="25"/>
      <c r="L44" s="162">
        <v>8721</v>
      </c>
      <c r="N44" s="162">
        <v>10606</v>
      </c>
    </row>
    <row r="45" spans="1:14" s="20" customFormat="1" ht="24.75" customHeight="1">
      <c r="A45" s="20" t="s">
        <v>84</v>
      </c>
      <c r="F45" s="36"/>
      <c r="G45" s="163"/>
      <c r="H45" s="162">
        <v>8282</v>
      </c>
      <c r="I45" s="25"/>
      <c r="J45" s="162">
        <v>8352</v>
      </c>
      <c r="K45" s="25"/>
      <c r="L45" s="162">
        <v>8282</v>
      </c>
      <c r="N45" s="162">
        <v>8352</v>
      </c>
    </row>
    <row r="46" spans="1:14" s="20" customFormat="1" ht="24.75" customHeight="1">
      <c r="A46" s="20" t="s">
        <v>105</v>
      </c>
      <c r="F46" s="36">
        <v>4</v>
      </c>
      <c r="G46" s="163"/>
      <c r="H46" s="162">
        <v>10000</v>
      </c>
      <c r="I46" s="25"/>
      <c r="J46" s="164">
        <v>2500</v>
      </c>
      <c r="K46" s="25"/>
      <c r="L46" s="66">
        <v>61800</v>
      </c>
      <c r="N46" s="164">
        <v>47500</v>
      </c>
    </row>
    <row r="47" spans="1:14" s="20" customFormat="1" ht="24.75" customHeight="1">
      <c r="A47" s="20" t="s">
        <v>94</v>
      </c>
      <c r="F47" s="36" t="s">
        <v>112</v>
      </c>
      <c r="G47" s="163"/>
      <c r="H47" s="162">
        <v>732</v>
      </c>
      <c r="I47" s="25"/>
      <c r="J47" s="23">
        <v>1101</v>
      </c>
      <c r="K47" s="25"/>
      <c r="L47" s="162">
        <v>732</v>
      </c>
      <c r="N47" s="162">
        <v>1101</v>
      </c>
    </row>
    <row r="48" spans="1:14" s="20" customFormat="1" ht="24.75" customHeight="1">
      <c r="A48" s="20" t="s">
        <v>107</v>
      </c>
      <c r="F48" s="36">
        <v>22</v>
      </c>
      <c r="G48" s="163"/>
      <c r="H48" s="23">
        <v>18005</v>
      </c>
      <c r="I48" s="25"/>
      <c r="J48" s="23">
        <v>15938</v>
      </c>
      <c r="K48" s="25"/>
      <c r="L48" s="23">
        <v>12936</v>
      </c>
      <c r="N48" s="23">
        <v>12940</v>
      </c>
    </row>
    <row r="49" spans="1:19" s="20" customFormat="1" ht="24.75" customHeight="1">
      <c r="A49" s="85" t="s">
        <v>13</v>
      </c>
      <c r="F49" s="36"/>
      <c r="G49" s="35"/>
      <c r="H49" s="93">
        <f>SUM(H41:H48)</f>
        <v>139939</v>
      </c>
      <c r="I49" s="34"/>
      <c r="J49" s="93">
        <f>SUM(J41:J48)</f>
        <v>129306</v>
      </c>
      <c r="K49" s="34"/>
      <c r="L49" s="93">
        <f>SUM(L41:L48)</f>
        <v>173963</v>
      </c>
      <c r="M49" s="34"/>
      <c r="N49" s="93">
        <f>SUM(N41:N48)</f>
        <v>158672</v>
      </c>
    </row>
    <row r="50" spans="1:19" s="20" customFormat="1" ht="5.25" customHeight="1">
      <c r="F50" s="185"/>
      <c r="G50" s="28"/>
      <c r="H50" s="94"/>
      <c r="I50" s="25"/>
      <c r="J50" s="94"/>
      <c r="K50" s="25"/>
      <c r="L50" s="94"/>
      <c r="M50" s="25"/>
      <c r="N50" s="94"/>
    </row>
    <row r="51" spans="1:19" s="20" customFormat="1" ht="20.25" customHeight="1">
      <c r="A51" s="86" t="s">
        <v>14</v>
      </c>
      <c r="F51" s="185"/>
      <c r="H51" s="94"/>
      <c r="I51" s="25"/>
      <c r="J51" s="94"/>
      <c r="K51" s="25"/>
      <c r="L51" s="94"/>
      <c r="M51" s="29"/>
      <c r="N51" s="94"/>
    </row>
    <row r="52" spans="1:19" s="20" customFormat="1" ht="24" customHeight="1">
      <c r="A52" s="20" t="s">
        <v>99</v>
      </c>
      <c r="F52" s="36" t="s">
        <v>112</v>
      </c>
      <c r="G52" s="25"/>
      <c r="H52" s="192">
        <v>384</v>
      </c>
      <c r="I52" s="25"/>
      <c r="J52" s="192">
        <v>1815</v>
      </c>
      <c r="K52" s="29"/>
      <c r="L52" s="192">
        <v>384</v>
      </c>
      <c r="N52" s="192">
        <v>1815</v>
      </c>
    </row>
    <row r="53" spans="1:19" s="20" customFormat="1" ht="24" customHeight="1">
      <c r="A53" s="20" t="s">
        <v>140</v>
      </c>
      <c r="F53" s="36">
        <v>15</v>
      </c>
      <c r="G53" s="25"/>
      <c r="H53" s="192">
        <v>75</v>
      </c>
      <c r="I53" s="25"/>
      <c r="J53" s="192">
        <v>286</v>
      </c>
      <c r="K53" s="29"/>
      <c r="L53" s="192">
        <v>5</v>
      </c>
      <c r="N53" s="192">
        <v>286</v>
      </c>
    </row>
    <row r="54" spans="1:19" s="20" customFormat="1" ht="24" customHeight="1">
      <c r="A54" s="20" t="s">
        <v>100</v>
      </c>
      <c r="F54" s="191" t="s">
        <v>113</v>
      </c>
      <c r="G54" s="25"/>
      <c r="H54" s="192">
        <v>8970</v>
      </c>
      <c r="I54" s="192"/>
      <c r="J54" s="192">
        <v>8385</v>
      </c>
      <c r="K54" s="192"/>
      <c r="L54" s="192">
        <v>7427</v>
      </c>
      <c r="M54" s="192"/>
      <c r="N54" s="192">
        <v>6922</v>
      </c>
      <c r="O54" s="120"/>
      <c r="P54" s="25"/>
      <c r="Q54" s="120"/>
      <c r="R54" s="25"/>
      <c r="S54" s="120"/>
    </row>
    <row r="55" spans="1:19" s="20" customFormat="1" ht="24" customHeight="1">
      <c r="A55" s="20" t="s">
        <v>108</v>
      </c>
      <c r="F55" s="191"/>
      <c r="G55" s="25"/>
      <c r="H55" s="120"/>
      <c r="I55" s="120"/>
      <c r="J55" s="120"/>
      <c r="K55" s="120"/>
      <c r="L55" s="120"/>
      <c r="M55" s="120"/>
      <c r="N55" s="120"/>
      <c r="O55" s="120"/>
      <c r="P55" s="25"/>
      <c r="Q55" s="120"/>
      <c r="R55" s="25"/>
      <c r="S55" s="120"/>
    </row>
    <row r="56" spans="1:19" s="20" customFormat="1" ht="24" customHeight="1">
      <c r="B56" s="20" t="s">
        <v>101</v>
      </c>
      <c r="F56" s="191">
        <v>21</v>
      </c>
      <c r="G56" s="25"/>
      <c r="H56" s="192">
        <v>24614</v>
      </c>
      <c r="I56" s="25"/>
      <c r="J56" s="192">
        <v>24614</v>
      </c>
      <c r="K56" s="25"/>
      <c r="L56" s="192">
        <v>24614</v>
      </c>
      <c r="N56" s="192">
        <v>24614</v>
      </c>
      <c r="O56" s="120"/>
      <c r="P56" s="25"/>
      <c r="Q56" s="120"/>
      <c r="R56" s="25"/>
      <c r="S56" s="120"/>
    </row>
    <row r="57" spans="1:19" s="20" customFormat="1" ht="24" customHeight="1">
      <c r="A57" s="20" t="s">
        <v>141</v>
      </c>
      <c r="F57" s="191" t="s">
        <v>143</v>
      </c>
      <c r="G57" s="25"/>
      <c r="H57" s="23">
        <v>53047</v>
      </c>
      <c r="I57" s="25"/>
      <c r="J57" s="23">
        <v>52675</v>
      </c>
      <c r="K57" s="25"/>
      <c r="L57" s="23">
        <v>53047</v>
      </c>
      <c r="N57" s="23">
        <v>52675</v>
      </c>
      <c r="O57" s="120"/>
      <c r="P57" s="25"/>
      <c r="Q57" s="120"/>
      <c r="R57" s="25"/>
      <c r="S57" s="120"/>
    </row>
    <row r="58" spans="1:19" s="20" customFormat="1" ht="24" customHeight="1">
      <c r="A58" s="20" t="s">
        <v>142</v>
      </c>
      <c r="F58" s="191">
        <v>4</v>
      </c>
      <c r="G58" s="25"/>
      <c r="H58" s="23">
        <v>8353</v>
      </c>
      <c r="I58" s="25"/>
      <c r="J58" s="23">
        <v>8353</v>
      </c>
      <c r="K58" s="25"/>
      <c r="L58" s="23">
        <v>8353</v>
      </c>
      <c r="N58" s="23">
        <v>8353</v>
      </c>
      <c r="O58" s="120"/>
      <c r="P58" s="25"/>
      <c r="Q58" s="120"/>
      <c r="R58" s="25"/>
      <c r="S58" s="120"/>
    </row>
    <row r="59" spans="1:19" s="20" customFormat="1" ht="24" customHeight="1">
      <c r="A59" s="85" t="s">
        <v>119</v>
      </c>
      <c r="B59" s="37"/>
      <c r="F59" s="185"/>
      <c r="H59" s="93">
        <f>SUM(H52:H58)</f>
        <v>95443</v>
      </c>
      <c r="I59" s="25"/>
      <c r="J59" s="93">
        <f>SUM(J52:J58)</f>
        <v>96128</v>
      </c>
      <c r="K59" s="25"/>
      <c r="L59" s="93">
        <f>SUM(L52:L58)</f>
        <v>93830</v>
      </c>
      <c r="M59" s="29"/>
      <c r="N59" s="93">
        <f>SUM(N52:N58)</f>
        <v>94665</v>
      </c>
      <c r="O59" s="120"/>
      <c r="P59" s="25"/>
      <c r="Q59" s="120"/>
      <c r="R59" s="25"/>
      <c r="S59" s="120"/>
    </row>
    <row r="60" spans="1:19" s="20" customFormat="1" ht="24.75" customHeight="1">
      <c r="A60" s="38" t="s">
        <v>15</v>
      </c>
      <c r="F60" s="185"/>
      <c r="H60" s="93">
        <f>SUM(H49+H59)</f>
        <v>235382</v>
      </c>
      <c r="I60" s="25"/>
      <c r="J60" s="93">
        <f>SUM(J49+J59)</f>
        <v>225434</v>
      </c>
      <c r="K60" s="25"/>
      <c r="L60" s="93">
        <f>SUM(L49+L59)</f>
        <v>267793</v>
      </c>
      <c r="M60" s="29"/>
      <c r="N60" s="93">
        <f>SUM(N49+N59)</f>
        <v>253337</v>
      </c>
      <c r="O60" s="23"/>
      <c r="P60" s="25"/>
      <c r="Q60" s="120"/>
      <c r="R60" s="25"/>
      <c r="S60" s="23"/>
    </row>
    <row r="61" spans="1:19" s="20" customFormat="1" ht="3.75" customHeight="1">
      <c r="A61" s="38"/>
      <c r="F61" s="185"/>
      <c r="H61" s="95"/>
      <c r="I61" s="25"/>
      <c r="J61" s="67"/>
      <c r="K61" s="25"/>
      <c r="L61" s="95"/>
      <c r="M61" s="29"/>
      <c r="N61" s="95"/>
    </row>
    <row r="62" spans="1:19" s="20" customFormat="1" ht="19.5" customHeight="1">
      <c r="A62" s="86" t="s">
        <v>16</v>
      </c>
      <c r="F62" s="22"/>
      <c r="H62" s="96"/>
      <c r="J62" s="67"/>
      <c r="L62" s="96"/>
      <c r="M62" s="39"/>
      <c r="N62" s="96"/>
    </row>
    <row r="63" spans="1:19" s="20" customFormat="1" ht="24.75" customHeight="1">
      <c r="A63" s="67" t="s">
        <v>17</v>
      </c>
      <c r="F63" s="185">
        <v>23</v>
      </c>
    </row>
    <row r="64" spans="1:19" s="20" customFormat="1" ht="24.75" customHeight="1" thickBot="1">
      <c r="A64" s="67"/>
      <c r="B64" s="20" t="s">
        <v>19</v>
      </c>
      <c r="F64" s="185"/>
      <c r="G64" s="25"/>
      <c r="H64" s="193">
        <v>1470000</v>
      </c>
      <c r="I64" s="25"/>
      <c r="J64" s="193">
        <v>1470000</v>
      </c>
      <c r="K64" s="25"/>
      <c r="L64" s="193">
        <v>1470000</v>
      </c>
      <c r="N64" s="193">
        <v>1470000</v>
      </c>
    </row>
    <row r="65" spans="1:18" s="20" customFormat="1" ht="24.75" customHeight="1" thickTop="1">
      <c r="A65" s="67"/>
      <c r="B65" s="20" t="s">
        <v>18</v>
      </c>
      <c r="C65" s="41"/>
      <c r="F65" s="185"/>
      <c r="G65" s="25"/>
      <c r="H65" s="25">
        <v>1417564</v>
      </c>
      <c r="I65" s="25"/>
      <c r="J65" s="25">
        <v>1417564</v>
      </c>
      <c r="K65" s="25"/>
      <c r="L65" s="25">
        <v>1417564</v>
      </c>
      <c r="N65" s="25">
        <v>1417564</v>
      </c>
    </row>
    <row r="66" spans="1:18" s="20" customFormat="1" ht="24.75" customHeight="1">
      <c r="A66" s="91" t="s">
        <v>20</v>
      </c>
      <c r="B66" s="142"/>
      <c r="C66" s="40"/>
      <c r="F66" s="185"/>
      <c r="G66" s="25"/>
      <c r="H66" s="25">
        <v>-285000</v>
      </c>
      <c r="I66" s="25"/>
      <c r="J66" s="25">
        <v>-285000</v>
      </c>
      <c r="K66" s="25"/>
      <c r="L66" s="25">
        <v>-285000</v>
      </c>
      <c r="N66" s="25">
        <v>-285000</v>
      </c>
    </row>
    <row r="67" spans="1:18" s="20" customFormat="1" ht="24.75" customHeight="1">
      <c r="A67" s="67" t="s">
        <v>21</v>
      </c>
      <c r="B67" s="142"/>
      <c r="C67" s="40"/>
      <c r="F67" s="185"/>
      <c r="G67" s="25"/>
      <c r="H67" s="194">
        <v>-866218</v>
      </c>
      <c r="I67" s="25"/>
      <c r="J67" s="194">
        <v>-757280</v>
      </c>
      <c r="K67" s="25"/>
      <c r="L67" s="25">
        <v>-920384</v>
      </c>
      <c r="N67" s="25">
        <v>-761309</v>
      </c>
    </row>
    <row r="68" spans="1:18" s="20" customFormat="1" ht="24.75" customHeight="1">
      <c r="A68" s="92" t="s">
        <v>63</v>
      </c>
      <c r="F68" s="191"/>
      <c r="G68" s="186"/>
      <c r="H68" s="195">
        <f>SUM(H65:H67)</f>
        <v>266346</v>
      </c>
      <c r="I68" s="25"/>
      <c r="J68" s="195">
        <f>SUM(J65:J67)</f>
        <v>375284</v>
      </c>
      <c r="K68" s="25"/>
      <c r="L68" s="196">
        <f>SUM(L65:L67)</f>
        <v>212180</v>
      </c>
      <c r="N68" s="196">
        <f>SUM(N65:N67)</f>
        <v>371255</v>
      </c>
      <c r="O68" s="39"/>
      <c r="P68" s="39"/>
    </row>
    <row r="69" spans="1:18" s="20" customFormat="1" ht="3.75" customHeight="1">
      <c r="A69" s="43"/>
      <c r="F69" s="191"/>
      <c r="G69" s="186"/>
      <c r="H69" s="89"/>
      <c r="I69" s="25"/>
      <c r="J69" s="89"/>
      <c r="K69" s="25"/>
      <c r="L69" s="89"/>
      <c r="M69" s="25"/>
      <c r="N69" s="89"/>
      <c r="O69" s="39"/>
      <c r="P69" s="39"/>
    </row>
    <row r="70" spans="1:18" s="33" customFormat="1" ht="24" customHeight="1" thickBot="1">
      <c r="A70" s="24" t="s">
        <v>56</v>
      </c>
      <c r="F70" s="32"/>
      <c r="H70" s="143">
        <f>H68+H60</f>
        <v>501728</v>
      </c>
      <c r="I70" s="30"/>
      <c r="J70" s="143">
        <f>J68+J60</f>
        <v>600718</v>
      </c>
      <c r="K70" s="30"/>
      <c r="L70" s="143">
        <f>L68+L60</f>
        <v>479973</v>
      </c>
      <c r="M70" s="30"/>
      <c r="N70" s="143">
        <f>N68+N60</f>
        <v>624592</v>
      </c>
      <c r="O70" s="132"/>
      <c r="P70" s="132"/>
      <c r="Q70" s="132"/>
      <c r="R70" s="15"/>
    </row>
    <row r="71" spans="1:18" s="2" customFormat="1" ht="24" customHeight="1" thickTop="1">
      <c r="A71" s="106" t="s">
        <v>126</v>
      </c>
      <c r="B71" s="98"/>
      <c r="C71" s="98"/>
      <c r="D71" s="98"/>
      <c r="E71" s="98"/>
      <c r="F71" s="51"/>
      <c r="G71" s="107"/>
      <c r="H71" s="107"/>
      <c r="I71" s="98"/>
      <c r="J71" s="98"/>
      <c r="K71" s="98"/>
      <c r="L71" s="98"/>
      <c r="M71" s="98"/>
      <c r="N71" s="44"/>
    </row>
    <row r="72" spans="1:18" s="2" customFormat="1" ht="24" customHeight="1">
      <c r="A72" s="98" t="s">
        <v>66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44"/>
    </row>
    <row r="73" spans="1:18" s="2" customFormat="1" ht="9" customHeight="1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16"/>
    </row>
    <row r="74" spans="1:18" s="187" customFormat="1" ht="22.5" customHeight="1">
      <c r="F74" s="28"/>
      <c r="G74" s="28"/>
      <c r="H74" s="201" t="s">
        <v>57</v>
      </c>
      <c r="I74" s="201"/>
      <c r="J74" s="201"/>
      <c r="K74" s="18"/>
      <c r="L74" s="201" t="s">
        <v>58</v>
      </c>
      <c r="M74" s="201"/>
      <c r="N74" s="201"/>
    </row>
    <row r="75" spans="1:18" s="20" customFormat="1" ht="22.5" customHeight="1">
      <c r="F75" s="28"/>
      <c r="G75" s="28"/>
      <c r="H75" s="202" t="s">
        <v>59</v>
      </c>
      <c r="I75" s="202"/>
      <c r="J75" s="202"/>
      <c r="K75" s="189"/>
      <c r="L75" s="202" t="s">
        <v>60</v>
      </c>
      <c r="M75" s="202"/>
      <c r="N75" s="202"/>
    </row>
    <row r="76" spans="1:18" s="20" customFormat="1" ht="22.5" customHeight="1">
      <c r="F76" s="28"/>
      <c r="G76" s="28"/>
      <c r="H76" s="198" t="s">
        <v>61</v>
      </c>
      <c r="I76" s="198"/>
      <c r="J76" s="198"/>
      <c r="K76" s="189"/>
      <c r="L76" s="198" t="s">
        <v>61</v>
      </c>
      <c r="M76" s="198"/>
      <c r="N76" s="198"/>
    </row>
    <row r="77" spans="1:18" s="20" customFormat="1" ht="22.5" customHeight="1">
      <c r="F77" s="28"/>
      <c r="G77" s="28"/>
      <c r="H77" s="198" t="s">
        <v>121</v>
      </c>
      <c r="I77" s="198"/>
      <c r="J77" s="198"/>
      <c r="K77" s="189"/>
      <c r="L77" s="198" t="s">
        <v>121</v>
      </c>
      <c r="M77" s="198"/>
      <c r="N77" s="198"/>
    </row>
    <row r="78" spans="1:18" s="20" customFormat="1" ht="22.5" customHeight="1">
      <c r="F78" s="185" t="s">
        <v>0</v>
      </c>
      <c r="G78" s="185"/>
      <c r="H78" s="186">
        <v>2024</v>
      </c>
      <c r="I78" s="84"/>
      <c r="J78" s="186">
        <v>2023</v>
      </c>
      <c r="K78" s="84"/>
      <c r="L78" s="186">
        <v>2024</v>
      </c>
      <c r="M78" s="84"/>
      <c r="N78" s="186">
        <v>2023</v>
      </c>
    </row>
    <row r="79" spans="1:18" s="20" customFormat="1" ht="21.75" customHeight="1">
      <c r="F79" s="185"/>
      <c r="G79" s="185"/>
      <c r="H79" s="199" t="s">
        <v>55</v>
      </c>
      <c r="I79" s="199"/>
      <c r="J79" s="199"/>
      <c r="K79" s="199"/>
      <c r="L79" s="199"/>
      <c r="M79" s="199"/>
      <c r="N79" s="199"/>
    </row>
    <row r="80" spans="1:18" s="20" customFormat="1" ht="24.75" customHeight="1">
      <c r="A80" s="144" t="s">
        <v>22</v>
      </c>
      <c r="F80" s="185"/>
      <c r="G80" s="28"/>
      <c r="H80" s="28"/>
      <c r="J80" s="28"/>
      <c r="L80" s="39"/>
      <c r="M80" s="39"/>
      <c r="N80" s="39"/>
    </row>
    <row r="81" spans="1:14" s="20" customFormat="1" ht="24.75" customHeight="1">
      <c r="A81" s="145" t="s">
        <v>69</v>
      </c>
      <c r="F81" s="185"/>
      <c r="G81" s="28"/>
      <c r="H81" s="174">
        <v>2995</v>
      </c>
      <c r="I81" s="174"/>
      <c r="J81" s="174">
        <v>5837</v>
      </c>
      <c r="K81" s="174"/>
      <c r="L81" s="174">
        <v>0</v>
      </c>
      <c r="M81" s="174"/>
      <c r="N81" s="174">
        <v>0</v>
      </c>
    </row>
    <row r="82" spans="1:14" s="20" customFormat="1" ht="24.75" customHeight="1">
      <c r="A82" s="145" t="s">
        <v>76</v>
      </c>
      <c r="F82" s="36"/>
      <c r="G82" s="28"/>
      <c r="H82" s="174">
        <v>7276</v>
      </c>
      <c r="I82" s="174"/>
      <c r="J82" s="174">
        <v>6954</v>
      </c>
      <c r="K82" s="174"/>
      <c r="L82" s="174">
        <v>7097</v>
      </c>
      <c r="M82" s="174"/>
      <c r="N82" s="174">
        <v>6954</v>
      </c>
    </row>
    <row r="83" spans="1:14" s="20" customFormat="1" ht="24.75" customHeight="1">
      <c r="A83" s="145" t="s">
        <v>87</v>
      </c>
      <c r="F83" s="36"/>
      <c r="G83" s="28"/>
      <c r="H83" s="174">
        <v>115</v>
      </c>
      <c r="I83" s="174"/>
      <c r="J83" s="174">
        <v>582</v>
      </c>
      <c r="K83" s="174"/>
      <c r="L83" s="174">
        <v>115</v>
      </c>
      <c r="M83" s="174"/>
      <c r="N83" s="174">
        <v>420</v>
      </c>
    </row>
    <row r="84" spans="1:14" s="20" customFormat="1" ht="24.75" customHeight="1">
      <c r="A84" s="145" t="s">
        <v>45</v>
      </c>
      <c r="F84" s="36">
        <v>4</v>
      </c>
      <c r="G84" s="28"/>
      <c r="H84" s="174">
        <v>319</v>
      </c>
      <c r="I84" s="174"/>
      <c r="J84" s="174">
        <v>306</v>
      </c>
      <c r="K84" s="174"/>
      <c r="L84" s="174">
        <v>434</v>
      </c>
      <c r="M84" s="174"/>
      <c r="N84" s="174">
        <v>380</v>
      </c>
    </row>
    <row r="85" spans="1:14" s="20" customFormat="1" ht="24.75" customHeight="1">
      <c r="A85" s="146" t="s">
        <v>46</v>
      </c>
      <c r="F85" s="185"/>
      <c r="G85" s="28"/>
      <c r="H85" s="175">
        <f>SUM(H81:H84)</f>
        <v>10705</v>
      </c>
      <c r="I85" s="176"/>
      <c r="J85" s="175">
        <f>SUM(J81:J84)</f>
        <v>13679</v>
      </c>
      <c r="K85" s="16"/>
      <c r="L85" s="175">
        <f>SUM(L81:L84)</f>
        <v>7646</v>
      </c>
      <c r="M85" s="176"/>
      <c r="N85" s="175">
        <f>SUM(N81:N84)</f>
        <v>7754</v>
      </c>
    </row>
    <row r="86" spans="1:14" s="24" customFormat="1" ht="16.5" customHeight="1">
      <c r="A86" s="38"/>
      <c r="F86" s="46"/>
      <c r="G86" s="16"/>
      <c r="H86" s="177"/>
      <c r="I86" s="176"/>
      <c r="J86" s="177"/>
      <c r="K86" s="176"/>
      <c r="L86" s="177"/>
      <c r="M86" s="176"/>
      <c r="N86" s="177"/>
    </row>
    <row r="87" spans="1:14" s="24" customFormat="1" ht="24.75" customHeight="1">
      <c r="A87" s="147" t="s">
        <v>44</v>
      </c>
      <c r="F87" s="46"/>
      <c r="G87" s="16"/>
      <c r="H87" s="178"/>
      <c r="I87" s="179"/>
      <c r="J87" s="178"/>
      <c r="K87" s="179"/>
      <c r="L87" s="178"/>
      <c r="M87" s="179"/>
      <c r="N87" s="178"/>
    </row>
    <row r="88" spans="1:14" s="20" customFormat="1" ht="24.75" customHeight="1">
      <c r="A88" s="145" t="s">
        <v>49</v>
      </c>
      <c r="F88" s="36">
        <v>4</v>
      </c>
      <c r="G88" s="18"/>
      <c r="H88" s="180">
        <v>20626</v>
      </c>
      <c r="I88" s="163"/>
      <c r="J88" s="180">
        <v>31126</v>
      </c>
      <c r="K88" s="174"/>
      <c r="L88" s="174">
        <v>15531</v>
      </c>
      <c r="M88" s="174"/>
      <c r="N88" s="174">
        <v>22667</v>
      </c>
    </row>
    <row r="89" spans="1:14" s="20" customFormat="1" ht="24.75" customHeight="1">
      <c r="A89" s="145" t="s">
        <v>70</v>
      </c>
      <c r="F89" s="185"/>
      <c r="G89" s="18"/>
      <c r="H89" s="180">
        <v>825</v>
      </c>
      <c r="I89" s="163"/>
      <c r="J89" s="180">
        <v>991</v>
      </c>
      <c r="K89" s="174"/>
      <c r="L89" s="174">
        <v>801</v>
      </c>
      <c r="M89" s="174"/>
      <c r="N89" s="174">
        <v>951</v>
      </c>
    </row>
    <row r="90" spans="1:14" s="20" customFormat="1" ht="24.75" customHeight="1">
      <c r="A90" s="145" t="s">
        <v>41</v>
      </c>
      <c r="F90" s="185">
        <v>4</v>
      </c>
      <c r="G90" s="28"/>
      <c r="H90" s="180">
        <v>6426</v>
      </c>
      <c r="I90" s="174"/>
      <c r="J90" s="180">
        <v>9587</v>
      </c>
      <c r="K90" s="174"/>
      <c r="L90" s="174">
        <v>5326</v>
      </c>
      <c r="M90" s="174"/>
      <c r="N90" s="174">
        <v>7606</v>
      </c>
    </row>
    <row r="91" spans="1:14" s="20" customFormat="1" ht="24.75" customHeight="1">
      <c r="A91" s="145" t="s">
        <v>65</v>
      </c>
      <c r="F91" s="185">
        <v>22</v>
      </c>
      <c r="G91" s="28"/>
      <c r="H91" s="181">
        <v>377</v>
      </c>
      <c r="I91" s="174"/>
      <c r="J91" s="181">
        <v>13231</v>
      </c>
      <c r="K91" s="174"/>
      <c r="L91" s="174">
        <v>77</v>
      </c>
      <c r="M91" s="174"/>
      <c r="N91" s="174">
        <v>13231</v>
      </c>
    </row>
    <row r="92" spans="1:14" s="20" customFormat="1" ht="24.75" customHeight="1">
      <c r="A92" s="146" t="s">
        <v>23</v>
      </c>
      <c r="F92" s="185"/>
      <c r="G92" s="188"/>
      <c r="H92" s="175">
        <f>SUM(H88:H91)</f>
        <v>28254</v>
      </c>
      <c r="I92" s="176"/>
      <c r="J92" s="175">
        <f>SUM(J88:J91)</f>
        <v>54935</v>
      </c>
      <c r="K92" s="16"/>
      <c r="L92" s="175">
        <f>SUM(L88:L91)</f>
        <v>21735</v>
      </c>
      <c r="M92" s="176"/>
      <c r="N92" s="175">
        <f>SUM(N88:N91)</f>
        <v>44455</v>
      </c>
    </row>
    <row r="93" spans="1:14" s="24" customFormat="1" ht="24.75" customHeight="1">
      <c r="A93" s="146" t="s">
        <v>136</v>
      </c>
      <c r="F93" s="46"/>
      <c r="G93" s="188"/>
      <c r="H93" s="178">
        <f>H85-H92</f>
        <v>-17549</v>
      </c>
      <c r="I93" s="178"/>
      <c r="J93" s="178">
        <f>J85-J92</f>
        <v>-41256</v>
      </c>
      <c r="K93" s="178"/>
      <c r="L93" s="178">
        <f>L85-L92</f>
        <v>-14089</v>
      </c>
      <c r="M93" s="178"/>
      <c r="N93" s="178">
        <f>N85-N92</f>
        <v>-36701</v>
      </c>
    </row>
    <row r="94" spans="1:14" s="24" customFormat="1" ht="24.75" customHeight="1">
      <c r="A94" s="145" t="s">
        <v>91</v>
      </c>
      <c r="F94" s="36"/>
      <c r="G94" s="188"/>
      <c r="H94" s="174">
        <v>25</v>
      </c>
      <c r="I94" s="174"/>
      <c r="J94" s="174">
        <v>9</v>
      </c>
      <c r="K94" s="174"/>
      <c r="L94" s="174">
        <v>3</v>
      </c>
      <c r="M94" s="174"/>
      <c r="N94" s="174">
        <v>5</v>
      </c>
    </row>
    <row r="95" spans="1:14" s="20" customFormat="1" ht="24.75" customHeight="1">
      <c r="A95" s="145" t="s">
        <v>24</v>
      </c>
      <c r="F95" s="36">
        <v>4</v>
      </c>
      <c r="G95" s="28"/>
      <c r="H95" s="174">
        <v>-411</v>
      </c>
      <c r="I95" s="174"/>
      <c r="J95" s="174">
        <v>-3835</v>
      </c>
      <c r="K95" s="174"/>
      <c r="L95" s="174">
        <v>-691</v>
      </c>
      <c r="M95" s="174"/>
      <c r="N95" s="174">
        <v>-3954</v>
      </c>
    </row>
    <row r="96" spans="1:14" s="20" customFormat="1" ht="24.75" customHeight="1">
      <c r="A96" s="145" t="s">
        <v>151</v>
      </c>
      <c r="F96" s="36">
        <v>12</v>
      </c>
      <c r="G96" s="28"/>
      <c r="H96" s="174">
        <v>-69512</v>
      </c>
      <c r="I96" s="174"/>
      <c r="J96" s="174">
        <v>0</v>
      </c>
      <c r="K96" s="174"/>
      <c r="L96" s="174">
        <v>-69512</v>
      </c>
      <c r="M96" s="174"/>
      <c r="N96" s="174">
        <v>0</v>
      </c>
    </row>
    <row r="97" spans="1:14" s="20" customFormat="1" ht="24.75" customHeight="1">
      <c r="A97" s="145" t="s">
        <v>144</v>
      </c>
      <c r="F97" s="36">
        <v>10</v>
      </c>
      <c r="G97" s="28"/>
      <c r="H97" s="174">
        <v>0</v>
      </c>
      <c r="I97" s="174"/>
      <c r="J97" s="174">
        <v>0</v>
      </c>
      <c r="K97" s="174"/>
      <c r="L97" s="174">
        <v>-2593</v>
      </c>
      <c r="M97" s="174"/>
      <c r="N97" s="174">
        <v>0</v>
      </c>
    </row>
    <row r="98" spans="1:14" s="20" customFormat="1" ht="24.75" customHeight="1">
      <c r="A98" s="145" t="s">
        <v>127</v>
      </c>
      <c r="B98" s="91"/>
      <c r="F98" s="185">
        <v>5</v>
      </c>
      <c r="G98" s="28"/>
      <c r="H98" s="174">
        <v>0</v>
      </c>
      <c r="I98" s="174"/>
      <c r="J98" s="174">
        <v>-11</v>
      </c>
      <c r="K98" s="174"/>
      <c r="L98" s="174">
        <v>0</v>
      </c>
      <c r="M98" s="174"/>
      <c r="N98" s="174">
        <v>-11</v>
      </c>
    </row>
    <row r="99" spans="1:14" s="24" customFormat="1" ht="24.75" customHeight="1">
      <c r="A99" s="146" t="s">
        <v>128</v>
      </c>
      <c r="F99" s="185"/>
      <c r="G99" s="188"/>
      <c r="H99" s="177">
        <f>H93+H94+H96+H97+H95+H98</f>
        <v>-87447</v>
      </c>
      <c r="I99" s="178"/>
      <c r="J99" s="177">
        <f>J93+J94+J96+J97+J95+J98</f>
        <v>-45093</v>
      </c>
      <c r="K99" s="178"/>
      <c r="L99" s="177">
        <f>L93+L94+L95+L96+L97+L98</f>
        <v>-86882</v>
      </c>
      <c r="M99" s="178"/>
      <c r="N99" s="177">
        <f>N93+N94+N95+N96+N97+N98</f>
        <v>-40661</v>
      </c>
    </row>
    <row r="100" spans="1:14" s="24" customFormat="1" ht="24.75" customHeight="1">
      <c r="A100" s="37" t="s">
        <v>129</v>
      </c>
      <c r="F100" s="185">
        <v>15</v>
      </c>
      <c r="G100" s="188"/>
      <c r="H100" s="182">
        <v>-88</v>
      </c>
      <c r="I100" s="163"/>
      <c r="J100" s="182">
        <v>200</v>
      </c>
      <c r="K100" s="163"/>
      <c r="L100" s="182">
        <v>-159</v>
      </c>
      <c r="M100" s="163"/>
      <c r="N100" s="182">
        <v>0</v>
      </c>
    </row>
    <row r="101" spans="1:14" s="24" customFormat="1" ht="24.75" customHeight="1">
      <c r="A101" s="146" t="s">
        <v>130</v>
      </c>
      <c r="F101" s="185"/>
      <c r="G101" s="188"/>
      <c r="H101" s="175">
        <f>H99-H100</f>
        <v>-87359</v>
      </c>
      <c r="I101" s="163"/>
      <c r="J101" s="175">
        <f>J99-J100</f>
        <v>-45293</v>
      </c>
      <c r="K101" s="163"/>
      <c r="L101" s="175">
        <f>L99-L100</f>
        <v>-86723</v>
      </c>
      <c r="M101" s="163"/>
      <c r="N101" s="175">
        <f>N99-N100</f>
        <v>-40661</v>
      </c>
    </row>
    <row r="102" spans="1:14" s="24" customFormat="1" ht="24.75" customHeight="1">
      <c r="A102" s="146" t="s">
        <v>169</v>
      </c>
      <c r="F102" s="185"/>
      <c r="G102" s="188"/>
      <c r="H102" s="178"/>
      <c r="I102" s="163"/>
      <c r="J102" s="178"/>
      <c r="K102" s="163"/>
      <c r="L102" s="178"/>
      <c r="M102" s="163"/>
      <c r="N102" s="178"/>
    </row>
    <row r="103" spans="1:14" s="20" customFormat="1" ht="24.75" customHeight="1">
      <c r="A103" s="145" t="s">
        <v>131</v>
      </c>
      <c r="F103" s="185"/>
      <c r="G103" s="28"/>
      <c r="H103" s="183">
        <v>0</v>
      </c>
      <c r="I103" s="163"/>
      <c r="J103" s="183">
        <v>0</v>
      </c>
      <c r="K103" s="183"/>
      <c r="L103" s="183">
        <v>0</v>
      </c>
      <c r="M103" s="183"/>
      <c r="N103" s="183">
        <v>0</v>
      </c>
    </row>
    <row r="104" spans="1:14" s="24" customFormat="1" ht="24.75" customHeight="1" thickBot="1">
      <c r="A104" s="146" t="s">
        <v>132</v>
      </c>
      <c r="F104" s="185"/>
      <c r="G104" s="188"/>
      <c r="H104" s="184">
        <f>SUM(H101:H103)</f>
        <v>-87359</v>
      </c>
      <c r="I104" s="163"/>
      <c r="J104" s="184">
        <f>SUM(J101:J103)</f>
        <v>-45293</v>
      </c>
      <c r="K104" s="163"/>
      <c r="L104" s="184">
        <f>SUM(L101:L103)</f>
        <v>-86723</v>
      </c>
      <c r="M104" s="163"/>
      <c r="N104" s="184">
        <f>SUM(N101:N103)</f>
        <v>-40661</v>
      </c>
    </row>
    <row r="105" spans="1:14" s="24" customFormat="1" ht="24.75" customHeight="1" thickTop="1">
      <c r="A105" s="106" t="s">
        <v>126</v>
      </c>
      <c r="F105" s="185"/>
      <c r="G105" s="188"/>
      <c r="H105" s="47"/>
      <c r="I105" s="25"/>
      <c r="J105" s="47"/>
      <c r="K105" s="25"/>
      <c r="L105" s="47"/>
      <c r="M105" s="25"/>
      <c r="N105" s="47"/>
    </row>
    <row r="106" spans="1:14" s="24" customFormat="1" ht="24.75" customHeight="1">
      <c r="A106" s="98" t="s">
        <v>66</v>
      </c>
      <c r="F106" s="185"/>
      <c r="G106" s="188"/>
      <c r="H106" s="47"/>
      <c r="I106" s="25"/>
      <c r="J106" s="47"/>
      <c r="K106" s="25"/>
      <c r="L106" s="47"/>
      <c r="M106" s="25"/>
      <c r="N106" s="47"/>
    </row>
    <row r="107" spans="1:14" s="187" customFormat="1" ht="9" customHeight="1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16"/>
    </row>
    <row r="108" spans="1:14" s="187" customFormat="1" ht="22.5" customHeight="1">
      <c r="F108" s="28"/>
      <c r="G108" s="28"/>
      <c r="H108" s="201" t="s">
        <v>57</v>
      </c>
      <c r="I108" s="201"/>
      <c r="J108" s="201"/>
      <c r="K108" s="18"/>
      <c r="L108" s="201" t="s">
        <v>58</v>
      </c>
      <c r="M108" s="201"/>
      <c r="N108" s="201"/>
    </row>
    <row r="109" spans="1:14" s="20" customFormat="1" ht="22.5" customHeight="1">
      <c r="F109" s="28"/>
      <c r="G109" s="28"/>
      <c r="H109" s="202" t="s">
        <v>59</v>
      </c>
      <c r="I109" s="202"/>
      <c r="J109" s="202"/>
      <c r="K109" s="189"/>
      <c r="L109" s="202" t="s">
        <v>60</v>
      </c>
      <c r="M109" s="202"/>
      <c r="N109" s="202"/>
    </row>
    <row r="110" spans="1:14" s="20" customFormat="1" ht="22.5" customHeight="1">
      <c r="F110" s="28"/>
      <c r="G110" s="28"/>
      <c r="H110" s="198" t="s">
        <v>61</v>
      </c>
      <c r="I110" s="198"/>
      <c r="J110" s="198"/>
      <c r="K110" s="189"/>
      <c r="L110" s="198" t="s">
        <v>61</v>
      </c>
      <c r="M110" s="198"/>
      <c r="N110" s="198"/>
    </row>
    <row r="111" spans="1:14" s="20" customFormat="1" ht="22.5" customHeight="1">
      <c r="F111" s="28"/>
      <c r="G111" s="28"/>
      <c r="H111" s="198" t="s">
        <v>121</v>
      </c>
      <c r="I111" s="198"/>
      <c r="J111" s="198"/>
      <c r="K111" s="189"/>
      <c r="L111" s="198" t="s">
        <v>121</v>
      </c>
      <c r="M111" s="198"/>
      <c r="N111" s="198"/>
    </row>
    <row r="112" spans="1:14" s="20" customFormat="1" ht="22.5" customHeight="1">
      <c r="F112" s="185" t="s">
        <v>0</v>
      </c>
      <c r="G112" s="185"/>
      <c r="H112" s="186">
        <v>2024</v>
      </c>
      <c r="I112" s="84"/>
      <c r="J112" s="186">
        <v>2023</v>
      </c>
      <c r="K112" s="84"/>
      <c r="L112" s="186">
        <v>2024</v>
      </c>
      <c r="M112" s="84"/>
      <c r="N112" s="186">
        <v>2023</v>
      </c>
    </row>
    <row r="113" spans="1:14" s="20" customFormat="1" ht="21.75" customHeight="1">
      <c r="F113" s="185"/>
      <c r="G113" s="185"/>
      <c r="H113" s="199" t="s">
        <v>55</v>
      </c>
      <c r="I113" s="199"/>
      <c r="J113" s="199"/>
      <c r="K113" s="199"/>
      <c r="L113" s="199"/>
      <c r="M113" s="199"/>
      <c r="N113" s="199"/>
    </row>
    <row r="114" spans="1:14" s="24" customFormat="1" ht="21" customHeight="1">
      <c r="A114" s="187" t="s">
        <v>163</v>
      </c>
      <c r="B114" s="67"/>
      <c r="F114" s="185"/>
      <c r="G114" s="188"/>
      <c r="H114" s="47"/>
      <c r="I114" s="25"/>
      <c r="J114" s="47"/>
      <c r="K114" s="25"/>
      <c r="L114" s="47"/>
      <c r="M114" s="25"/>
      <c r="N114" s="47"/>
    </row>
    <row r="115" spans="1:14" s="24" customFormat="1" ht="24.75" customHeight="1">
      <c r="A115" s="38"/>
      <c r="B115" s="91" t="s">
        <v>162</v>
      </c>
      <c r="F115" s="185"/>
      <c r="G115" s="188"/>
      <c r="H115" s="45">
        <v>-87359</v>
      </c>
      <c r="I115" s="45"/>
      <c r="J115" s="45">
        <v>-45293</v>
      </c>
      <c r="K115" s="45"/>
      <c r="L115" s="45">
        <v>-86723</v>
      </c>
      <c r="M115" s="45"/>
      <c r="N115" s="45">
        <v>-40661</v>
      </c>
    </row>
    <row r="116" spans="1:14" s="24" customFormat="1" ht="24.75" customHeight="1" thickBot="1">
      <c r="A116" s="187" t="s">
        <v>130</v>
      </c>
      <c r="B116" s="85"/>
      <c r="F116" s="185"/>
      <c r="G116" s="188"/>
      <c r="H116" s="48">
        <f>SUM(H115)</f>
        <v>-87359</v>
      </c>
      <c r="I116" s="47"/>
      <c r="J116" s="48">
        <f>SUM(J115)</f>
        <v>-45293</v>
      </c>
      <c r="K116" s="47"/>
      <c r="L116" s="48">
        <f>SUM(L115)</f>
        <v>-86723</v>
      </c>
      <c r="M116" s="47"/>
      <c r="N116" s="48">
        <f>SUM(N115)</f>
        <v>-40661</v>
      </c>
    </row>
    <row r="117" spans="1:14" s="24" customFormat="1" ht="16.5" customHeight="1" thickTop="1">
      <c r="A117" s="187"/>
      <c r="B117" s="187"/>
      <c r="F117" s="185"/>
      <c r="G117" s="188"/>
    </row>
    <row r="118" spans="1:14" s="24" customFormat="1" ht="24.75" customHeight="1">
      <c r="A118" s="187" t="s">
        <v>164</v>
      </c>
      <c r="B118" s="20"/>
      <c r="F118" s="185"/>
      <c r="G118" s="188"/>
      <c r="H118" s="45"/>
      <c r="I118" s="45"/>
      <c r="J118" s="45"/>
      <c r="K118" s="45"/>
      <c r="L118" s="45"/>
      <c r="M118" s="45"/>
      <c r="N118" s="45"/>
    </row>
    <row r="119" spans="1:14" s="24" customFormat="1" ht="24.75" customHeight="1">
      <c r="A119" s="38"/>
      <c r="B119" s="91" t="s">
        <v>162</v>
      </c>
      <c r="F119" s="185"/>
      <c r="G119" s="188"/>
      <c r="H119" s="45">
        <v>-87359</v>
      </c>
      <c r="I119" s="45"/>
      <c r="J119" s="45">
        <v>-45293</v>
      </c>
      <c r="K119" s="45"/>
      <c r="L119" s="45">
        <v>-86723</v>
      </c>
      <c r="M119" s="45"/>
      <c r="N119" s="45">
        <v>-40661</v>
      </c>
    </row>
    <row r="120" spans="1:14" s="24" customFormat="1" ht="24.75" customHeight="1" thickBot="1">
      <c r="A120" s="187" t="s">
        <v>130</v>
      </c>
      <c r="F120" s="185"/>
      <c r="G120" s="188"/>
      <c r="H120" s="48">
        <f>SUM(H119)</f>
        <v>-87359</v>
      </c>
      <c r="I120" s="47"/>
      <c r="J120" s="48">
        <f>SUM(J119)</f>
        <v>-45293</v>
      </c>
      <c r="K120" s="47"/>
      <c r="L120" s="48">
        <f>SUM(L119)</f>
        <v>-86723</v>
      </c>
      <c r="M120" s="47"/>
      <c r="N120" s="48">
        <f>SUM(N119)</f>
        <v>-40661</v>
      </c>
    </row>
    <row r="121" spans="1:14" s="24" customFormat="1" ht="21" customHeight="1" thickTop="1">
      <c r="A121" s="50"/>
      <c r="F121" s="185"/>
      <c r="G121" s="188"/>
    </row>
    <row r="122" spans="1:14" s="20" customFormat="1" ht="24.75" customHeight="1">
      <c r="A122" s="146" t="s">
        <v>165</v>
      </c>
      <c r="B122" s="148"/>
      <c r="C122" s="148"/>
      <c r="F122" s="185"/>
      <c r="G122" s="28"/>
    </row>
    <row r="123" spans="1:14" s="20" customFormat="1" ht="24.75" customHeight="1" thickBot="1">
      <c r="A123" s="148" t="s">
        <v>42</v>
      </c>
      <c r="B123" s="148"/>
      <c r="C123" s="148"/>
      <c r="F123" s="185">
        <v>24</v>
      </c>
      <c r="G123" s="28"/>
      <c r="H123" s="165">
        <v>-4.3099999999999999E-2</v>
      </c>
      <c r="I123" s="49"/>
      <c r="J123" s="165">
        <v>-2.24E-2</v>
      </c>
      <c r="K123" s="49"/>
      <c r="L123" s="165">
        <v>-4.2799999999999998E-2</v>
      </c>
      <c r="M123" s="49"/>
      <c r="N123" s="165">
        <v>-2.01E-2</v>
      </c>
    </row>
    <row r="124" spans="1:14" s="2" customFormat="1" ht="24" customHeight="1" thickTop="1">
      <c r="A124" s="106" t="s">
        <v>126</v>
      </c>
      <c r="B124" s="98"/>
      <c r="C124" s="98"/>
      <c r="D124" s="98"/>
      <c r="E124" s="98"/>
      <c r="F124" s="51"/>
      <c r="G124" s="107"/>
      <c r="H124" s="107"/>
      <c r="I124" s="98"/>
      <c r="J124" s="98"/>
      <c r="K124" s="98"/>
      <c r="L124" s="98"/>
      <c r="M124" s="98"/>
      <c r="N124" s="44"/>
    </row>
    <row r="125" spans="1:14" s="2" customFormat="1" ht="24" customHeight="1">
      <c r="A125" s="98" t="s">
        <v>66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44"/>
    </row>
    <row r="126" spans="1:14" s="2" customFormat="1" ht="9" customHeight="1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16"/>
    </row>
    <row r="127" spans="1:14" s="187" customFormat="1" ht="22.5" customHeight="1">
      <c r="F127" s="28"/>
      <c r="G127" s="28"/>
      <c r="H127" s="201" t="s">
        <v>57</v>
      </c>
      <c r="I127" s="201"/>
      <c r="J127" s="201"/>
      <c r="K127" s="18"/>
      <c r="L127" s="201" t="s">
        <v>58</v>
      </c>
      <c r="M127" s="201"/>
      <c r="N127" s="201"/>
    </row>
    <row r="128" spans="1:14" s="20" customFormat="1" ht="22.5" customHeight="1">
      <c r="F128" s="28"/>
      <c r="G128" s="28"/>
      <c r="H128" s="202" t="s">
        <v>59</v>
      </c>
      <c r="I128" s="202"/>
      <c r="J128" s="202"/>
      <c r="K128" s="189"/>
      <c r="L128" s="202" t="s">
        <v>60</v>
      </c>
      <c r="M128" s="202"/>
      <c r="N128" s="202"/>
    </row>
    <row r="129" spans="1:14" s="20" customFormat="1" ht="22.5" customHeight="1">
      <c r="F129" s="28"/>
      <c r="G129" s="28"/>
      <c r="H129" s="198" t="s">
        <v>122</v>
      </c>
      <c r="I129" s="198"/>
      <c r="J129" s="198"/>
      <c r="K129" s="189"/>
      <c r="L129" s="198" t="s">
        <v>122</v>
      </c>
      <c r="M129" s="198"/>
      <c r="N129" s="198"/>
    </row>
    <row r="130" spans="1:14" s="20" customFormat="1" ht="22.5" customHeight="1">
      <c r="F130" s="28"/>
      <c r="G130" s="28"/>
      <c r="H130" s="198" t="s">
        <v>121</v>
      </c>
      <c r="I130" s="198"/>
      <c r="J130" s="198"/>
      <c r="K130" s="189"/>
      <c r="L130" s="198" t="s">
        <v>121</v>
      </c>
      <c r="M130" s="198"/>
      <c r="N130" s="198"/>
    </row>
    <row r="131" spans="1:14" s="20" customFormat="1" ht="22.5" customHeight="1">
      <c r="F131" s="185" t="s">
        <v>0</v>
      </c>
      <c r="G131" s="185"/>
      <c r="H131" s="186">
        <v>2024</v>
      </c>
      <c r="I131" s="84"/>
      <c r="J131" s="186">
        <v>2023</v>
      </c>
      <c r="K131" s="84"/>
      <c r="L131" s="186">
        <v>2024</v>
      </c>
      <c r="M131" s="84"/>
      <c r="N131" s="186">
        <v>2023</v>
      </c>
    </row>
    <row r="132" spans="1:14" s="20" customFormat="1" ht="21.75" customHeight="1">
      <c r="F132" s="185"/>
      <c r="G132" s="185"/>
      <c r="H132" s="199" t="s">
        <v>55</v>
      </c>
      <c r="I132" s="199"/>
      <c r="J132" s="199"/>
      <c r="K132" s="199"/>
      <c r="L132" s="199"/>
      <c r="M132" s="199"/>
      <c r="N132" s="199"/>
    </row>
    <row r="133" spans="1:14" s="20" customFormat="1" ht="24.75" customHeight="1">
      <c r="A133" s="144" t="s">
        <v>22</v>
      </c>
      <c r="F133" s="185"/>
      <c r="G133" s="28"/>
      <c r="H133" s="28"/>
      <c r="I133" s="18"/>
      <c r="J133" s="28"/>
      <c r="K133" s="18"/>
      <c r="L133" s="35"/>
      <c r="M133" s="35"/>
      <c r="N133" s="35"/>
    </row>
    <row r="134" spans="1:14" s="20" customFormat="1" ht="24.75" customHeight="1">
      <c r="A134" s="145" t="s">
        <v>69</v>
      </c>
      <c r="F134" s="185"/>
      <c r="G134" s="28"/>
      <c r="H134" s="174">
        <v>6318</v>
      </c>
      <c r="I134" s="174"/>
      <c r="J134" s="174">
        <v>16053</v>
      </c>
      <c r="K134" s="174"/>
      <c r="L134" s="174">
        <v>0</v>
      </c>
      <c r="M134" s="174"/>
      <c r="N134" s="174">
        <v>0</v>
      </c>
    </row>
    <row r="135" spans="1:14" s="20" customFormat="1" ht="24.75" customHeight="1">
      <c r="A135" s="145" t="s">
        <v>76</v>
      </c>
      <c r="F135" s="36"/>
      <c r="G135" s="28"/>
      <c r="H135" s="174">
        <v>14183</v>
      </c>
      <c r="I135" s="174"/>
      <c r="J135" s="174">
        <v>15153</v>
      </c>
      <c r="K135" s="174"/>
      <c r="L135" s="174">
        <v>14004</v>
      </c>
      <c r="M135" s="174"/>
      <c r="N135" s="174">
        <v>15153</v>
      </c>
    </row>
    <row r="136" spans="1:14" s="20" customFormat="1" ht="24.75" customHeight="1">
      <c r="A136" s="145" t="s">
        <v>87</v>
      </c>
      <c r="F136" s="36"/>
      <c r="G136" s="28"/>
      <c r="H136" s="174">
        <v>380</v>
      </c>
      <c r="I136" s="174"/>
      <c r="J136" s="174">
        <v>712</v>
      </c>
      <c r="K136" s="174"/>
      <c r="L136" s="174">
        <v>380</v>
      </c>
      <c r="M136" s="174"/>
      <c r="N136" s="174">
        <v>712</v>
      </c>
    </row>
    <row r="137" spans="1:14" s="20" customFormat="1" ht="24.75" customHeight="1">
      <c r="A137" s="145" t="s">
        <v>45</v>
      </c>
      <c r="F137" s="36">
        <v>4</v>
      </c>
      <c r="G137" s="28"/>
      <c r="H137" s="174">
        <v>3782</v>
      </c>
      <c r="I137" s="174"/>
      <c r="J137" s="174">
        <v>443</v>
      </c>
      <c r="K137" s="174"/>
      <c r="L137" s="174">
        <v>984</v>
      </c>
      <c r="M137" s="174"/>
      <c r="N137" s="174">
        <v>631</v>
      </c>
    </row>
    <row r="138" spans="1:14" s="20" customFormat="1" ht="24.75" customHeight="1">
      <c r="A138" s="146" t="s">
        <v>46</v>
      </c>
      <c r="F138" s="185"/>
      <c r="G138" s="16"/>
      <c r="H138" s="175">
        <f>SUM(H134:H137)</f>
        <v>24663</v>
      </c>
      <c r="I138" s="176"/>
      <c r="J138" s="175">
        <f>SUM(J134:J137)</f>
        <v>32361</v>
      </c>
      <c r="K138" s="16"/>
      <c r="L138" s="175">
        <f>SUM(L134:L137)</f>
        <v>15368</v>
      </c>
      <c r="M138" s="176"/>
      <c r="N138" s="175">
        <f>SUM(N134:N137)</f>
        <v>16496</v>
      </c>
    </row>
    <row r="139" spans="1:14" s="24" customFormat="1" ht="16.5" customHeight="1">
      <c r="A139" s="38"/>
      <c r="F139" s="46"/>
      <c r="G139" s="16"/>
      <c r="H139" s="177"/>
      <c r="I139" s="176"/>
      <c r="J139" s="177"/>
      <c r="K139" s="176"/>
      <c r="L139" s="177"/>
      <c r="M139" s="176"/>
      <c r="N139" s="177"/>
    </row>
    <row r="140" spans="1:14" s="24" customFormat="1" ht="24.75" customHeight="1">
      <c r="A140" s="147" t="s">
        <v>44</v>
      </c>
      <c r="F140" s="46"/>
      <c r="G140" s="16"/>
      <c r="H140" s="178"/>
      <c r="I140" s="179"/>
      <c r="J140" s="178"/>
      <c r="K140" s="179"/>
      <c r="L140" s="178"/>
      <c r="M140" s="179"/>
      <c r="N140" s="178"/>
    </row>
    <row r="141" spans="1:14" s="20" customFormat="1" ht="24.75" customHeight="1">
      <c r="A141" s="145" t="s">
        <v>49</v>
      </c>
      <c r="F141" s="36">
        <v>4</v>
      </c>
      <c r="G141" s="18"/>
      <c r="H141" s="180">
        <v>45882</v>
      </c>
      <c r="I141" s="163"/>
      <c r="J141" s="180">
        <v>61472</v>
      </c>
      <c r="K141" s="174"/>
      <c r="L141" s="174">
        <v>32840</v>
      </c>
      <c r="M141" s="174"/>
      <c r="N141" s="174">
        <v>47150</v>
      </c>
    </row>
    <row r="142" spans="1:14" s="20" customFormat="1" ht="24.75" customHeight="1">
      <c r="A142" s="145" t="s">
        <v>70</v>
      </c>
      <c r="F142" s="185"/>
      <c r="G142" s="18"/>
      <c r="H142" s="174">
        <v>1704</v>
      </c>
      <c r="I142" s="163"/>
      <c r="J142" s="174">
        <v>2087</v>
      </c>
      <c r="K142" s="174"/>
      <c r="L142" s="174">
        <v>1659</v>
      </c>
      <c r="M142" s="174"/>
      <c r="N142" s="174">
        <v>1966</v>
      </c>
    </row>
    <row r="143" spans="1:14" s="20" customFormat="1" ht="24.75" customHeight="1">
      <c r="A143" s="145" t="s">
        <v>41</v>
      </c>
      <c r="F143" s="185">
        <v>4</v>
      </c>
      <c r="G143" s="28"/>
      <c r="H143" s="180">
        <v>13954</v>
      </c>
      <c r="I143" s="174"/>
      <c r="J143" s="180">
        <v>21635</v>
      </c>
      <c r="K143" s="174"/>
      <c r="L143" s="174">
        <v>11444</v>
      </c>
      <c r="M143" s="174"/>
      <c r="N143" s="174">
        <v>17619</v>
      </c>
    </row>
    <row r="144" spans="1:14" s="20" customFormat="1" ht="24.75" customHeight="1">
      <c r="A144" s="145" t="s">
        <v>65</v>
      </c>
      <c r="F144" s="185">
        <v>22</v>
      </c>
      <c r="G144" s="28"/>
      <c r="H144" s="182">
        <v>449</v>
      </c>
      <c r="I144" s="174"/>
      <c r="J144" s="182">
        <v>13342</v>
      </c>
      <c r="K144" s="174"/>
      <c r="L144" s="182">
        <v>149</v>
      </c>
      <c r="M144" s="174"/>
      <c r="N144" s="182">
        <v>13342</v>
      </c>
    </row>
    <row r="145" spans="1:14" s="20" customFormat="1" ht="24.75" customHeight="1">
      <c r="A145" s="146" t="s">
        <v>23</v>
      </c>
      <c r="F145" s="185"/>
      <c r="G145" s="188"/>
      <c r="H145" s="175">
        <f>SUM(H141:H144)</f>
        <v>61989</v>
      </c>
      <c r="I145" s="176"/>
      <c r="J145" s="175">
        <f>SUM(J141:J144)</f>
        <v>98536</v>
      </c>
      <c r="K145" s="16"/>
      <c r="L145" s="175">
        <f>SUM(L141:L144)</f>
        <v>46092</v>
      </c>
      <c r="M145" s="176"/>
      <c r="N145" s="175">
        <f>SUM(N141:N144)</f>
        <v>80077</v>
      </c>
    </row>
    <row r="146" spans="1:14" s="24" customFormat="1" ht="24.75" customHeight="1">
      <c r="A146" s="146" t="s">
        <v>136</v>
      </c>
      <c r="F146" s="46"/>
      <c r="G146" s="188"/>
      <c r="H146" s="178">
        <f>H138-H145</f>
        <v>-37326</v>
      </c>
      <c r="I146" s="178"/>
      <c r="J146" s="178">
        <f>J138-J145</f>
        <v>-66175</v>
      </c>
      <c r="K146" s="178"/>
      <c r="L146" s="178">
        <f>L138-L145</f>
        <v>-30724</v>
      </c>
      <c r="M146" s="178"/>
      <c r="N146" s="178">
        <f>N138-N145</f>
        <v>-63581</v>
      </c>
    </row>
    <row r="147" spans="1:14" s="24" customFormat="1" ht="24.75" customHeight="1">
      <c r="A147" s="145" t="s">
        <v>91</v>
      </c>
      <c r="F147" s="36"/>
      <c r="G147" s="188"/>
      <c r="H147" s="174">
        <v>34</v>
      </c>
      <c r="I147" s="174"/>
      <c r="J147" s="174">
        <v>49</v>
      </c>
      <c r="K147" s="174"/>
      <c r="L147" s="174">
        <v>9</v>
      </c>
      <c r="M147" s="174"/>
      <c r="N147" s="174">
        <v>44</v>
      </c>
    </row>
    <row r="148" spans="1:14" s="20" customFormat="1" ht="24.75" customHeight="1">
      <c r="A148" s="145" t="s">
        <v>24</v>
      </c>
      <c r="F148" s="36">
        <v>4</v>
      </c>
      <c r="G148" s="28"/>
      <c r="H148" s="174">
        <v>-747</v>
      </c>
      <c r="I148" s="174"/>
      <c r="J148" s="174">
        <v>-4270</v>
      </c>
      <c r="K148" s="174"/>
      <c r="L148" s="174">
        <v>-1274</v>
      </c>
      <c r="M148" s="174"/>
      <c r="N148" s="174">
        <v>-4393</v>
      </c>
    </row>
    <row r="149" spans="1:14" s="20" customFormat="1" ht="24.75" customHeight="1">
      <c r="A149" s="145" t="s">
        <v>151</v>
      </c>
      <c r="F149" s="36">
        <v>12</v>
      </c>
      <c r="G149" s="28"/>
      <c r="H149" s="174">
        <v>-69512</v>
      </c>
      <c r="I149" s="174"/>
      <c r="J149" s="174">
        <v>0</v>
      </c>
      <c r="K149" s="174"/>
      <c r="L149" s="174">
        <v>-69512</v>
      </c>
      <c r="M149" s="174"/>
      <c r="N149" s="174">
        <v>0</v>
      </c>
    </row>
    <row r="150" spans="1:14" s="20" customFormat="1" ht="24.75" customHeight="1">
      <c r="A150" s="145" t="s">
        <v>144</v>
      </c>
      <c r="F150" s="36">
        <v>10</v>
      </c>
      <c r="G150" s="28"/>
      <c r="H150" s="174">
        <v>0</v>
      </c>
      <c r="I150" s="174"/>
      <c r="J150" s="174">
        <v>0</v>
      </c>
      <c r="K150" s="174"/>
      <c r="L150" s="174">
        <v>-57858</v>
      </c>
      <c r="M150" s="174"/>
      <c r="N150" s="174">
        <v>0</v>
      </c>
    </row>
    <row r="151" spans="1:14" s="20" customFormat="1" ht="24.75" customHeight="1">
      <c r="A151" s="145" t="s">
        <v>145</v>
      </c>
      <c r="B151" s="91"/>
      <c r="F151" s="185">
        <v>5</v>
      </c>
      <c r="G151" s="28"/>
      <c r="H151" s="174">
        <v>2</v>
      </c>
      <c r="I151" s="174"/>
      <c r="J151" s="174">
        <v>1</v>
      </c>
      <c r="K151" s="174"/>
      <c r="L151" s="174">
        <v>2</v>
      </c>
      <c r="M151" s="174"/>
      <c r="N151" s="174">
        <v>1</v>
      </c>
    </row>
    <row r="152" spans="1:14" s="24" customFormat="1" ht="24.75" customHeight="1">
      <c r="A152" s="146" t="s">
        <v>128</v>
      </c>
      <c r="F152" s="185"/>
      <c r="G152" s="188"/>
      <c r="H152" s="177">
        <f>H146+H147+H148+H149+H150+H151</f>
        <v>-107549</v>
      </c>
      <c r="I152" s="178"/>
      <c r="J152" s="177">
        <f>J146+J147+J148+J149+J150+J151</f>
        <v>-70395</v>
      </c>
      <c r="K152" s="178"/>
      <c r="L152" s="177">
        <f>L146+L147+L148+L149+L150+L151</f>
        <v>-159357</v>
      </c>
      <c r="M152" s="178"/>
      <c r="N152" s="177">
        <f>N146+N147+N148+N149+N150+N151</f>
        <v>-67929</v>
      </c>
    </row>
    <row r="153" spans="1:14" s="24" customFormat="1" ht="24.75" customHeight="1">
      <c r="A153" s="37" t="s">
        <v>129</v>
      </c>
      <c r="F153" s="185">
        <v>15</v>
      </c>
      <c r="G153" s="188"/>
      <c r="H153" s="182">
        <v>1389</v>
      </c>
      <c r="I153" s="163"/>
      <c r="J153" s="182">
        <v>-33603</v>
      </c>
      <c r="K153" s="163"/>
      <c r="L153" s="182">
        <v>-282</v>
      </c>
      <c r="M153" s="163"/>
      <c r="N153" s="182">
        <v>-35088</v>
      </c>
    </row>
    <row r="154" spans="1:14" s="24" customFormat="1" ht="24.75" customHeight="1">
      <c r="A154" s="146" t="s">
        <v>130</v>
      </c>
      <c r="F154" s="185"/>
      <c r="G154" s="188"/>
      <c r="H154" s="175">
        <f>H152-H153</f>
        <v>-108938</v>
      </c>
      <c r="I154" s="163"/>
      <c r="J154" s="175">
        <f>J152-J153</f>
        <v>-36792</v>
      </c>
      <c r="K154" s="163"/>
      <c r="L154" s="175">
        <f>L152-L153</f>
        <v>-159075</v>
      </c>
      <c r="M154" s="163"/>
      <c r="N154" s="175">
        <f>N152-N153</f>
        <v>-32841</v>
      </c>
    </row>
    <row r="155" spans="1:14" s="24" customFormat="1" ht="24.75" customHeight="1">
      <c r="A155" s="146" t="s">
        <v>169</v>
      </c>
      <c r="F155" s="185"/>
      <c r="G155" s="188"/>
      <c r="H155" s="178"/>
      <c r="I155" s="163"/>
      <c r="J155" s="178"/>
      <c r="K155" s="163"/>
      <c r="L155" s="178"/>
      <c r="M155" s="163"/>
      <c r="N155" s="178"/>
    </row>
    <row r="156" spans="1:14" s="20" customFormat="1" ht="24.75" customHeight="1">
      <c r="A156" s="145" t="s">
        <v>131</v>
      </c>
      <c r="F156" s="185"/>
      <c r="G156" s="28"/>
      <c r="H156" s="183">
        <v>0</v>
      </c>
      <c r="I156" s="163"/>
      <c r="J156" s="183">
        <v>0</v>
      </c>
      <c r="K156" s="183"/>
      <c r="L156" s="183">
        <v>0</v>
      </c>
      <c r="M156" s="183"/>
      <c r="N156" s="183">
        <v>0</v>
      </c>
    </row>
    <row r="157" spans="1:14" s="24" customFormat="1" ht="24.75" customHeight="1" thickBot="1">
      <c r="A157" s="146" t="s">
        <v>132</v>
      </c>
      <c r="F157" s="185"/>
      <c r="G157" s="188"/>
      <c r="H157" s="184">
        <f>SUM(H154:H156)</f>
        <v>-108938</v>
      </c>
      <c r="I157" s="163"/>
      <c r="J157" s="184">
        <f>SUM(J154:J156)</f>
        <v>-36792</v>
      </c>
      <c r="K157" s="163"/>
      <c r="L157" s="184">
        <f>SUM(L154:L156)</f>
        <v>-159075</v>
      </c>
      <c r="M157" s="163"/>
      <c r="N157" s="184">
        <f>SUM(N154:N156)</f>
        <v>-32841</v>
      </c>
    </row>
    <row r="158" spans="1:14" s="24" customFormat="1" ht="24.75" customHeight="1" thickTop="1">
      <c r="A158" s="106" t="s">
        <v>126</v>
      </c>
      <c r="F158" s="185"/>
      <c r="G158" s="188"/>
      <c r="H158" s="47"/>
      <c r="I158" s="25"/>
      <c r="J158" s="47"/>
      <c r="K158" s="25"/>
      <c r="L158" s="47"/>
      <c r="M158" s="25"/>
      <c r="N158" s="47"/>
    </row>
    <row r="159" spans="1:14" s="24" customFormat="1" ht="24.75" customHeight="1">
      <c r="A159" s="98" t="s">
        <v>66</v>
      </c>
      <c r="F159" s="185"/>
      <c r="G159" s="188"/>
      <c r="H159" s="47"/>
      <c r="I159" s="25"/>
      <c r="J159" s="47"/>
      <c r="K159" s="25"/>
      <c r="L159" s="47"/>
      <c r="M159" s="25"/>
      <c r="N159" s="47"/>
    </row>
    <row r="160" spans="1:14" s="187" customFormat="1" ht="9" customHeight="1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16"/>
    </row>
    <row r="161" spans="1:14" s="187" customFormat="1" ht="22.5" customHeight="1">
      <c r="F161" s="28"/>
      <c r="G161" s="28"/>
      <c r="H161" s="201" t="s">
        <v>57</v>
      </c>
      <c r="I161" s="201"/>
      <c r="J161" s="201"/>
      <c r="K161" s="18"/>
      <c r="L161" s="201" t="s">
        <v>58</v>
      </c>
      <c r="M161" s="201"/>
      <c r="N161" s="201"/>
    </row>
    <row r="162" spans="1:14" s="20" customFormat="1" ht="22.5" customHeight="1">
      <c r="F162" s="28"/>
      <c r="G162" s="28"/>
      <c r="H162" s="202" t="s">
        <v>59</v>
      </c>
      <c r="I162" s="202"/>
      <c r="J162" s="202"/>
      <c r="K162" s="189"/>
      <c r="L162" s="202" t="s">
        <v>60</v>
      </c>
      <c r="M162" s="202"/>
      <c r="N162" s="202"/>
    </row>
    <row r="163" spans="1:14" s="20" customFormat="1" ht="22.5" customHeight="1">
      <c r="F163" s="28"/>
      <c r="G163" s="28"/>
      <c r="H163" s="198" t="s">
        <v>122</v>
      </c>
      <c r="I163" s="198"/>
      <c r="J163" s="198"/>
      <c r="K163" s="189"/>
      <c r="L163" s="198" t="s">
        <v>122</v>
      </c>
      <c r="M163" s="198"/>
      <c r="N163" s="198"/>
    </row>
    <row r="164" spans="1:14" s="20" customFormat="1" ht="22.5" customHeight="1">
      <c r="F164" s="28"/>
      <c r="G164" s="28"/>
      <c r="H164" s="198" t="s">
        <v>121</v>
      </c>
      <c r="I164" s="198"/>
      <c r="J164" s="198"/>
      <c r="K164" s="189"/>
      <c r="L164" s="198" t="s">
        <v>121</v>
      </c>
      <c r="M164" s="198"/>
      <c r="N164" s="198"/>
    </row>
    <row r="165" spans="1:14" s="20" customFormat="1" ht="22.5" customHeight="1">
      <c r="F165" s="185" t="s">
        <v>0</v>
      </c>
      <c r="G165" s="185"/>
      <c r="H165" s="186">
        <v>2024</v>
      </c>
      <c r="I165" s="84"/>
      <c r="J165" s="186">
        <v>2023</v>
      </c>
      <c r="K165" s="84"/>
      <c r="L165" s="186">
        <v>2024</v>
      </c>
      <c r="M165" s="84"/>
      <c r="N165" s="186">
        <v>2023</v>
      </c>
    </row>
    <row r="166" spans="1:14" s="20" customFormat="1" ht="21.75" customHeight="1">
      <c r="F166" s="185"/>
      <c r="G166" s="185"/>
      <c r="H166" s="199" t="s">
        <v>55</v>
      </c>
      <c r="I166" s="199"/>
      <c r="J166" s="199"/>
      <c r="K166" s="199"/>
      <c r="L166" s="199"/>
      <c r="M166" s="199"/>
      <c r="N166" s="199"/>
    </row>
    <row r="167" spans="1:14" s="24" customFormat="1" ht="21" customHeight="1">
      <c r="A167" s="187" t="s">
        <v>163</v>
      </c>
      <c r="B167" s="67"/>
      <c r="F167" s="185"/>
      <c r="G167" s="188"/>
      <c r="H167" s="47"/>
      <c r="I167" s="25"/>
      <c r="J167" s="47"/>
      <c r="K167" s="25"/>
      <c r="L167" s="47"/>
      <c r="M167" s="25"/>
      <c r="N167" s="47"/>
    </row>
    <row r="168" spans="1:14" s="24" customFormat="1" ht="24.75" customHeight="1">
      <c r="A168" s="38"/>
      <c r="B168" s="91" t="s">
        <v>162</v>
      </c>
      <c r="F168" s="185"/>
      <c r="G168" s="188"/>
      <c r="H168" s="45">
        <v>-108938</v>
      </c>
      <c r="I168" s="45"/>
      <c r="J168" s="45">
        <v>-36792</v>
      </c>
      <c r="K168" s="45"/>
      <c r="L168" s="45">
        <v>-159075</v>
      </c>
      <c r="M168" s="45"/>
      <c r="N168" s="45">
        <v>-32841</v>
      </c>
    </row>
    <row r="169" spans="1:14" s="24" customFormat="1" ht="24.75" customHeight="1" thickBot="1">
      <c r="A169" s="187" t="s">
        <v>130</v>
      </c>
      <c r="B169" s="85"/>
      <c r="F169" s="185"/>
      <c r="G169" s="188"/>
      <c r="H169" s="48">
        <f>SUM(H168)</f>
        <v>-108938</v>
      </c>
      <c r="I169" s="47"/>
      <c r="J169" s="48">
        <f>SUM(J168)</f>
        <v>-36792</v>
      </c>
      <c r="K169" s="47"/>
      <c r="L169" s="48">
        <f>SUM(L168)</f>
        <v>-159075</v>
      </c>
      <c r="M169" s="47"/>
      <c r="N169" s="48">
        <f>SUM(N168)</f>
        <v>-32841</v>
      </c>
    </row>
    <row r="170" spans="1:14" s="24" customFormat="1" ht="16.5" customHeight="1" thickTop="1">
      <c r="A170" s="187"/>
      <c r="B170" s="187"/>
      <c r="F170" s="185"/>
      <c r="G170" s="188"/>
    </row>
    <row r="171" spans="1:14" s="24" customFormat="1" ht="24.75" customHeight="1">
      <c r="A171" s="187" t="s">
        <v>164</v>
      </c>
      <c r="B171" s="20"/>
      <c r="F171" s="185"/>
      <c r="G171" s="188"/>
      <c r="H171" s="45"/>
      <c r="I171" s="45"/>
      <c r="J171" s="45"/>
      <c r="K171" s="45"/>
      <c r="L171" s="45"/>
      <c r="M171" s="45"/>
      <c r="N171" s="45"/>
    </row>
    <row r="172" spans="1:14" s="24" customFormat="1" ht="24.75" customHeight="1">
      <c r="A172" s="38"/>
      <c r="B172" s="91" t="s">
        <v>162</v>
      </c>
      <c r="F172" s="185"/>
      <c r="G172" s="188"/>
      <c r="H172" s="45">
        <v>-108938</v>
      </c>
      <c r="I172" s="45"/>
      <c r="J172" s="45">
        <v>-36792</v>
      </c>
      <c r="K172" s="45"/>
      <c r="L172" s="45">
        <v>-159075</v>
      </c>
      <c r="M172" s="45"/>
      <c r="N172" s="45">
        <v>-32841</v>
      </c>
    </row>
    <row r="173" spans="1:14" s="24" customFormat="1" ht="24.75" customHeight="1" thickBot="1">
      <c r="A173" s="187" t="s">
        <v>130</v>
      </c>
      <c r="F173" s="185"/>
      <c r="G173" s="188"/>
      <c r="H173" s="48">
        <f>SUM(H172)</f>
        <v>-108938</v>
      </c>
      <c r="I173" s="47"/>
      <c r="J173" s="48">
        <f>SUM(J172)</f>
        <v>-36792</v>
      </c>
      <c r="K173" s="47"/>
      <c r="L173" s="48">
        <f>SUM(L172)</f>
        <v>-159075</v>
      </c>
      <c r="M173" s="47"/>
      <c r="N173" s="48">
        <f>SUM(N172)</f>
        <v>-32841</v>
      </c>
    </row>
    <row r="174" spans="1:14" s="24" customFormat="1" ht="21" customHeight="1" thickTop="1">
      <c r="A174" s="50"/>
      <c r="F174" s="185"/>
      <c r="G174" s="188"/>
    </row>
    <row r="175" spans="1:14" s="20" customFormat="1" ht="24.75" customHeight="1">
      <c r="A175" s="146" t="s">
        <v>165</v>
      </c>
      <c r="B175" s="148"/>
      <c r="C175" s="148"/>
      <c r="F175" s="185"/>
      <c r="G175" s="28"/>
    </row>
    <row r="176" spans="1:14" s="20" customFormat="1" ht="24.75" customHeight="1" thickBot="1">
      <c r="A176" s="148" t="s">
        <v>42</v>
      </c>
      <c r="B176" s="148"/>
      <c r="C176" s="148"/>
      <c r="F176" s="185">
        <v>24</v>
      </c>
      <c r="G176" s="28"/>
      <c r="H176" s="165">
        <v>-5.3800000000000001E-2</v>
      </c>
      <c r="I176" s="49"/>
      <c r="J176" s="165">
        <v>-1.8200000000000001E-2</v>
      </c>
      <c r="K176" s="49"/>
      <c r="L176" s="165">
        <v>-7.8600000000000003E-2</v>
      </c>
      <c r="M176" s="49"/>
      <c r="N176" s="165">
        <v>-1.6199999999999999E-2</v>
      </c>
    </row>
    <row r="177" ht="24" customHeight="1" thickTop="1"/>
  </sheetData>
  <sheetProtection password="F7ED" sheet="1" objects="1" scenarios="1"/>
  <mergeCells count="50">
    <mergeCell ref="H79:N79"/>
    <mergeCell ref="H39:N39"/>
    <mergeCell ref="H76:J76"/>
    <mergeCell ref="L76:N76"/>
    <mergeCell ref="H77:J77"/>
    <mergeCell ref="L77:N77"/>
    <mergeCell ref="A73:M73"/>
    <mergeCell ref="H74:J74"/>
    <mergeCell ref="L74:N74"/>
    <mergeCell ref="L75:N75"/>
    <mergeCell ref="H75:J75"/>
    <mergeCell ref="L35:N35"/>
    <mergeCell ref="H5:J5"/>
    <mergeCell ref="H9:N9"/>
    <mergeCell ref="H35:J35"/>
    <mergeCell ref="H4:J4"/>
    <mergeCell ref="L4:N4"/>
    <mergeCell ref="L5:N5"/>
    <mergeCell ref="H34:J34"/>
    <mergeCell ref="L34:N34"/>
    <mergeCell ref="A126:M126"/>
    <mergeCell ref="H127:J127"/>
    <mergeCell ref="L127:N127"/>
    <mergeCell ref="H128:J128"/>
    <mergeCell ref="L128:N128"/>
    <mergeCell ref="H129:J129"/>
    <mergeCell ref="L129:N129"/>
    <mergeCell ref="H130:J130"/>
    <mergeCell ref="L130:N130"/>
    <mergeCell ref="H132:N132"/>
    <mergeCell ref="A107:M107"/>
    <mergeCell ref="H108:J108"/>
    <mergeCell ref="L108:N108"/>
    <mergeCell ref="H109:J109"/>
    <mergeCell ref="L109:N109"/>
    <mergeCell ref="H110:J110"/>
    <mergeCell ref="L110:N110"/>
    <mergeCell ref="H111:J111"/>
    <mergeCell ref="L111:N111"/>
    <mergeCell ref="H113:N113"/>
    <mergeCell ref="A160:M160"/>
    <mergeCell ref="H161:J161"/>
    <mergeCell ref="L161:N161"/>
    <mergeCell ref="H162:J162"/>
    <mergeCell ref="L162:N162"/>
    <mergeCell ref="H163:J163"/>
    <mergeCell ref="L163:N163"/>
    <mergeCell ref="H164:J164"/>
    <mergeCell ref="L164:N164"/>
    <mergeCell ref="H166:N166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85" firstPageNumber="3" orientation="portrait" useFirstPageNumber="1" r:id="rId1"/>
  <headerFooter alignWithMargins="0">
    <oddFooter>&amp;L     The accompanying notes are an integral part of these financial statements.&amp;R&amp;P</oddFooter>
  </headerFooter>
  <rowBreaks count="5" manualBreakCount="5">
    <brk id="30" max="16383" man="1"/>
    <brk id="70" max="16383" man="1"/>
    <brk id="104" max="13" man="1"/>
    <brk id="123" max="13" man="1"/>
    <brk id="157" max="13" man="1"/>
  </rowBreaks>
  <ignoredErrors>
    <ignoredError sqref="F25 F47 F52 F42:F43 F54" twoDigitTextYear="1"/>
    <ignoredError sqref="H68 J68 L68 N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23"/>
  <sheetViews>
    <sheetView showGridLines="0" view="pageBreakPreview" topLeftCell="A10" zoomScaleSheetLayoutView="100" workbookViewId="0">
      <selection activeCell="N10" sqref="N10"/>
    </sheetView>
  </sheetViews>
  <sheetFormatPr defaultColWidth="9.140625" defaultRowHeight="23.25" customHeight="1"/>
  <cols>
    <col min="1" max="1" width="70.7109375" style="13" customWidth="1"/>
    <col min="2" max="2" width="8" style="11" customWidth="1"/>
    <col min="3" max="3" width="1.7109375" style="12" customWidth="1"/>
    <col min="4" max="4" width="15.85546875" style="12" customWidth="1"/>
    <col min="5" max="5" width="1.7109375" style="12" customWidth="1"/>
    <col min="6" max="6" width="15.140625" style="12" customWidth="1"/>
    <col min="7" max="7" width="1.85546875" style="12" customWidth="1"/>
    <col min="8" max="8" width="14.5703125" style="12" customWidth="1"/>
    <col min="9" max="9" width="2" style="12" customWidth="1"/>
    <col min="10" max="10" width="14.42578125" style="12" customWidth="1"/>
    <col min="11" max="11" width="1" style="12" customWidth="1"/>
    <col min="12" max="12" width="18.7109375" style="12" bestFit="1" customWidth="1"/>
    <col min="13" max="16384" width="9.140625" style="12"/>
  </cols>
  <sheetData>
    <row r="1" spans="1:12" s="9" customFormat="1" ht="23.25" customHeight="1">
      <c r="A1" s="106" t="s">
        <v>126</v>
      </c>
      <c r="B1" s="80"/>
      <c r="C1" s="81"/>
      <c r="D1" s="81"/>
      <c r="E1" s="81"/>
      <c r="F1" s="81"/>
      <c r="G1" s="81"/>
      <c r="H1" s="81"/>
      <c r="I1" s="81"/>
      <c r="J1" s="81"/>
    </row>
    <row r="2" spans="1:12" s="9" customFormat="1" ht="23.25" customHeight="1">
      <c r="A2" s="105" t="s">
        <v>67</v>
      </c>
      <c r="B2" s="16"/>
      <c r="C2" s="16"/>
      <c r="D2" s="57"/>
      <c r="E2" s="16"/>
      <c r="F2" s="16"/>
      <c r="G2" s="16"/>
      <c r="H2" s="16"/>
      <c r="I2" s="16"/>
      <c r="J2" s="16"/>
      <c r="L2" s="10"/>
    </row>
    <row r="3" spans="1:12" s="55" customFormat="1" ht="21" customHeight="1">
      <c r="A3" s="53"/>
      <c r="B3" s="54"/>
      <c r="L3" s="122"/>
    </row>
    <row r="4" spans="1:12" s="52" customFormat="1" ht="21" customHeight="1">
      <c r="A4" s="56"/>
      <c r="B4" s="190"/>
      <c r="C4" s="190"/>
      <c r="D4" s="204" t="s">
        <v>25</v>
      </c>
      <c r="E4" s="204"/>
      <c r="F4" s="204"/>
      <c r="G4" s="204"/>
      <c r="H4" s="204"/>
      <c r="I4" s="204"/>
      <c r="J4" s="204"/>
      <c r="K4" s="123"/>
    </row>
    <row r="5" spans="1:12" s="52" customFormat="1" ht="21" customHeight="1">
      <c r="A5" s="56"/>
      <c r="B5" s="51"/>
      <c r="C5" s="190"/>
      <c r="D5" s="57" t="s">
        <v>27</v>
      </c>
      <c r="F5" s="57" t="s">
        <v>26</v>
      </c>
      <c r="G5" s="57"/>
      <c r="I5" s="57"/>
      <c r="J5" s="97"/>
      <c r="K5" s="123"/>
    </row>
    <row r="6" spans="1:12" s="52" customFormat="1" ht="21" customHeight="1">
      <c r="A6" s="56"/>
      <c r="B6" s="190" t="s">
        <v>0</v>
      </c>
      <c r="C6" s="190"/>
      <c r="D6" s="57" t="s">
        <v>50</v>
      </c>
      <c r="F6" s="57" t="s">
        <v>28</v>
      </c>
      <c r="G6" s="57"/>
      <c r="H6" s="57" t="s">
        <v>29</v>
      </c>
      <c r="I6" s="57"/>
      <c r="J6" s="139" t="s">
        <v>71</v>
      </c>
      <c r="K6" s="123"/>
    </row>
    <row r="7" spans="1:12" s="52" customFormat="1" ht="21" customHeight="1">
      <c r="A7" s="56"/>
      <c r="B7" s="190"/>
      <c r="C7" s="190"/>
      <c r="D7" s="205" t="s">
        <v>55</v>
      </c>
      <c r="E7" s="205"/>
      <c r="F7" s="205"/>
      <c r="G7" s="205"/>
      <c r="H7" s="205"/>
      <c r="I7" s="205"/>
      <c r="J7" s="205"/>
      <c r="K7" s="123"/>
    </row>
    <row r="8" spans="1:12" s="16" customFormat="1" ht="21.75" customHeight="1">
      <c r="A8" s="121" t="s">
        <v>123</v>
      </c>
      <c r="B8" s="187"/>
      <c r="C8" s="31"/>
      <c r="L8" s="76"/>
    </row>
    <row r="9" spans="1:12" s="16" customFormat="1" ht="21.75" customHeight="1">
      <c r="A9" s="99" t="s">
        <v>114</v>
      </c>
      <c r="B9" s="187"/>
      <c r="C9" s="31"/>
      <c r="D9" s="58">
        <v>1417564</v>
      </c>
      <c r="E9" s="58"/>
      <c r="F9" s="58">
        <v>-285000</v>
      </c>
      <c r="G9" s="75"/>
      <c r="H9" s="58">
        <v>-576987</v>
      </c>
      <c r="I9" s="152"/>
      <c r="J9" s="58">
        <f>SUM(D9:I9)</f>
        <v>555577</v>
      </c>
    </row>
    <row r="10" spans="1:12" s="16" customFormat="1" ht="21.75" customHeight="1">
      <c r="A10" s="99" t="s">
        <v>170</v>
      </c>
      <c r="B10" s="187"/>
      <c r="C10" s="31"/>
      <c r="D10" s="58"/>
      <c r="E10" s="58"/>
      <c r="F10" s="58"/>
      <c r="G10" s="75"/>
      <c r="H10" s="58"/>
      <c r="I10" s="152"/>
      <c r="J10" s="58"/>
    </row>
    <row r="11" spans="1:12" s="18" customFormat="1" ht="21.75" customHeight="1">
      <c r="A11" s="101" t="s">
        <v>133</v>
      </c>
      <c r="B11" s="142"/>
      <c r="C11" s="17"/>
      <c r="D11" s="166">
        <v>0</v>
      </c>
      <c r="E11" s="166"/>
      <c r="F11" s="166">
        <v>0</v>
      </c>
      <c r="G11" s="78"/>
      <c r="H11" s="78">
        <v>-36792</v>
      </c>
      <c r="I11" s="125"/>
      <c r="J11" s="166">
        <f t="shared" ref="J11" si="0">SUM(D11:I11)</f>
        <v>-36792</v>
      </c>
    </row>
    <row r="12" spans="1:12" s="18" customFormat="1" ht="21.75" customHeight="1">
      <c r="A12" s="101" t="s">
        <v>171</v>
      </c>
      <c r="B12" s="142"/>
      <c r="C12" s="17"/>
      <c r="D12" s="166">
        <v>0</v>
      </c>
      <c r="E12" s="166"/>
      <c r="F12" s="166">
        <v>0</v>
      </c>
      <c r="G12" s="78"/>
      <c r="H12" s="78">
        <v>0</v>
      </c>
      <c r="I12" s="125"/>
      <c r="J12" s="166">
        <f>SUM(D12:I12)</f>
        <v>0</v>
      </c>
    </row>
    <row r="13" spans="1:12" s="18" customFormat="1" ht="21.75" customHeight="1">
      <c r="A13" s="99" t="s">
        <v>132</v>
      </c>
      <c r="B13" s="185"/>
      <c r="C13" s="17"/>
      <c r="D13" s="102">
        <f>SUM(D11:D12)</f>
        <v>0</v>
      </c>
      <c r="E13" s="77"/>
      <c r="F13" s="102">
        <f>SUM(F11:F12)</f>
        <v>0</v>
      </c>
      <c r="G13" s="77"/>
      <c r="H13" s="102">
        <f>SUM(H11:H12)</f>
        <v>-36792</v>
      </c>
      <c r="I13" s="78"/>
      <c r="J13" s="102">
        <f>SUM(D13:H13)</f>
        <v>-36792</v>
      </c>
    </row>
    <row r="14" spans="1:12" s="16" customFormat="1" ht="21.75" customHeight="1" thickBot="1">
      <c r="A14" s="99" t="s">
        <v>125</v>
      </c>
      <c r="B14" s="46"/>
      <c r="C14" s="31"/>
      <c r="D14" s="103">
        <f>D9+D13</f>
        <v>1417564</v>
      </c>
      <c r="E14" s="104"/>
      <c r="F14" s="103">
        <f>F9+F13</f>
        <v>-285000</v>
      </c>
      <c r="G14" s="104"/>
      <c r="H14" s="103">
        <f>H9+H13</f>
        <v>-613779</v>
      </c>
      <c r="I14" s="104"/>
      <c r="J14" s="103">
        <f>J9+J13</f>
        <v>518785</v>
      </c>
    </row>
    <row r="15" spans="1:12" s="16" customFormat="1" ht="21.75" customHeight="1" thickTop="1">
      <c r="A15" s="99"/>
      <c r="B15" s="46"/>
      <c r="C15" s="31"/>
      <c r="D15" s="104"/>
      <c r="E15" s="104"/>
      <c r="F15" s="104"/>
      <c r="G15" s="104"/>
      <c r="H15" s="104"/>
      <c r="I15" s="104"/>
      <c r="J15" s="104"/>
    </row>
    <row r="16" spans="1:12" s="52" customFormat="1" ht="23.25" customHeight="1">
      <c r="A16" s="121" t="s">
        <v>146</v>
      </c>
      <c r="B16" s="51"/>
    </row>
    <row r="17" spans="1:10" s="52" customFormat="1" ht="23.25" customHeight="1">
      <c r="A17" s="99" t="s">
        <v>147</v>
      </c>
      <c r="B17" s="51"/>
      <c r="D17" s="58">
        <v>1417564</v>
      </c>
      <c r="E17" s="58"/>
      <c r="F17" s="58">
        <v>-285000</v>
      </c>
      <c r="G17" s="75"/>
      <c r="H17" s="75">
        <v>-757280</v>
      </c>
      <c r="I17" s="152"/>
      <c r="J17" s="75">
        <f>SUM(D17:I17)</f>
        <v>375284</v>
      </c>
    </row>
    <row r="18" spans="1:10" s="52" customFormat="1" ht="23.25" customHeight="1">
      <c r="A18" s="100" t="s">
        <v>170</v>
      </c>
      <c r="B18" s="51"/>
      <c r="D18" s="124"/>
      <c r="E18" s="77"/>
      <c r="F18" s="124"/>
      <c r="G18" s="78"/>
      <c r="H18" s="124"/>
      <c r="I18" s="78"/>
      <c r="J18" s="73"/>
    </row>
    <row r="19" spans="1:10" s="52" customFormat="1" ht="23.25" customHeight="1">
      <c r="A19" s="134" t="s">
        <v>133</v>
      </c>
      <c r="B19" s="51"/>
      <c r="D19" s="124">
        <v>0</v>
      </c>
      <c r="E19" s="77"/>
      <c r="F19" s="124">
        <v>0</v>
      </c>
      <c r="G19" s="78"/>
      <c r="H19" s="124">
        <v>-108938</v>
      </c>
      <c r="I19" s="78"/>
      <c r="J19" s="124">
        <f>SUM(D19:H19)</f>
        <v>-108938</v>
      </c>
    </row>
    <row r="20" spans="1:10" s="52" customFormat="1" ht="23.25" customHeight="1">
      <c r="A20" s="101" t="s">
        <v>171</v>
      </c>
      <c r="B20" s="51"/>
      <c r="D20" s="124">
        <v>0</v>
      </c>
      <c r="E20" s="77"/>
      <c r="F20" s="124">
        <v>0</v>
      </c>
      <c r="G20" s="77"/>
      <c r="H20" s="125">
        <v>0</v>
      </c>
      <c r="I20" s="125"/>
      <c r="J20" s="73">
        <f>SUM(D20:I20)</f>
        <v>0</v>
      </c>
    </row>
    <row r="21" spans="1:10" s="52" customFormat="1" ht="23.25" customHeight="1">
      <c r="A21" s="99" t="s">
        <v>132</v>
      </c>
      <c r="B21" s="51"/>
      <c r="D21" s="153">
        <f>SUM(D19:D20)</f>
        <v>0</v>
      </c>
      <c r="E21" s="74"/>
      <c r="F21" s="153">
        <f>SUM(F19:F20)</f>
        <v>0</v>
      </c>
      <c r="G21" s="74"/>
      <c r="H21" s="153">
        <f>SUM(H19:H20)</f>
        <v>-108938</v>
      </c>
      <c r="I21" s="74"/>
      <c r="J21" s="153">
        <f>SUM(J19:J20)</f>
        <v>-108938</v>
      </c>
    </row>
    <row r="22" spans="1:10" s="52" customFormat="1" ht="23.25" customHeight="1" thickBot="1">
      <c r="A22" s="99" t="s">
        <v>148</v>
      </c>
      <c r="B22" s="51"/>
      <c r="D22" s="154">
        <f>D17+D21</f>
        <v>1417564</v>
      </c>
      <c r="E22" s="58"/>
      <c r="F22" s="154">
        <f t="shared" ref="F22:J22" si="1">F17+F21</f>
        <v>-285000</v>
      </c>
      <c r="G22" s="58"/>
      <c r="H22" s="154">
        <f>H17+H21</f>
        <v>-866218</v>
      </c>
      <c r="I22" s="58"/>
      <c r="J22" s="154">
        <f t="shared" si="1"/>
        <v>266346</v>
      </c>
    </row>
    <row r="23" spans="1:10" ht="23.25" customHeight="1" thickTop="1">
      <c r="J23" s="171">
        <f>J22-'FS,PL'!H68</f>
        <v>0</v>
      </c>
    </row>
  </sheetData>
  <sheetProtection password="F7ED" sheet="1" objects="1" scenarios="1"/>
  <mergeCells count="2">
    <mergeCell ref="D4:J4"/>
    <mergeCell ref="D7:J7"/>
  </mergeCells>
  <phoneticPr fontId="10" type="noConversion"/>
  <pageMargins left="0.9055118110236221" right="0.23622047244094491" top="0.43307086614173229" bottom="0.35433070866141736" header="0.31496062992125984" footer="0.31496062992125984"/>
  <pageSetup paperSize="9" firstPageNumber="9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7"/>
  <sheetViews>
    <sheetView showGridLines="0" view="pageBreakPreview" topLeftCell="A13" zoomScaleSheetLayoutView="100" workbookViewId="0">
      <selection activeCell="I17" sqref="I17"/>
    </sheetView>
  </sheetViews>
  <sheetFormatPr defaultColWidth="9.140625" defaultRowHeight="24.75" customHeight="1"/>
  <cols>
    <col min="1" max="3" width="2.7109375" style="8" customWidth="1"/>
    <col min="4" max="4" width="58.42578125" style="8" customWidth="1"/>
    <col min="5" max="5" width="10.42578125" style="5" customWidth="1"/>
    <col min="6" max="6" width="2.28515625" style="8" customWidth="1"/>
    <col min="7" max="7" width="16" style="8" customWidth="1"/>
    <col min="8" max="8" width="2.28515625" style="8" customWidth="1"/>
    <col min="9" max="9" width="14.85546875" style="8" customWidth="1"/>
    <col min="10" max="10" width="2.28515625" style="8" customWidth="1"/>
    <col min="11" max="11" width="14.85546875" style="8" customWidth="1"/>
    <col min="12" max="12" width="2.28515625" style="8" customWidth="1"/>
    <col min="13" max="13" width="14.85546875" style="8" customWidth="1"/>
    <col min="14" max="14" width="1.5703125" style="8" customWidth="1"/>
    <col min="15" max="16384" width="9.140625" style="8"/>
  </cols>
  <sheetData>
    <row r="1" spans="1:13" s="7" customFormat="1" ht="24.75" customHeight="1">
      <c r="A1" s="106" t="s">
        <v>126</v>
      </c>
      <c r="B1" s="63"/>
      <c r="C1" s="63"/>
      <c r="D1" s="63"/>
      <c r="E1" s="64"/>
      <c r="F1" s="63"/>
      <c r="G1" s="63"/>
      <c r="H1" s="63"/>
      <c r="I1" s="63"/>
      <c r="J1" s="63"/>
      <c r="K1" s="63"/>
      <c r="L1" s="63"/>
      <c r="M1" s="65"/>
    </row>
    <row r="2" spans="1:13" s="7" customFormat="1" ht="24.75" customHeight="1">
      <c r="A2" s="105" t="s">
        <v>67</v>
      </c>
      <c r="B2" s="187"/>
      <c r="C2" s="187"/>
      <c r="D2" s="187"/>
      <c r="E2" s="60"/>
      <c r="F2" s="187"/>
      <c r="G2" s="187"/>
      <c r="H2" s="187"/>
      <c r="I2" s="187"/>
      <c r="J2" s="187"/>
      <c r="K2" s="187"/>
      <c r="L2" s="187"/>
      <c r="M2" s="44"/>
    </row>
    <row r="3" spans="1:13" s="7" customFormat="1" ht="13.5" customHeight="1">
      <c r="A3" s="16"/>
      <c r="B3" s="16"/>
      <c r="C3" s="16"/>
      <c r="D3" s="16"/>
      <c r="E3" s="31"/>
      <c r="F3" s="16"/>
      <c r="G3" s="16"/>
      <c r="H3" s="16"/>
      <c r="I3" s="16"/>
      <c r="J3" s="16"/>
      <c r="K3" s="16"/>
      <c r="L3" s="16"/>
      <c r="M3" s="20"/>
    </row>
    <row r="4" spans="1:13" s="61" customFormat="1" ht="24.75" customHeight="1">
      <c r="A4" s="187"/>
      <c r="B4" s="187"/>
      <c r="C4" s="187"/>
      <c r="D4" s="187"/>
      <c r="E4" s="21"/>
      <c r="F4" s="189"/>
      <c r="G4" s="202" t="s">
        <v>30</v>
      </c>
      <c r="H4" s="202"/>
      <c r="I4" s="202"/>
      <c r="J4" s="202"/>
      <c r="K4" s="202"/>
      <c r="L4" s="202"/>
      <c r="M4" s="202"/>
    </row>
    <row r="5" spans="1:13" s="61" customFormat="1" ht="24.75" customHeight="1">
      <c r="A5" s="187"/>
      <c r="B5" s="187"/>
      <c r="C5" s="187"/>
      <c r="D5" s="187"/>
      <c r="E5" s="191"/>
      <c r="F5" s="186"/>
      <c r="G5" s="57" t="s">
        <v>27</v>
      </c>
      <c r="H5" s="52"/>
      <c r="I5" s="57" t="s">
        <v>26</v>
      </c>
      <c r="J5" s="57"/>
      <c r="L5" s="186"/>
      <c r="M5" s="97"/>
    </row>
    <row r="6" spans="1:13" s="61" customFormat="1" ht="24.75" customHeight="1">
      <c r="A6" s="187"/>
      <c r="B6" s="187"/>
      <c r="C6" s="187"/>
      <c r="D6" s="187"/>
      <c r="E6" s="191" t="s">
        <v>0</v>
      </c>
      <c r="F6" s="186"/>
      <c r="G6" s="57" t="s">
        <v>50</v>
      </c>
      <c r="H6" s="52"/>
      <c r="I6" s="57" t="s">
        <v>28</v>
      </c>
      <c r="J6" s="57"/>
      <c r="K6" s="57" t="s">
        <v>29</v>
      </c>
      <c r="L6" s="186"/>
      <c r="M6" s="97" t="s">
        <v>72</v>
      </c>
    </row>
    <row r="7" spans="1:13" s="61" customFormat="1" ht="21" customHeight="1">
      <c r="A7" s="187"/>
      <c r="B7" s="187"/>
      <c r="C7" s="187"/>
      <c r="D7" s="187"/>
      <c r="E7" s="42"/>
      <c r="F7" s="189"/>
      <c r="G7" s="206" t="s">
        <v>55</v>
      </c>
      <c r="H7" s="206"/>
      <c r="I7" s="206"/>
      <c r="J7" s="206"/>
      <c r="K7" s="206"/>
      <c r="L7" s="206"/>
      <c r="M7" s="206"/>
    </row>
    <row r="8" spans="1:13" s="61" customFormat="1" ht="21.75" customHeight="1">
      <c r="A8" s="121" t="s">
        <v>123</v>
      </c>
      <c r="B8" s="187"/>
      <c r="C8" s="187"/>
      <c r="D8" s="187"/>
      <c r="E8" s="189"/>
      <c r="F8" s="189"/>
      <c r="G8" s="186"/>
      <c r="H8" s="186"/>
      <c r="I8" s="186"/>
      <c r="J8" s="186"/>
      <c r="K8" s="186"/>
      <c r="L8" s="186"/>
      <c r="M8" s="186"/>
    </row>
    <row r="9" spans="1:13" s="61" customFormat="1" ht="21.75" customHeight="1">
      <c r="A9" s="99" t="s">
        <v>114</v>
      </c>
      <c r="E9" s="59"/>
      <c r="G9" s="73">
        <v>1417564</v>
      </c>
      <c r="H9" s="74"/>
      <c r="I9" s="73">
        <v>-285000</v>
      </c>
      <c r="J9" s="75"/>
      <c r="K9" s="73">
        <v>-592482</v>
      </c>
      <c r="L9" s="73"/>
      <c r="M9" s="73">
        <f>SUM(G9:L9)</f>
        <v>540082</v>
      </c>
    </row>
    <row r="10" spans="1:13" s="61" customFormat="1" ht="21.75" customHeight="1">
      <c r="A10" s="100" t="s">
        <v>170</v>
      </c>
      <c r="E10" s="59"/>
      <c r="G10" s="124"/>
      <c r="H10" s="77"/>
      <c r="I10" s="124"/>
      <c r="J10" s="78"/>
      <c r="K10" s="124"/>
      <c r="L10" s="124"/>
      <c r="M10" s="124"/>
    </row>
    <row r="11" spans="1:13" s="61" customFormat="1" ht="21.75" customHeight="1">
      <c r="A11" s="134" t="s">
        <v>133</v>
      </c>
      <c r="E11" s="185"/>
      <c r="G11" s="124">
        <v>0</v>
      </c>
      <c r="H11" s="77"/>
      <c r="I11" s="124">
        <v>0</v>
      </c>
      <c r="J11" s="78"/>
      <c r="K11" s="124">
        <v>-32841</v>
      </c>
      <c r="L11" s="124"/>
      <c r="M11" s="124">
        <f>SUM(G11:L11)</f>
        <v>-32841</v>
      </c>
    </row>
    <row r="12" spans="1:13" s="61" customFormat="1" ht="21.75" customHeight="1">
      <c r="A12" s="101" t="s">
        <v>171</v>
      </c>
      <c r="E12" s="59"/>
      <c r="G12" s="127">
        <v>0</v>
      </c>
      <c r="H12" s="77"/>
      <c r="I12" s="127">
        <v>0</v>
      </c>
      <c r="J12" s="77"/>
      <c r="K12" s="128">
        <v>0</v>
      </c>
      <c r="L12" s="125"/>
      <c r="M12" s="127">
        <f>SUM(G12:L12)</f>
        <v>0</v>
      </c>
    </row>
    <row r="13" spans="1:13" s="61" customFormat="1" ht="21.75" customHeight="1">
      <c r="A13" s="99" t="s">
        <v>132</v>
      </c>
      <c r="E13" s="59"/>
      <c r="G13" s="153">
        <f>SUM(G11:G12)</f>
        <v>0</v>
      </c>
      <c r="H13" s="76"/>
      <c r="I13" s="153">
        <f>SUM(I11:I12)</f>
        <v>0</v>
      </c>
      <c r="J13" s="76"/>
      <c r="K13" s="153">
        <f>SUM(K11:K12)</f>
        <v>-32841</v>
      </c>
      <c r="L13" s="76"/>
      <c r="M13" s="156">
        <f>SUM(M11:M12)</f>
        <v>-32841</v>
      </c>
    </row>
    <row r="14" spans="1:13" s="61" customFormat="1" ht="21.75" customHeight="1" thickBot="1">
      <c r="A14" s="99" t="s">
        <v>125</v>
      </c>
      <c r="E14" s="59"/>
      <c r="G14" s="154">
        <f>(G9+G13)</f>
        <v>1417564</v>
      </c>
      <c r="H14" s="58"/>
      <c r="I14" s="154">
        <f t="shared" ref="I14" si="0">(I9+I13)</f>
        <v>-285000</v>
      </c>
      <c r="J14" s="58"/>
      <c r="K14" s="154">
        <f t="shared" ref="K14" si="1">(K9+K13)</f>
        <v>-625323</v>
      </c>
      <c r="L14" s="58"/>
      <c r="M14" s="154">
        <f>(M9+M13)</f>
        <v>507241</v>
      </c>
    </row>
    <row r="15" spans="1:13" s="61" customFormat="1" ht="21.75" customHeight="1" thickTop="1">
      <c r="A15" s="99"/>
      <c r="E15" s="59"/>
      <c r="G15" s="58"/>
      <c r="H15" s="58"/>
      <c r="I15" s="58"/>
      <c r="J15" s="58"/>
      <c r="K15" s="58"/>
      <c r="L15" s="58"/>
      <c r="M15" s="58"/>
    </row>
    <row r="16" spans="1:13" s="61" customFormat="1" ht="21.75" customHeight="1">
      <c r="A16" s="121" t="s">
        <v>146</v>
      </c>
      <c r="B16" s="187"/>
      <c r="C16" s="187"/>
      <c r="D16" s="187"/>
      <c r="E16" s="189"/>
      <c r="F16" s="189"/>
      <c r="G16" s="186"/>
      <c r="H16" s="186"/>
      <c r="I16" s="186"/>
      <c r="J16" s="186"/>
      <c r="K16" s="186"/>
      <c r="L16" s="186"/>
      <c r="M16" s="186"/>
    </row>
    <row r="17" spans="1:13" s="33" customFormat="1" ht="21.75" customHeight="1">
      <c r="A17" s="99" t="s">
        <v>147</v>
      </c>
      <c r="E17" s="32"/>
      <c r="F17" s="62"/>
      <c r="G17" s="126">
        <v>1417564</v>
      </c>
      <c r="H17" s="155"/>
      <c r="I17" s="152">
        <v>-285000</v>
      </c>
      <c r="J17" s="73"/>
      <c r="K17" s="73">
        <v>-761309</v>
      </c>
      <c r="L17" s="73"/>
      <c r="M17" s="73">
        <f>SUM(G17:K17)</f>
        <v>371255</v>
      </c>
    </row>
    <row r="18" spans="1:13" s="33" customFormat="1" ht="21.75" customHeight="1">
      <c r="A18" s="100" t="s">
        <v>170</v>
      </c>
      <c r="E18" s="32"/>
      <c r="F18" s="62"/>
      <c r="G18" s="124"/>
      <c r="H18" s="77"/>
      <c r="I18" s="124"/>
      <c r="J18" s="78"/>
      <c r="K18" s="124"/>
      <c r="L18" s="124"/>
      <c r="M18" s="124"/>
    </row>
    <row r="19" spans="1:13" s="33" customFormat="1" ht="21.75" customHeight="1">
      <c r="A19" s="134" t="s">
        <v>133</v>
      </c>
      <c r="E19" s="32"/>
      <c r="F19" s="62"/>
      <c r="G19" s="124">
        <v>0</v>
      </c>
      <c r="H19" s="77"/>
      <c r="I19" s="124">
        <v>0</v>
      </c>
      <c r="J19" s="78"/>
      <c r="K19" s="124">
        <v>-159075</v>
      </c>
      <c r="L19" s="124"/>
      <c r="M19" s="124">
        <f>SUM(G19:L19)</f>
        <v>-159075</v>
      </c>
    </row>
    <row r="20" spans="1:13" s="33" customFormat="1" ht="21.75" customHeight="1">
      <c r="A20" s="101" t="s">
        <v>171</v>
      </c>
      <c r="E20" s="190"/>
      <c r="G20" s="127">
        <v>0</v>
      </c>
      <c r="H20" s="77"/>
      <c r="I20" s="127">
        <v>0</v>
      </c>
      <c r="J20" s="77"/>
      <c r="K20" s="128">
        <v>0</v>
      </c>
      <c r="L20" s="125"/>
      <c r="M20" s="127">
        <f>SUM(G20:L20)</f>
        <v>0</v>
      </c>
    </row>
    <row r="21" spans="1:13" s="33" customFormat="1" ht="21.75" customHeight="1">
      <c r="A21" s="99" t="s">
        <v>132</v>
      </c>
      <c r="E21" s="190"/>
      <c r="G21" s="153">
        <f>SUM(G19:G20)</f>
        <v>0</v>
      </c>
      <c r="H21" s="76"/>
      <c r="I21" s="153">
        <f>SUM(I19:I20)</f>
        <v>0</v>
      </c>
      <c r="J21" s="76"/>
      <c r="K21" s="153">
        <f>SUM(K19:K20)</f>
        <v>-159075</v>
      </c>
      <c r="L21" s="76"/>
      <c r="M21" s="156">
        <f>SUM(M19:M20)</f>
        <v>-159075</v>
      </c>
    </row>
    <row r="22" spans="1:13" s="61" customFormat="1" ht="21.75" customHeight="1" thickBot="1">
      <c r="A22" s="99" t="s">
        <v>148</v>
      </c>
      <c r="E22" s="59"/>
      <c r="G22" s="154">
        <f>(G17+G21)</f>
        <v>1417564</v>
      </c>
      <c r="H22" s="58"/>
      <c r="I22" s="154">
        <f t="shared" ref="I22" si="2">(I17+I21)</f>
        <v>-285000</v>
      </c>
      <c r="J22" s="58"/>
      <c r="K22" s="154">
        <f t="shared" ref="K22" si="3">(K17+K21)</f>
        <v>-920384</v>
      </c>
      <c r="L22" s="58"/>
      <c r="M22" s="154">
        <f t="shared" ref="M22" si="4">(M17+M21)</f>
        <v>212180</v>
      </c>
    </row>
    <row r="23" spans="1:13" s="33" customFormat="1" ht="15.75" thickTop="1">
      <c r="E23" s="32"/>
      <c r="M23" s="62">
        <f>M22-'FS,PL'!L68</f>
        <v>0</v>
      </c>
    </row>
    <row r="24" spans="1:13" s="33" customFormat="1" ht="15">
      <c r="A24" s="72"/>
      <c r="E24" s="32"/>
    </row>
    <row r="25" spans="1:13" s="33" customFormat="1" ht="15">
      <c r="A25" s="72"/>
      <c r="E25" s="32"/>
    </row>
    <row r="26" spans="1:13" s="33" customFormat="1" ht="15">
      <c r="E26" s="32"/>
    </row>
    <row r="27" spans="1:13" ht="21.75"/>
    <row r="28" spans="1:13" ht="21.75"/>
    <row r="29" spans="1:13" ht="21.75">
      <c r="A29" s="6"/>
    </row>
    <row r="30" spans="1:13" ht="21.75">
      <c r="A30" s="6"/>
    </row>
    <row r="31" spans="1:13" ht="21.75">
      <c r="A31" s="6"/>
    </row>
    <row r="32" spans="1:13" ht="21.75"/>
    <row r="33" spans="12:12" ht="21.75"/>
    <row r="34" spans="12:12" ht="21.75">
      <c r="L34" s="14"/>
    </row>
    <row r="35" spans="12:12" ht="21.75"/>
    <row r="36" spans="12:12" ht="21.75"/>
    <row r="37" spans="12:12" ht="21.75"/>
  </sheetData>
  <sheetProtection password="F7ED" sheet="1" objects="1" scenarios="1"/>
  <mergeCells count="2">
    <mergeCell ref="G4:M4"/>
    <mergeCell ref="G7:M7"/>
  </mergeCells>
  <phoneticPr fontId="10" type="noConversion"/>
  <pageMargins left="0.9055118110236221" right="0.51181102362204722" top="0.47244094488188981" bottom="0.39370078740157483" header="0.51181102362204722" footer="0.39370078740157483"/>
  <pageSetup paperSize="9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81"/>
  <sheetViews>
    <sheetView showGridLines="0" tabSelected="1" view="pageBreakPreview" topLeftCell="A64" zoomScaleNormal="80" zoomScaleSheetLayoutView="100" workbookViewId="0">
      <selection activeCell="G81" sqref="G81"/>
    </sheetView>
  </sheetViews>
  <sheetFormatPr defaultColWidth="10.85546875" defaultRowHeight="24" customHeight="1"/>
  <cols>
    <col min="1" max="3" width="1.85546875" style="20" customWidth="1"/>
    <col min="4" max="4" width="40.7109375" style="20" customWidth="1"/>
    <col min="5" max="5" width="7.5703125" style="20" customWidth="1"/>
    <col min="6" max="6" width="12.28515625" style="32" customWidth="1"/>
    <col min="7" max="7" width="3.140625" style="33" customWidth="1"/>
    <col min="8" max="8" width="12.5703125" style="33" customWidth="1"/>
    <col min="9" max="9" width="2.5703125" style="33" customWidth="1"/>
    <col min="10" max="10" width="12.5703125" style="33" customWidth="1"/>
    <col min="11" max="11" width="2.7109375" style="33" customWidth="1"/>
    <col min="12" max="12" width="12.5703125" style="33" customWidth="1"/>
    <col min="13" max="13" width="15.7109375" style="33" customWidth="1"/>
    <col min="14" max="14" width="3.28515625" style="20" customWidth="1"/>
    <col min="15" max="15" width="15.28515625" style="20" customWidth="1"/>
    <col min="16" max="16384" width="10.85546875" style="20"/>
  </cols>
  <sheetData>
    <row r="1" spans="1:15" s="187" customFormat="1" ht="24" customHeight="1">
      <c r="A1" s="106" t="s">
        <v>126</v>
      </c>
      <c r="B1" s="16"/>
      <c r="C1" s="16"/>
      <c r="D1" s="16"/>
      <c r="E1" s="16"/>
      <c r="F1" s="135"/>
      <c r="G1" s="136"/>
      <c r="H1" s="136"/>
      <c r="I1" s="136"/>
      <c r="J1" s="136"/>
      <c r="K1" s="136"/>
      <c r="L1" s="137"/>
      <c r="M1" s="43"/>
    </row>
    <row r="2" spans="1:15" s="187" customFormat="1" ht="24" customHeight="1">
      <c r="A2" s="109" t="s">
        <v>68</v>
      </c>
      <c r="B2" s="16"/>
      <c r="C2" s="16"/>
      <c r="D2" s="16"/>
      <c r="E2" s="16"/>
      <c r="F2" s="135"/>
      <c r="G2" s="136"/>
      <c r="H2" s="136"/>
      <c r="I2" s="136"/>
      <c r="J2" s="136"/>
      <c r="K2" s="136"/>
      <c r="L2" s="137"/>
      <c r="M2" s="43"/>
    </row>
    <row r="3" spans="1:15" ht="25.5" customHeight="1">
      <c r="F3" s="203" t="s">
        <v>1</v>
      </c>
      <c r="G3" s="203"/>
      <c r="H3" s="203"/>
      <c r="I3" s="15"/>
      <c r="J3" s="203" t="s">
        <v>2</v>
      </c>
      <c r="K3" s="203"/>
      <c r="L3" s="203"/>
    </row>
    <row r="4" spans="1:15" ht="21.75" customHeight="1">
      <c r="F4" s="203" t="s">
        <v>3</v>
      </c>
      <c r="G4" s="203"/>
      <c r="H4" s="203"/>
      <c r="I4" s="15"/>
      <c r="J4" s="203" t="s">
        <v>3</v>
      </c>
      <c r="K4" s="203"/>
      <c r="L4" s="203"/>
    </row>
    <row r="5" spans="1:15" ht="21.75" customHeight="1">
      <c r="E5" s="191" t="s">
        <v>0</v>
      </c>
      <c r="F5" s="198" t="s">
        <v>122</v>
      </c>
      <c r="G5" s="198"/>
      <c r="H5" s="198"/>
      <c r="I5" s="189"/>
      <c r="J5" s="198" t="s">
        <v>122</v>
      </c>
      <c r="K5" s="198"/>
      <c r="L5" s="198"/>
    </row>
    <row r="6" spans="1:15" ht="21.75" customHeight="1">
      <c r="E6" s="191"/>
      <c r="F6" s="198" t="s">
        <v>121</v>
      </c>
      <c r="G6" s="198"/>
      <c r="H6" s="198"/>
      <c r="I6" s="189"/>
      <c r="J6" s="198" t="s">
        <v>121</v>
      </c>
      <c r="K6" s="198"/>
      <c r="L6" s="198"/>
    </row>
    <row r="7" spans="1:15" ht="21.75" customHeight="1">
      <c r="E7" s="191"/>
      <c r="F7" s="186">
        <v>2024</v>
      </c>
      <c r="G7" s="186"/>
      <c r="H7" s="186">
        <v>2023</v>
      </c>
      <c r="I7" s="186"/>
      <c r="J7" s="186">
        <v>2024</v>
      </c>
      <c r="K7" s="186"/>
      <c r="L7" s="186">
        <v>2023</v>
      </c>
    </row>
    <row r="8" spans="1:15" ht="21.75" customHeight="1">
      <c r="E8" s="191"/>
      <c r="F8" s="186"/>
      <c r="G8" s="186"/>
      <c r="H8" s="206" t="s">
        <v>55</v>
      </c>
      <c r="I8" s="206"/>
      <c r="J8" s="206"/>
      <c r="K8" s="186"/>
      <c r="L8" s="186"/>
    </row>
    <row r="9" spans="1:15" ht="21.75" customHeight="1">
      <c r="A9" s="110" t="s">
        <v>31</v>
      </c>
      <c r="J9" s="15"/>
      <c r="K9" s="15"/>
      <c r="L9" s="15"/>
    </row>
    <row r="10" spans="1:15" ht="21.75" customHeight="1">
      <c r="A10" s="111" t="s">
        <v>149</v>
      </c>
      <c r="F10" s="66">
        <v>-108938</v>
      </c>
      <c r="G10" s="20"/>
      <c r="H10" s="66">
        <v>-36792</v>
      </c>
      <c r="I10" s="20"/>
      <c r="J10" s="66">
        <v>-159075</v>
      </c>
      <c r="K10" s="39"/>
      <c r="L10" s="66">
        <v>-32841</v>
      </c>
      <c r="O10" s="39"/>
    </row>
    <row r="11" spans="1:15" ht="21.75" customHeight="1">
      <c r="A11" s="131" t="s">
        <v>77</v>
      </c>
      <c r="B11" s="129"/>
      <c r="C11" s="129"/>
      <c r="G11" s="130"/>
      <c r="H11" s="167"/>
      <c r="I11" s="168"/>
      <c r="J11" s="39"/>
      <c r="K11" s="169"/>
      <c r="L11" s="39"/>
      <c r="O11" s="39"/>
    </row>
    <row r="12" spans="1:15" ht="21.75" customHeight="1">
      <c r="A12" s="131"/>
      <c r="B12" s="131" t="s">
        <v>78</v>
      </c>
      <c r="C12" s="129"/>
      <c r="G12" s="130"/>
      <c r="H12" s="66"/>
      <c r="I12" s="20"/>
      <c r="J12" s="66"/>
      <c r="K12" s="39"/>
      <c r="L12" s="66"/>
      <c r="O12" s="39"/>
    </row>
    <row r="13" spans="1:15" ht="21.75" customHeight="1">
      <c r="A13" s="141" t="s">
        <v>150</v>
      </c>
      <c r="F13" s="66">
        <v>-2</v>
      </c>
      <c r="G13" s="20"/>
      <c r="H13" s="66">
        <v>-1</v>
      </c>
      <c r="I13" s="20"/>
      <c r="J13" s="66">
        <v>-2</v>
      </c>
      <c r="K13" s="39"/>
      <c r="L13" s="66">
        <v>-1</v>
      </c>
    </row>
    <row r="14" spans="1:15" ht="21.75" customHeight="1">
      <c r="A14" s="141" t="s">
        <v>144</v>
      </c>
      <c r="F14" s="66">
        <v>0</v>
      </c>
      <c r="G14" s="20"/>
      <c r="H14" s="66">
        <v>0</v>
      </c>
      <c r="I14" s="20"/>
      <c r="J14" s="66">
        <v>57858</v>
      </c>
      <c r="K14" s="39"/>
      <c r="L14" s="66">
        <v>0</v>
      </c>
    </row>
    <row r="15" spans="1:15" ht="21.75" customHeight="1">
      <c r="A15" s="141" t="s">
        <v>151</v>
      </c>
      <c r="F15" s="66">
        <v>69512</v>
      </c>
      <c r="G15" s="20"/>
      <c r="H15" s="66">
        <v>0</v>
      </c>
      <c r="I15" s="20"/>
      <c r="J15" s="66">
        <v>69512</v>
      </c>
      <c r="K15" s="39"/>
      <c r="L15" s="66">
        <v>0</v>
      </c>
    </row>
    <row r="16" spans="1:15" ht="21.75" customHeight="1">
      <c r="A16" s="18" t="s">
        <v>152</v>
      </c>
      <c r="F16" s="66">
        <v>-1117</v>
      </c>
      <c r="G16" s="20"/>
      <c r="H16" s="66">
        <v>-1289</v>
      </c>
      <c r="I16" s="66"/>
      <c r="J16" s="66">
        <v>0</v>
      </c>
      <c r="K16" s="66"/>
      <c r="L16" s="66">
        <v>0</v>
      </c>
    </row>
    <row r="17" spans="1:15" ht="21.75" customHeight="1">
      <c r="A17" s="112" t="s">
        <v>81</v>
      </c>
      <c r="E17" s="66"/>
      <c r="F17" s="66">
        <v>15065</v>
      </c>
      <c r="G17" s="20"/>
      <c r="H17" s="66">
        <v>17289</v>
      </c>
      <c r="I17" s="66"/>
      <c r="J17" s="66">
        <v>10499</v>
      </c>
      <c r="K17" s="66"/>
      <c r="L17" s="66">
        <v>11246</v>
      </c>
      <c r="O17" s="66"/>
    </row>
    <row r="18" spans="1:15" ht="21.75" customHeight="1">
      <c r="A18" s="112" t="s">
        <v>82</v>
      </c>
      <c r="E18" s="66"/>
      <c r="F18" s="66">
        <v>969</v>
      </c>
      <c r="G18" s="20"/>
      <c r="H18" s="66">
        <v>828</v>
      </c>
      <c r="I18" s="66"/>
      <c r="J18" s="66">
        <v>969</v>
      </c>
      <c r="K18" s="66"/>
      <c r="L18" s="66">
        <v>734</v>
      </c>
      <c r="O18" s="66"/>
    </row>
    <row r="19" spans="1:15" ht="21.75" customHeight="1">
      <c r="A19" s="114" t="s">
        <v>75</v>
      </c>
      <c r="B19" s="114"/>
      <c r="C19" s="114"/>
      <c r="D19" s="114"/>
      <c r="E19" s="66"/>
      <c r="F19" s="66">
        <v>585</v>
      </c>
      <c r="G19" s="20"/>
      <c r="H19" s="66">
        <v>765</v>
      </c>
      <c r="I19" s="66"/>
      <c r="J19" s="66">
        <v>505</v>
      </c>
      <c r="K19" s="66"/>
      <c r="L19" s="66">
        <v>682</v>
      </c>
      <c r="O19" s="66"/>
    </row>
    <row r="20" spans="1:15" ht="21.75" customHeight="1">
      <c r="A20" s="114" t="s">
        <v>172</v>
      </c>
      <c r="F20" s="66">
        <v>-2941</v>
      </c>
      <c r="G20" s="20"/>
      <c r="H20" s="66">
        <v>2</v>
      </c>
      <c r="I20" s="66"/>
      <c r="J20" s="66">
        <v>-192</v>
      </c>
      <c r="K20" s="66"/>
      <c r="L20" s="66">
        <v>2</v>
      </c>
      <c r="O20" s="66"/>
    </row>
    <row r="21" spans="1:15" ht="21.75" customHeight="1">
      <c r="A21" s="114" t="s">
        <v>166</v>
      </c>
      <c r="F21" s="66">
        <v>-339</v>
      </c>
      <c r="G21" s="20"/>
      <c r="H21" s="66">
        <v>0</v>
      </c>
      <c r="I21" s="66"/>
      <c r="J21" s="66">
        <v>-339</v>
      </c>
      <c r="K21" s="66"/>
      <c r="L21" s="66">
        <v>0</v>
      </c>
      <c r="O21" s="66"/>
    </row>
    <row r="22" spans="1:15" ht="21.75" customHeight="1">
      <c r="A22" s="114" t="s">
        <v>153</v>
      </c>
      <c r="F22" s="66">
        <v>2592</v>
      </c>
      <c r="G22" s="20"/>
      <c r="H22" s="66">
        <v>4688</v>
      </c>
      <c r="I22" s="66"/>
      <c r="J22" s="66">
        <v>521</v>
      </c>
      <c r="K22" s="66"/>
      <c r="L22" s="66">
        <v>9701</v>
      </c>
      <c r="O22" s="66"/>
    </row>
    <row r="23" spans="1:15" ht="21.75" customHeight="1">
      <c r="A23" s="113" t="s">
        <v>32</v>
      </c>
      <c r="F23" s="66">
        <v>-34</v>
      </c>
      <c r="G23" s="20"/>
      <c r="H23" s="66">
        <v>-49</v>
      </c>
      <c r="I23" s="66"/>
      <c r="J23" s="66">
        <v>-9</v>
      </c>
      <c r="K23" s="66"/>
      <c r="L23" s="66">
        <v>-44</v>
      </c>
      <c r="O23" s="66"/>
    </row>
    <row r="24" spans="1:15" ht="21.75" customHeight="1">
      <c r="A24" s="113" t="s">
        <v>97</v>
      </c>
      <c r="F24" s="66">
        <v>-12</v>
      </c>
      <c r="G24" s="20"/>
      <c r="H24" s="66">
        <v>-12</v>
      </c>
      <c r="I24" s="66"/>
      <c r="J24" s="66">
        <v>-12</v>
      </c>
      <c r="K24" s="66"/>
      <c r="L24" s="66">
        <v>-12</v>
      </c>
      <c r="O24" s="66"/>
    </row>
    <row r="25" spans="1:15" ht="21.75" customHeight="1">
      <c r="A25" s="113" t="s">
        <v>24</v>
      </c>
      <c r="F25" s="66">
        <v>747</v>
      </c>
      <c r="G25" s="20"/>
      <c r="H25" s="66">
        <v>4270</v>
      </c>
      <c r="I25" s="66"/>
      <c r="J25" s="66">
        <v>1274</v>
      </c>
      <c r="K25" s="66"/>
      <c r="L25" s="66">
        <v>4393</v>
      </c>
      <c r="O25" s="66"/>
    </row>
    <row r="26" spans="1:15" ht="21.75" customHeight="1">
      <c r="A26" s="113" t="s">
        <v>154</v>
      </c>
      <c r="F26" s="66">
        <v>1389</v>
      </c>
      <c r="G26" s="20"/>
      <c r="H26" s="66">
        <v>-33603</v>
      </c>
      <c r="I26" s="66"/>
      <c r="J26" s="66">
        <v>-282</v>
      </c>
      <c r="K26" s="66"/>
      <c r="L26" s="66">
        <v>-35088</v>
      </c>
      <c r="O26" s="66"/>
    </row>
    <row r="27" spans="1:15" ht="21.75" customHeight="1">
      <c r="A27" s="111"/>
      <c r="F27" s="149">
        <f>SUM(F10:F26)</f>
        <v>-22524</v>
      </c>
      <c r="G27" s="68"/>
      <c r="H27" s="149">
        <f>SUM(H10:H26)</f>
        <v>-43904</v>
      </c>
      <c r="I27" s="68"/>
      <c r="J27" s="149">
        <f>SUM(J10:J26)</f>
        <v>-18773</v>
      </c>
      <c r="K27" s="68"/>
      <c r="L27" s="149">
        <f>SUM(L10:L26)</f>
        <v>-41228</v>
      </c>
      <c r="O27" s="68"/>
    </row>
    <row r="28" spans="1:15" ht="21.75" customHeight="1">
      <c r="A28" s="83" t="s">
        <v>33</v>
      </c>
      <c r="F28" s="68"/>
      <c r="H28" s="68"/>
      <c r="J28" s="68"/>
      <c r="K28" s="15"/>
      <c r="L28" s="68"/>
      <c r="O28" s="68"/>
    </row>
    <row r="29" spans="1:15" ht="21.75" customHeight="1">
      <c r="A29" s="20" t="s">
        <v>38</v>
      </c>
      <c r="B29" s="24"/>
      <c r="F29" s="68">
        <v>2353</v>
      </c>
      <c r="G29" s="20"/>
      <c r="H29" s="68">
        <v>9928</v>
      </c>
      <c r="I29" s="66"/>
      <c r="J29" s="66">
        <v>1728</v>
      </c>
      <c r="K29" s="66"/>
      <c r="L29" s="66">
        <v>7727</v>
      </c>
    </row>
    <row r="30" spans="1:15" ht="21.75" customHeight="1">
      <c r="A30" s="20" t="s">
        <v>73</v>
      </c>
      <c r="B30" s="24"/>
      <c r="F30" s="68">
        <v>-3110</v>
      </c>
      <c r="G30" s="20"/>
      <c r="H30" s="68">
        <v>-2097</v>
      </c>
      <c r="I30" s="66"/>
      <c r="J30" s="66">
        <v>-2729</v>
      </c>
      <c r="K30" s="66"/>
      <c r="L30" s="66">
        <v>-1986</v>
      </c>
    </row>
    <row r="31" spans="1:15" ht="21.75" customHeight="1">
      <c r="A31" s="20" t="s">
        <v>34</v>
      </c>
      <c r="B31" s="24"/>
      <c r="F31" s="68">
        <v>974</v>
      </c>
      <c r="G31" s="20"/>
      <c r="H31" s="68">
        <v>4756</v>
      </c>
      <c r="I31" s="66"/>
      <c r="J31" s="66">
        <v>365</v>
      </c>
      <c r="K31" s="66"/>
      <c r="L31" s="66">
        <v>1782</v>
      </c>
    </row>
    <row r="32" spans="1:15" ht="21.75" customHeight="1">
      <c r="A32" s="20" t="s">
        <v>83</v>
      </c>
      <c r="B32" s="24"/>
      <c r="F32" s="68">
        <v>-327</v>
      </c>
      <c r="G32" s="20"/>
      <c r="H32" s="66">
        <v>1137</v>
      </c>
      <c r="I32" s="66"/>
      <c r="J32" s="66">
        <v>-327</v>
      </c>
      <c r="K32" s="66"/>
      <c r="L32" s="66">
        <v>1137</v>
      </c>
    </row>
    <row r="33" spans="1:13" ht="21.75" customHeight="1">
      <c r="A33" s="67" t="s">
        <v>9</v>
      </c>
      <c r="B33" s="24"/>
      <c r="F33" s="68">
        <v>-300</v>
      </c>
      <c r="G33" s="20"/>
      <c r="H33" s="66">
        <v>0</v>
      </c>
      <c r="I33" s="66"/>
      <c r="J33" s="66">
        <v>0</v>
      </c>
      <c r="K33" s="66"/>
      <c r="L33" s="66">
        <v>0</v>
      </c>
    </row>
    <row r="34" spans="1:13" ht="21.75" customHeight="1">
      <c r="A34" s="20" t="s">
        <v>40</v>
      </c>
      <c r="B34" s="24"/>
      <c r="F34" s="68">
        <v>755</v>
      </c>
      <c r="G34" s="20"/>
      <c r="H34" s="68">
        <v>-4273</v>
      </c>
      <c r="I34" s="66"/>
      <c r="J34" s="66">
        <v>1264</v>
      </c>
      <c r="K34" s="66"/>
      <c r="L34" s="66">
        <v>-3406</v>
      </c>
    </row>
    <row r="35" spans="1:13" ht="21.75" customHeight="1">
      <c r="A35" s="20" t="s">
        <v>74</v>
      </c>
      <c r="B35" s="69"/>
      <c r="F35" s="68">
        <v>2301</v>
      </c>
      <c r="G35" s="20"/>
      <c r="H35" s="68">
        <v>2339</v>
      </c>
      <c r="I35" s="66"/>
      <c r="J35" s="66">
        <v>2477</v>
      </c>
      <c r="K35" s="66"/>
      <c r="L35" s="66">
        <v>465</v>
      </c>
    </row>
    <row r="36" spans="1:13" ht="21.75" customHeight="1">
      <c r="A36" s="20" t="s">
        <v>80</v>
      </c>
      <c r="B36" s="69"/>
      <c r="F36" s="68">
        <v>-1497</v>
      </c>
      <c r="G36" s="20"/>
      <c r="H36" s="68">
        <v>-3134</v>
      </c>
      <c r="I36" s="66"/>
      <c r="J36" s="66">
        <v>-1418</v>
      </c>
      <c r="K36" s="66"/>
      <c r="L36" s="66">
        <v>-2177</v>
      </c>
      <c r="M36" s="62"/>
    </row>
    <row r="37" spans="1:13" ht="21.75" customHeight="1">
      <c r="A37" s="20" t="s">
        <v>84</v>
      </c>
      <c r="B37" s="69"/>
      <c r="F37" s="68">
        <v>-70</v>
      </c>
      <c r="G37" s="20"/>
      <c r="H37" s="68">
        <v>-438</v>
      </c>
      <c r="I37" s="66"/>
      <c r="J37" s="66">
        <v>-70</v>
      </c>
      <c r="K37" s="66"/>
      <c r="L37" s="66">
        <v>-438</v>
      </c>
    </row>
    <row r="38" spans="1:13" ht="21.75" customHeight="1">
      <c r="A38" s="20" t="s">
        <v>115</v>
      </c>
      <c r="B38" s="69"/>
      <c r="F38" s="138">
        <v>-153</v>
      </c>
      <c r="G38" s="20"/>
      <c r="H38" s="138">
        <v>-735</v>
      </c>
      <c r="I38" s="66"/>
      <c r="J38" s="138">
        <v>-153</v>
      </c>
      <c r="K38" s="66"/>
      <c r="L38" s="138">
        <v>-470</v>
      </c>
    </row>
    <row r="39" spans="1:13" ht="21.75" customHeight="1">
      <c r="A39" s="20" t="s">
        <v>155</v>
      </c>
      <c r="E39" s="191"/>
      <c r="F39" s="68">
        <f>SUM(F27:F38)</f>
        <v>-21598</v>
      </c>
      <c r="G39" s="68"/>
      <c r="H39" s="68">
        <f t="shared" ref="H39:L39" si="0">SUM(H27:H38)</f>
        <v>-36421</v>
      </c>
      <c r="I39" s="68"/>
      <c r="J39" s="68">
        <f t="shared" si="0"/>
        <v>-17636</v>
      </c>
      <c r="K39" s="68"/>
      <c r="L39" s="68">
        <f t="shared" si="0"/>
        <v>-38594</v>
      </c>
    </row>
    <row r="40" spans="1:13" s="187" customFormat="1" ht="24" customHeight="1">
      <c r="A40" s="106" t="s">
        <v>126</v>
      </c>
      <c r="B40" s="16"/>
      <c r="C40" s="16"/>
      <c r="D40" s="16"/>
      <c r="E40" s="16"/>
      <c r="F40" s="172"/>
      <c r="G40" s="197"/>
      <c r="H40" s="172"/>
      <c r="I40" s="170"/>
      <c r="J40" s="170"/>
      <c r="K40" s="170"/>
      <c r="L40" s="170"/>
      <c r="M40" s="43"/>
    </row>
    <row r="41" spans="1:13" s="187" customFormat="1" ht="24" customHeight="1">
      <c r="A41" s="109" t="s">
        <v>68</v>
      </c>
      <c r="B41" s="16"/>
      <c r="C41" s="16"/>
      <c r="D41" s="16"/>
      <c r="E41" s="16"/>
      <c r="F41" s="135"/>
      <c r="G41" s="136"/>
      <c r="H41" s="136"/>
      <c r="I41" s="136"/>
      <c r="J41" s="136"/>
      <c r="K41" s="136"/>
      <c r="L41" s="137"/>
      <c r="M41" s="43"/>
    </row>
    <row r="42" spans="1:13" ht="18.399999999999999" customHeight="1">
      <c r="F42" s="203" t="s">
        <v>1</v>
      </c>
      <c r="G42" s="203"/>
      <c r="H42" s="203"/>
      <c r="I42" s="15"/>
      <c r="J42" s="203" t="s">
        <v>2</v>
      </c>
      <c r="K42" s="203"/>
      <c r="L42" s="203"/>
    </row>
    <row r="43" spans="1:13" ht="18.399999999999999" customHeight="1">
      <c r="F43" s="203" t="s">
        <v>3</v>
      </c>
      <c r="G43" s="203"/>
      <c r="H43" s="203"/>
      <c r="I43" s="15"/>
      <c r="J43" s="203" t="s">
        <v>3</v>
      </c>
      <c r="K43" s="203"/>
      <c r="L43" s="203"/>
    </row>
    <row r="44" spans="1:13" ht="18.399999999999999" customHeight="1">
      <c r="E44" s="191" t="s">
        <v>0</v>
      </c>
      <c r="F44" s="198" t="s">
        <v>122</v>
      </c>
      <c r="G44" s="198"/>
      <c r="H44" s="198"/>
      <c r="I44" s="189"/>
      <c r="J44" s="198" t="s">
        <v>122</v>
      </c>
      <c r="K44" s="198"/>
      <c r="L44" s="198"/>
    </row>
    <row r="45" spans="1:13" ht="18.399999999999999" customHeight="1">
      <c r="E45" s="191"/>
      <c r="F45" s="198" t="s">
        <v>121</v>
      </c>
      <c r="G45" s="198"/>
      <c r="H45" s="198"/>
      <c r="I45" s="189"/>
      <c r="J45" s="198" t="s">
        <v>121</v>
      </c>
      <c r="K45" s="198"/>
      <c r="L45" s="198"/>
    </row>
    <row r="46" spans="1:13" ht="18.399999999999999" customHeight="1">
      <c r="E46" s="191"/>
      <c r="F46" s="186">
        <v>2024</v>
      </c>
      <c r="G46" s="186"/>
      <c r="H46" s="186">
        <v>2023</v>
      </c>
      <c r="I46" s="186"/>
      <c r="J46" s="186">
        <v>2024</v>
      </c>
      <c r="K46" s="186"/>
      <c r="L46" s="186">
        <v>2023</v>
      </c>
    </row>
    <row r="47" spans="1:13" ht="21.75" customHeight="1">
      <c r="E47" s="191"/>
      <c r="F47" s="186"/>
      <c r="G47" s="186"/>
      <c r="H47" s="206" t="s">
        <v>55</v>
      </c>
      <c r="I47" s="206"/>
      <c r="J47" s="206"/>
      <c r="K47" s="186"/>
      <c r="L47" s="186"/>
    </row>
    <row r="48" spans="1:13" ht="21.75" customHeight="1">
      <c r="A48" s="20" t="s">
        <v>173</v>
      </c>
      <c r="E48" s="191"/>
      <c r="F48" s="68">
        <v>5141</v>
      </c>
      <c r="G48" s="186"/>
      <c r="H48" s="68">
        <v>0</v>
      </c>
      <c r="I48" s="191"/>
      <c r="J48" s="68">
        <v>5141</v>
      </c>
      <c r="K48" s="186"/>
      <c r="L48" s="68">
        <v>0</v>
      </c>
    </row>
    <row r="49" spans="1:14" ht="21.75" customHeight="1">
      <c r="A49" s="20" t="s">
        <v>51</v>
      </c>
      <c r="E49" s="191"/>
      <c r="F49" s="68">
        <v>-540</v>
      </c>
      <c r="G49" s="186"/>
      <c r="H49" s="68">
        <v>-677</v>
      </c>
      <c r="I49" s="191"/>
      <c r="J49" s="68">
        <v>-430</v>
      </c>
      <c r="K49" s="186"/>
      <c r="L49" s="68">
        <v>-674</v>
      </c>
    </row>
    <row r="50" spans="1:14" ht="21.75" customHeight="1">
      <c r="A50" s="20" t="s">
        <v>135</v>
      </c>
      <c r="B50" s="69"/>
      <c r="F50" s="138">
        <v>0</v>
      </c>
      <c r="G50" s="20"/>
      <c r="H50" s="138">
        <v>-3662</v>
      </c>
      <c r="I50" s="66"/>
      <c r="J50" s="138">
        <v>0</v>
      </c>
      <c r="K50" s="66"/>
      <c r="L50" s="138">
        <v>0</v>
      </c>
    </row>
    <row r="51" spans="1:14" s="187" customFormat="1" ht="21.75" customHeight="1">
      <c r="A51" s="24" t="s">
        <v>155</v>
      </c>
      <c r="B51" s="24"/>
      <c r="C51" s="24"/>
      <c r="D51" s="24"/>
      <c r="E51" s="24"/>
      <c r="F51" s="82">
        <f>SUM(F39,F48:F50)</f>
        <v>-16997</v>
      </c>
      <c r="G51" s="119"/>
      <c r="H51" s="82">
        <f>SUM(H39,H48:H50)</f>
        <v>-40760</v>
      </c>
      <c r="I51" s="119"/>
      <c r="J51" s="82">
        <f>SUM(J39,J48:J50)</f>
        <v>-12925</v>
      </c>
      <c r="K51" s="119"/>
      <c r="L51" s="82">
        <f>SUM(L39,L48:L50)</f>
        <v>-39268</v>
      </c>
      <c r="M51" s="43"/>
    </row>
    <row r="52" spans="1:14" s="187" customFormat="1" ht="9" customHeight="1">
      <c r="A52" s="24"/>
      <c r="B52" s="24"/>
      <c r="C52" s="24"/>
      <c r="D52" s="24"/>
      <c r="E52" s="24"/>
      <c r="F52" s="119"/>
      <c r="G52" s="61"/>
      <c r="H52" s="119"/>
      <c r="I52" s="61"/>
      <c r="J52" s="119"/>
      <c r="K52" s="61"/>
      <c r="L52" s="119"/>
      <c r="M52" s="43"/>
    </row>
    <row r="53" spans="1:14" s="22" customFormat="1" ht="21.75" customHeight="1">
      <c r="A53" s="116" t="s">
        <v>35</v>
      </c>
      <c r="B53" s="20"/>
      <c r="C53" s="20"/>
      <c r="D53" s="20"/>
      <c r="E53" s="20"/>
      <c r="F53" s="70"/>
      <c r="G53" s="70"/>
      <c r="H53" s="70"/>
      <c r="I53" s="70"/>
      <c r="J53" s="70"/>
      <c r="K53" s="70"/>
      <c r="L53" s="70"/>
      <c r="M53" s="32"/>
      <c r="N53" s="79"/>
    </row>
    <row r="54" spans="1:14" s="22" customFormat="1" ht="21.75" customHeight="1">
      <c r="A54" s="69" t="s">
        <v>43</v>
      </c>
      <c r="B54" s="20"/>
      <c r="C54" s="20"/>
      <c r="D54" s="20"/>
      <c r="E54" s="20"/>
      <c r="F54" s="133">
        <v>22</v>
      </c>
      <c r="G54" s="150"/>
      <c r="H54" s="133">
        <v>372</v>
      </c>
      <c r="I54" s="66"/>
      <c r="J54" s="66">
        <v>7</v>
      </c>
      <c r="K54" s="66"/>
      <c r="L54" s="66">
        <v>258</v>
      </c>
      <c r="M54" s="32"/>
      <c r="N54" s="79"/>
    </row>
    <row r="55" spans="1:14" s="22" customFormat="1" ht="21.75" customHeight="1">
      <c r="A55" s="69" t="s">
        <v>85</v>
      </c>
      <c r="B55" s="20"/>
      <c r="C55" s="20"/>
      <c r="D55" s="20"/>
      <c r="E55" s="20"/>
      <c r="F55" s="66">
        <v>0</v>
      </c>
      <c r="G55" s="20"/>
      <c r="H55" s="66">
        <v>0</v>
      </c>
      <c r="I55" s="66"/>
      <c r="J55" s="66">
        <v>0</v>
      </c>
      <c r="K55" s="66"/>
      <c r="L55" s="66">
        <v>10736</v>
      </c>
      <c r="M55" s="32"/>
      <c r="N55" s="79"/>
    </row>
    <row r="56" spans="1:14" s="22" customFormat="1" ht="21.75" customHeight="1">
      <c r="A56" s="69" t="s">
        <v>116</v>
      </c>
      <c r="B56" s="20"/>
      <c r="C56" s="20"/>
      <c r="D56" s="20"/>
      <c r="E56" s="20"/>
      <c r="F56" s="66">
        <v>0</v>
      </c>
      <c r="G56" s="20"/>
      <c r="H56" s="66">
        <v>0</v>
      </c>
      <c r="I56" s="66"/>
      <c r="J56" s="66">
        <v>0</v>
      </c>
      <c r="K56" s="66"/>
      <c r="L56" s="66">
        <v>-10736</v>
      </c>
      <c r="M56" s="32"/>
      <c r="N56" s="79"/>
    </row>
    <row r="57" spans="1:14" s="22" customFormat="1" ht="21.75" customHeight="1">
      <c r="A57" s="69" t="s">
        <v>95</v>
      </c>
      <c r="B57" s="20"/>
      <c r="C57" s="20"/>
      <c r="D57" s="20"/>
      <c r="E57" s="20"/>
      <c r="F57" s="133">
        <v>12000</v>
      </c>
      <c r="G57" s="150"/>
      <c r="H57" s="133">
        <v>63000</v>
      </c>
      <c r="I57" s="66"/>
      <c r="J57" s="66">
        <v>0</v>
      </c>
      <c r="K57" s="66"/>
      <c r="L57" s="66">
        <v>20000</v>
      </c>
      <c r="M57" s="32"/>
      <c r="N57" s="79"/>
    </row>
    <row r="58" spans="1:14" ht="21.75" customHeight="1">
      <c r="A58" s="69" t="s">
        <v>102</v>
      </c>
      <c r="F58" s="133">
        <v>-12015</v>
      </c>
      <c r="G58" s="150"/>
      <c r="H58" s="133">
        <v>-3000</v>
      </c>
      <c r="I58" s="66"/>
      <c r="J58" s="66">
        <v>-15</v>
      </c>
      <c r="K58" s="66"/>
      <c r="L58" s="66">
        <v>0</v>
      </c>
      <c r="N58" s="39"/>
    </row>
    <row r="59" spans="1:14" ht="21.75" customHeight="1">
      <c r="A59" s="69" t="s">
        <v>156</v>
      </c>
      <c r="F59" s="151">
        <v>-892</v>
      </c>
      <c r="G59" s="22"/>
      <c r="H59" s="151">
        <v>-12150</v>
      </c>
      <c r="I59" s="66"/>
      <c r="J59" s="66">
        <v>-129</v>
      </c>
      <c r="K59" s="66"/>
      <c r="L59" s="66">
        <v>-8419</v>
      </c>
      <c r="N59" s="39"/>
    </row>
    <row r="60" spans="1:14" ht="21.75" customHeight="1">
      <c r="A60" s="69" t="s">
        <v>157</v>
      </c>
      <c r="F60" s="151">
        <v>10450</v>
      </c>
      <c r="G60" s="22"/>
      <c r="H60" s="151">
        <v>0</v>
      </c>
      <c r="I60" s="66"/>
      <c r="J60" s="66">
        <v>220</v>
      </c>
      <c r="K60" s="66"/>
      <c r="L60" s="66">
        <v>0</v>
      </c>
      <c r="N60" s="39"/>
    </row>
    <row r="61" spans="1:14" ht="21.75" customHeight="1">
      <c r="A61" s="20" t="s">
        <v>158</v>
      </c>
      <c r="F61" s="151">
        <v>1150</v>
      </c>
      <c r="G61" s="22"/>
      <c r="H61" s="151">
        <v>0</v>
      </c>
      <c r="I61" s="66"/>
      <c r="J61" s="66">
        <v>1150</v>
      </c>
      <c r="K61" s="66"/>
      <c r="L61" s="66">
        <v>0</v>
      </c>
      <c r="N61" s="39"/>
    </row>
    <row r="62" spans="1:14" ht="21.75" customHeight="1">
      <c r="A62" s="20" t="s">
        <v>96</v>
      </c>
      <c r="B62" s="22"/>
      <c r="C62" s="22"/>
      <c r="D62" s="22"/>
      <c r="E62" s="22"/>
      <c r="F62" s="133">
        <v>0</v>
      </c>
      <c r="G62" s="22"/>
      <c r="H62" s="133">
        <v>-1425</v>
      </c>
      <c r="I62" s="66"/>
      <c r="J62" s="66">
        <v>0</v>
      </c>
      <c r="K62" s="66"/>
      <c r="L62" s="66">
        <v>-1425</v>
      </c>
    </row>
    <row r="63" spans="1:14" ht="21.75" customHeight="1">
      <c r="A63" s="117" t="s">
        <v>159</v>
      </c>
      <c r="F63" s="82">
        <f>SUM(F54:F62)</f>
        <v>10715</v>
      </c>
      <c r="H63" s="82">
        <f>SUM(H54:H62)</f>
        <v>46797</v>
      </c>
      <c r="J63" s="82">
        <f>SUM(J54:J62)</f>
        <v>1233</v>
      </c>
      <c r="K63" s="15"/>
      <c r="L63" s="82">
        <f>SUM(L54:L62)</f>
        <v>10414</v>
      </c>
    </row>
    <row r="64" spans="1:14" ht="9" customHeight="1">
      <c r="H64" s="32"/>
    </row>
    <row r="65" spans="1:13" ht="21.75" customHeight="1">
      <c r="A65" s="118" t="s">
        <v>36</v>
      </c>
      <c r="B65" s="69"/>
      <c r="F65" s="68"/>
      <c r="H65" s="68"/>
      <c r="J65" s="68"/>
      <c r="K65" s="15"/>
      <c r="L65" s="68"/>
    </row>
    <row r="66" spans="1:13" ht="21.75" customHeight="1">
      <c r="A66" s="37" t="s">
        <v>47</v>
      </c>
      <c r="B66" s="69"/>
      <c r="F66" s="66">
        <v>-1964</v>
      </c>
      <c r="G66" s="20"/>
      <c r="H66" s="66">
        <v>-396</v>
      </c>
      <c r="I66" s="66"/>
      <c r="J66" s="66">
        <v>-1792</v>
      </c>
      <c r="K66" s="66"/>
      <c r="L66" s="66">
        <v>-518</v>
      </c>
    </row>
    <row r="67" spans="1:13" ht="21.75" customHeight="1">
      <c r="A67" s="37" t="s">
        <v>48</v>
      </c>
      <c r="F67" s="68">
        <v>1114</v>
      </c>
      <c r="G67" s="20"/>
      <c r="H67" s="68">
        <v>-11041</v>
      </c>
      <c r="I67" s="66"/>
      <c r="J67" s="66">
        <v>-422</v>
      </c>
      <c r="K67" s="66"/>
      <c r="L67" s="66">
        <v>-11041</v>
      </c>
    </row>
    <row r="68" spans="1:13" ht="21.75" customHeight="1">
      <c r="A68" s="69" t="s">
        <v>117</v>
      </c>
      <c r="F68" s="68">
        <v>11450</v>
      </c>
      <c r="G68" s="20"/>
      <c r="H68" s="68">
        <v>0</v>
      </c>
      <c r="I68" s="20"/>
      <c r="J68" s="68">
        <v>18850</v>
      </c>
      <c r="K68" s="39"/>
      <c r="L68" s="68">
        <v>36500</v>
      </c>
    </row>
    <row r="69" spans="1:13" ht="21.75" customHeight="1">
      <c r="A69" s="37" t="s">
        <v>106</v>
      </c>
      <c r="F69" s="68">
        <v>-3950</v>
      </c>
      <c r="G69" s="20"/>
      <c r="H69" s="68">
        <v>0</v>
      </c>
      <c r="I69" s="20"/>
      <c r="J69" s="66">
        <v>-4550</v>
      </c>
      <c r="K69" s="39"/>
      <c r="L69" s="68">
        <v>0</v>
      </c>
    </row>
    <row r="70" spans="1:13" ht="21.75" customHeight="1">
      <c r="A70" s="37" t="s">
        <v>103</v>
      </c>
      <c r="F70" s="66">
        <v>-389</v>
      </c>
      <c r="G70" s="20"/>
      <c r="H70" s="68">
        <v>-440</v>
      </c>
      <c r="I70" s="66"/>
      <c r="J70" s="66">
        <v>-389</v>
      </c>
      <c r="K70" s="66"/>
      <c r="L70" s="66">
        <v>-440</v>
      </c>
    </row>
    <row r="71" spans="1:13" ht="21.75" customHeight="1">
      <c r="A71" s="117" t="s">
        <v>98</v>
      </c>
      <c r="E71" s="185"/>
      <c r="F71" s="82">
        <f>SUM(F66:F70)</f>
        <v>6261</v>
      </c>
      <c r="H71" s="82">
        <f>SUM(H66:H70)</f>
        <v>-11877</v>
      </c>
      <c r="I71" s="71"/>
      <c r="J71" s="82">
        <f>SUM(J66:J70)</f>
        <v>11697</v>
      </c>
      <c r="K71" s="71"/>
      <c r="L71" s="82">
        <f>SUM(L66:L70)</f>
        <v>24501</v>
      </c>
    </row>
    <row r="72" spans="1:13" ht="9" customHeight="1">
      <c r="A72" s="117"/>
      <c r="E72" s="185"/>
      <c r="F72" s="119"/>
      <c r="H72" s="119"/>
      <c r="I72" s="71"/>
      <c r="J72" s="119"/>
      <c r="K72" s="71"/>
      <c r="L72" s="119"/>
    </row>
    <row r="73" spans="1:13" ht="21.75" customHeight="1">
      <c r="A73" s="117" t="s">
        <v>137</v>
      </c>
      <c r="B73" s="117"/>
      <c r="E73" s="185"/>
      <c r="F73" s="119">
        <f>F71+F63+F51</f>
        <v>-21</v>
      </c>
      <c r="G73" s="119"/>
      <c r="H73" s="119">
        <f>H71+H63+H51</f>
        <v>-5840</v>
      </c>
      <c r="I73" s="119"/>
      <c r="J73" s="119">
        <f>J71+J63+J51</f>
        <v>5</v>
      </c>
      <c r="K73" s="119"/>
      <c r="L73" s="119">
        <f>L71+L63+L51</f>
        <v>-4353</v>
      </c>
    </row>
    <row r="74" spans="1:13" ht="21.75" customHeight="1">
      <c r="A74" s="112" t="s">
        <v>37</v>
      </c>
      <c r="E74" s="185"/>
      <c r="F74" s="157">
        <v>952</v>
      </c>
      <c r="G74" s="158"/>
      <c r="H74" s="157">
        <v>8798</v>
      </c>
      <c r="I74" s="66"/>
      <c r="J74" s="66">
        <v>844</v>
      </c>
      <c r="K74" s="66"/>
      <c r="L74" s="66">
        <v>5769</v>
      </c>
    </row>
    <row r="75" spans="1:13" ht="21.75" customHeight="1" thickBot="1">
      <c r="A75" s="117" t="s">
        <v>124</v>
      </c>
      <c r="B75" s="72"/>
      <c r="E75" s="185"/>
      <c r="F75" s="115">
        <f>SUM(F73:F74)</f>
        <v>931</v>
      </c>
      <c r="G75" s="158"/>
      <c r="H75" s="115">
        <f>SUM(H73:H74)</f>
        <v>2958</v>
      </c>
      <c r="I75" s="159"/>
      <c r="J75" s="115">
        <f>SUM(J73:J74)</f>
        <v>849</v>
      </c>
      <c r="K75" s="160"/>
      <c r="L75" s="115">
        <f>SUM(L73:L74)</f>
        <v>1416</v>
      </c>
    </row>
    <row r="76" spans="1:13" ht="9" customHeight="1" thickTop="1">
      <c r="F76" s="71"/>
      <c r="G76" s="28"/>
      <c r="H76" s="71"/>
      <c r="I76" s="20"/>
      <c r="J76" s="71"/>
      <c r="K76" s="161"/>
      <c r="L76" s="71"/>
    </row>
    <row r="77" spans="1:13" s="24" customFormat="1" ht="21.75" customHeight="1">
      <c r="A77" s="24" t="s">
        <v>92</v>
      </c>
      <c r="E77" s="20"/>
      <c r="F77" s="39"/>
      <c r="G77" s="20"/>
      <c r="H77" s="39"/>
      <c r="I77" s="20"/>
      <c r="J77" s="39"/>
      <c r="K77" s="20"/>
      <c r="L77" s="39"/>
      <c r="M77" s="61"/>
    </row>
    <row r="78" spans="1:13" ht="21.75" customHeight="1">
      <c r="A78" s="20" t="s">
        <v>160</v>
      </c>
      <c r="E78" s="185" t="s">
        <v>134</v>
      </c>
      <c r="F78" s="66">
        <v>11793</v>
      </c>
      <c r="G78" s="20"/>
      <c r="H78" s="66">
        <v>0</v>
      </c>
      <c r="I78" s="20"/>
      <c r="J78" s="66">
        <v>11793</v>
      </c>
      <c r="K78" s="20"/>
      <c r="L78" s="66">
        <v>0</v>
      </c>
    </row>
    <row r="79" spans="1:13" ht="24" customHeight="1">
      <c r="A79" s="20" t="s">
        <v>108</v>
      </c>
      <c r="F79" s="157"/>
      <c r="G79" s="20"/>
      <c r="H79" s="20"/>
      <c r="I79" s="20"/>
      <c r="J79" s="157"/>
      <c r="K79" s="20"/>
      <c r="L79" s="20"/>
    </row>
    <row r="80" spans="1:13" ht="24" customHeight="1">
      <c r="B80" s="20" t="s">
        <v>161</v>
      </c>
      <c r="E80" s="185" t="s">
        <v>118</v>
      </c>
      <c r="F80" s="66">
        <v>0</v>
      </c>
      <c r="G80" s="164"/>
      <c r="H80" s="66">
        <v>1289</v>
      </c>
      <c r="I80" s="164"/>
      <c r="J80" s="66">
        <v>0</v>
      </c>
      <c r="K80" s="164"/>
      <c r="L80" s="66">
        <v>1289</v>
      </c>
    </row>
    <row r="81" spans="6:12" ht="24" customHeight="1">
      <c r="F81" s="173">
        <f>F75-'FS,PL'!H11</f>
        <v>0</v>
      </c>
      <c r="G81" s="173"/>
      <c r="H81" s="173"/>
      <c r="I81" s="173">
        <f>I75-'FS,PL'!K11</f>
        <v>0</v>
      </c>
      <c r="J81" s="173">
        <f>J75-'FS,PL'!L11</f>
        <v>0</v>
      </c>
      <c r="K81" s="173">
        <f>K75-'FS,PL'!M11</f>
        <v>0</v>
      </c>
      <c r="L81" s="173"/>
    </row>
  </sheetData>
  <sheetProtection password="F7ED" sheet="1" objects="1" scenarios="1"/>
  <mergeCells count="18">
    <mergeCell ref="F6:H6"/>
    <mergeCell ref="J6:L6"/>
    <mergeCell ref="H8:J8"/>
    <mergeCell ref="F42:H42"/>
    <mergeCell ref="J42:L42"/>
    <mergeCell ref="F3:H3"/>
    <mergeCell ref="J3:L3"/>
    <mergeCell ref="F4:H4"/>
    <mergeCell ref="J4:L4"/>
    <mergeCell ref="F5:H5"/>
    <mergeCell ref="J5:L5"/>
    <mergeCell ref="H47:J47"/>
    <mergeCell ref="F43:H43"/>
    <mergeCell ref="J43:L43"/>
    <mergeCell ref="F44:H44"/>
    <mergeCell ref="J44:L44"/>
    <mergeCell ref="F45:H45"/>
    <mergeCell ref="J45:L45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87" firstPageNumber="11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9" max="11" man="1"/>
  </rowBreaks>
  <ignoredErrors>
    <ignoredError sqref="E8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karaveag</cp:lastModifiedBy>
  <cp:lastPrinted>2024-08-14T12:11:23Z</cp:lastPrinted>
  <dcterms:created xsi:type="dcterms:W3CDTF">2001-01-22T03:58:50Z</dcterms:created>
  <dcterms:modified xsi:type="dcterms:W3CDTF">2024-08-14T12:27:25Z</dcterms:modified>
</cp:coreProperties>
</file>