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6" windowHeight="11136" activeTab="5"/>
  </bookViews>
  <sheets>
    <sheet name="BS" sheetId="11" r:id="rId1"/>
    <sheet name="PL3month" sheetId="17" r:id="rId2"/>
    <sheet name="PL6month" sheetId="19" r:id="rId3"/>
    <sheet name="CH_Conso" sheetId="13" r:id="rId4"/>
    <sheet name="CH_Separate" sheetId="14" r:id="rId5"/>
    <sheet name="CF" sheetId="15" r:id="rId6"/>
  </sheets>
  <definedNames>
    <definedName name="_xlnm.Print_Area" localSheetId="0">BS!$A$1:$J$93</definedName>
    <definedName name="_xlnm.Print_Area" localSheetId="5">CF!$A$1:$J$76</definedName>
    <definedName name="_xlnm.Print_Area" localSheetId="3">CH_Conso!$A$1:$U$29</definedName>
    <definedName name="_xlnm.Print_Area" localSheetId="4">CH_Separate!$A$1:$N$28</definedName>
    <definedName name="_xlnm.Print_Area" localSheetId="1">PL3month!$A$1:$J$67</definedName>
    <definedName name="_xlnm.Print_Area" localSheetId="2">PL6month!$A$1:$J$67</definedName>
    <definedName name="_xlnm.Print_Titles" localSheetId="5">CF!$1:$8</definedName>
    <definedName name="_xlnm.Print_Titles" localSheetId="3">CH_Conso!$1:$10</definedName>
    <definedName name="_xlnm.Print_Titles" localSheetId="4">CH_Separate!$1:$9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4" i="19"/>
  <c r="H59"/>
  <c r="D59"/>
  <c r="H64" i="17" l="1"/>
  <c r="D64"/>
  <c r="D59"/>
  <c r="H52" i="15"/>
  <c r="J22" i="14" l="1"/>
  <c r="I23" i="13"/>
  <c r="D61" i="15" l="1"/>
  <c r="F61"/>
  <c r="J61"/>
  <c r="H61"/>
  <c r="N23" i="14"/>
  <c r="N22"/>
  <c r="Q24" i="13"/>
  <c r="U24" s="1"/>
  <c r="O23"/>
  <c r="Q23" s="1"/>
  <c r="U23" s="1"/>
  <c r="J52" i="15" l="1"/>
  <c r="I52"/>
  <c r="G52"/>
  <c r="F52"/>
  <c r="E52"/>
  <c r="D52"/>
  <c r="J24"/>
  <c r="J40" s="1"/>
  <c r="J42" s="1"/>
  <c r="F24"/>
  <c r="F40" s="1"/>
  <c r="F42" s="1"/>
  <c r="L16" i="14"/>
  <c r="L17" s="1"/>
  <c r="J16"/>
  <c r="J17" s="1"/>
  <c r="H16"/>
  <c r="H17" s="1"/>
  <c r="F16"/>
  <c r="F17" s="1"/>
  <c r="D16"/>
  <c r="D17" s="1"/>
  <c r="N15"/>
  <c r="N14"/>
  <c r="N12"/>
  <c r="M17" i="13"/>
  <c r="M18" s="1"/>
  <c r="K17"/>
  <c r="K18" s="1"/>
  <c r="I17"/>
  <c r="I18" s="1"/>
  <c r="G17"/>
  <c r="G18" s="1"/>
  <c r="E17"/>
  <c r="E18" s="1"/>
  <c r="C17"/>
  <c r="C18" s="1"/>
  <c r="O16"/>
  <c r="Q16" s="1"/>
  <c r="U16" s="1"/>
  <c r="S17"/>
  <c r="S18" s="1"/>
  <c r="O15"/>
  <c r="Q15" s="1"/>
  <c r="U15" s="1"/>
  <c r="O13"/>
  <c r="Q13" s="1"/>
  <c r="U13" s="1"/>
  <c r="O22"/>
  <c r="Q22" s="1"/>
  <c r="U22" s="1"/>
  <c r="O26"/>
  <c r="C28"/>
  <c r="C29" s="1"/>
  <c r="E28"/>
  <c r="E29" s="1"/>
  <c r="G28"/>
  <c r="G29" s="1"/>
  <c r="K28"/>
  <c r="K29" s="1"/>
  <c r="S28"/>
  <c r="S29" s="1"/>
  <c r="J64" i="19"/>
  <c r="F64"/>
  <c r="J59"/>
  <c r="F59"/>
  <c r="J51"/>
  <c r="H51"/>
  <c r="F51"/>
  <c r="D51"/>
  <c r="J34"/>
  <c r="H34"/>
  <c r="H52" s="1"/>
  <c r="F34"/>
  <c r="F52" s="1"/>
  <c r="D34"/>
  <c r="J19"/>
  <c r="H19"/>
  <c r="F19"/>
  <c r="D19"/>
  <c r="J13"/>
  <c r="H13"/>
  <c r="F13"/>
  <c r="D13"/>
  <c r="J52" l="1"/>
  <c r="D20"/>
  <c r="H20"/>
  <c r="D52"/>
  <c r="O17" i="13"/>
  <c r="O18" s="1"/>
  <c r="N16" i="14"/>
  <c r="N17" s="1"/>
  <c r="J64" i="15"/>
  <c r="J67" s="1"/>
  <c r="J69" s="1"/>
  <c r="F64"/>
  <c r="F67" s="1"/>
  <c r="F69" s="1"/>
  <c r="U17" i="13"/>
  <c r="U18" s="1"/>
  <c r="Q17"/>
  <c r="Q18" s="1"/>
  <c r="J20" i="19"/>
  <c r="J25" s="1"/>
  <c r="J27" s="1"/>
  <c r="F20"/>
  <c r="F25" s="1"/>
  <c r="F27" s="1"/>
  <c r="F54" s="1"/>
  <c r="J54" l="1"/>
  <c r="D25"/>
  <c r="D27" s="1"/>
  <c r="H25"/>
  <c r="H27" s="1"/>
  <c r="H10" i="15" s="1"/>
  <c r="H18" i="11"/>
  <c r="H27" i="14"/>
  <c r="H28" s="1"/>
  <c r="F27"/>
  <c r="F28" s="1"/>
  <c r="D27"/>
  <c r="D28" s="1"/>
  <c r="N21"/>
  <c r="J19" i="17"/>
  <c r="H19"/>
  <c r="F19"/>
  <c r="D19"/>
  <c r="H32" i="11"/>
  <c r="D32"/>
  <c r="J66"/>
  <c r="H66"/>
  <c r="F66"/>
  <c r="D66"/>
  <c r="J64" i="17"/>
  <c r="F64"/>
  <c r="J18" i="11"/>
  <c r="F18"/>
  <c r="D18"/>
  <c r="D10" i="15" l="1"/>
  <c r="D24" s="1"/>
  <c r="D40" s="1"/>
  <c r="D42" s="1"/>
  <c r="D64" s="1"/>
  <c r="D67" s="1"/>
  <c r="D69" s="1"/>
  <c r="D54" i="19"/>
  <c r="H54"/>
  <c r="H62" s="1"/>
  <c r="H64" s="1"/>
  <c r="H24" i="15"/>
  <c r="H40" s="1"/>
  <c r="H42" s="1"/>
  <c r="H64" s="1"/>
  <c r="H67" s="1"/>
  <c r="H69" s="1"/>
  <c r="Q26" i="13"/>
  <c r="U26" s="1"/>
  <c r="I28"/>
  <c r="I29" s="1"/>
  <c r="D88" i="11"/>
  <c r="D90" s="1"/>
  <c r="J25" i="14" l="1"/>
  <c r="J57" i="11"/>
  <c r="H57"/>
  <c r="F57"/>
  <c r="H34" i="17"/>
  <c r="D51" l="1"/>
  <c r="F51"/>
  <c r="H51"/>
  <c r="J51"/>
  <c r="O27" i="13" l="1"/>
  <c r="M28"/>
  <c r="M29" s="1"/>
  <c r="D57" i="11"/>
  <c r="O28" i="13" l="1"/>
  <c r="O29" s="1"/>
  <c r="Q27"/>
  <c r="F59" i="17"/>
  <c r="J34"/>
  <c r="F34"/>
  <c r="D34"/>
  <c r="D52" s="1"/>
  <c r="J13"/>
  <c r="J20" s="1"/>
  <c r="J25" s="1"/>
  <c r="H13"/>
  <c r="H20" s="1"/>
  <c r="H25" s="1"/>
  <c r="F13"/>
  <c r="F20" s="1"/>
  <c r="F25" s="1"/>
  <c r="D13"/>
  <c r="D20" s="1"/>
  <c r="D25" s="1"/>
  <c r="U27" i="13" l="1"/>
  <c r="U28" s="1"/>
  <c r="U29" s="1"/>
  <c r="Q28"/>
  <c r="Q29" s="1"/>
  <c r="H52" i="17"/>
  <c r="J52"/>
  <c r="F52"/>
  <c r="J27"/>
  <c r="F27"/>
  <c r="N26" i="14" l="1"/>
  <c r="L27"/>
  <c r="L28" s="1"/>
  <c r="D27" i="17"/>
  <c r="H27"/>
  <c r="J59"/>
  <c r="J54"/>
  <c r="F54"/>
  <c r="H59" l="1"/>
  <c r="H54"/>
  <c r="D54"/>
  <c r="J27" i="14" l="1"/>
  <c r="J28" s="1"/>
  <c r="N25"/>
  <c r="N27" s="1"/>
  <c r="N28" s="1"/>
  <c r="J88" i="11"/>
  <c r="J90" s="1"/>
  <c r="H88"/>
  <c r="H90" s="1"/>
  <c r="F88"/>
  <c r="F90" s="1"/>
  <c r="J32"/>
  <c r="F32"/>
  <c r="D67" l="1"/>
  <c r="D92" s="1"/>
  <c r="H67"/>
  <c r="H92" s="1"/>
  <c r="J67"/>
  <c r="J92" s="1"/>
  <c r="F67"/>
  <c r="F92" s="1"/>
  <c r="J34"/>
  <c r="F34"/>
  <c r="J94" l="1"/>
  <c r="F94"/>
  <c r="D34" l="1"/>
  <c r="D94" s="1"/>
  <c r="H34"/>
  <c r="H94" s="1"/>
</calcChain>
</file>

<file path=xl/sharedStrings.xml><?xml version="1.0" encoding="utf-8"?>
<sst xmlns="http://schemas.openxmlformats.org/spreadsheetml/2006/main" count="410" uniqueCount="224">
  <si>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</si>
  <si>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</si>
  <si>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</si>
  <si>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</si>
  <si>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</si>
  <si>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</si>
  <si>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</si>
  <si>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</si>
  <si>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</si>
  <si>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</si>
  <si>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</si>
  <si>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</si>
  <si>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</si>
  <si>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</si>
  <si>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</si>
  <si>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</si>
  <si>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</si>
  <si>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</si>
  <si>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</si>
  <si>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</si>
  <si>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</si>
  <si>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</si>
  <si>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</si>
  <si>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</si>
  <si>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</si>
  <si>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</si>
  <si>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</si>
  <si>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</si>
  <si>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</si>
  <si>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</si>
  <si>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</si>
  <si>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</si>
  <si>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</si>
  <si>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</si>
  <si>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</si>
  <si>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</si>
  <si>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</si>
  <si>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</si>
  <si>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</si>
  <si>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</si>
  <si>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</si>
  <si>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</si>
  <si>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</si>
  <si>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</si>
  <si>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</si>
  <si>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</si>
  <si>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</si>
  <si>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</si>
  <si>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</si>
  <si>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</si>
  <si>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</si>
  <si>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</si>
  <si>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</si>
  <si>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</si>
  <si>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</si>
  <si>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</si>
  <si>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</si>
  <si>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</si>
  <si>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</si>
  <si>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</si>
  <si>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</si>
  <si>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</si>
  <si>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</si>
  <si>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</si>
  <si>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</si>
  <si>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</si>
  <si>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</si>
  <si>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</si>
  <si>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</si>
  <si>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</si>
  <si>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</si>
  <si>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</si>
  <si>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</si>
  <si>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</si>
  <si>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</si>
  <si>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</si>
  <si>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</si>
  <si>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</si>
  <si>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</si>
  <si>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</si>
  <si>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</si>
  <si>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</si>
  <si>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</si>
  <si>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</si>
  <si>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</si>
  <si>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</si>
  <si>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</si>
  <si>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</si>
  <si>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</si>
  <si>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</si>
  <si>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</si>
  <si>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</si>
  <si>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</si>
  <si>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</si>
  <si>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</si>
  <si>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</si>
  <si>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</si>
  <si>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</si>
  <si>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</si>
  <si>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</si>
  <si>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</si>
  <si>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</si>
  <si>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</si>
  <si>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</si>
  <si>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</si>
  <si>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</si>
  <si>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</si>
  <si>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</si>
  <si>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</si>
  <si>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</si>
  <si>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</si>
  <si>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</si>
  <si>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</si>
  <si>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</si>
  <si>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</si>
  <si>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</si>
  <si>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</si>
  <si>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</si>
  <si>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</si>
  <si>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</si>
  <si>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</si>
  <si>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</si>
  <si>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</si>
  <si>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</si>
  <si>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</si>
  <si>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</si>
  <si>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</si>
  <si>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</si>
  <si>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</si>
  <si>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</si>
  <si>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</si>
  <si>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</si>
  <si>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</si>
  <si>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</si>
  <si>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</si>
  <si>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</si>
  <si>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</si>
  <si>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</si>
  <si>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</si>
  <si>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</si>
  <si>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</si>
  <si>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</si>
  <si>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</si>
  <si>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</si>
  <si>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</si>
  <si>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</si>
  <si>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</si>
  <si>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</si>
  <si>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</si>
  <si>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กำไรขาดทุนเบ็ดเสร็จรวมสำหรับงวด</t>
  </si>
  <si>
    <t>รวมกำไรเบ็ดเสร็จรวมสำหรับงวด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</si>
  <si>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</si>
  <si>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</si>
  <si>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</si>
  <si>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</si>
  <si>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</si>
  <si>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</si>
  <si>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</si>
  <si>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</si>
  <si>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</si>
  <si>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เงินสดจ่ายชำระคืนเงินกู้ยืมระยะสั้นจากสถาบันการเงิน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</si>
  <si>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</si>
  <si>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</si>
  <si>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</si>
  <si>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</si>
  <si>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</si>
  <si>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</si>
  <si>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</si>
  <si>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</si>
  <si>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</si>
  <si>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</si>
  <si>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</si>
  <si>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</si>
  <si>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</si>
  <si>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ค่าใช้จ่ายอื่น</t>
  </si>
  <si>
    <t>สินทรัพย์สิทธิการใช้เพิ่มขึ้นจากการทำสัญญาเช่า</t>
  </si>
  <si>
    <t>2567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</si>
  <si>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</si>
  <si>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</si>
  <si>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</si>
  <si>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</si>
  <si>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 :-</t>
  </si>
  <si>
    <t>การแบ่งปันกำไรเบ็ดเสร็จรวม :-</t>
  </si>
  <si>
    <t>กำไรต่อหุ้น (บาท)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</si>
  <si>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</si>
  <si>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</si>
  <si>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</si>
  <si>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</si>
  <si>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เงินสดจ่ายซื้อสินทรัพย์ไม่มีตัวตน</t>
  </si>
  <si>
    <t>กำไรก่อนภาษีเงินได้</t>
  </si>
  <si>
    <t>ผลขาดทุนจาก</t>
  </si>
  <si>
    <t>ผลขาดทุนจากการ</t>
  </si>
  <si>
    <t>ณ วันที่ 30 มิถุนายน 2567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</si>
  <si>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</si>
  <si>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</si>
  <si>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</si>
  <si>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</si>
  <si>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</si>
  <si>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</si>
  <si>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</si>
  <si>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กำไรจากอัตราแลกเปลี่ยนที่ยังไม่เกิดขึ้นจริง</t>
  </si>
  <si>
    <t>(กำไร)ขาดทุนจากการจำหน่ายอุปกรณ์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</si>
  <si>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</si>
  <si>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</si>
  <si>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</si>
  <si>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</si>
  <si>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30 มิถุนายน</t>
  </si>
  <si>
    <t>กำไรจาการวัดมูลค่าหน่วยลงทุน</t>
  </si>
  <si>
    <t>เงินสดจ่ายซื้อหน่วยลงทุน</t>
  </si>
  <si>
    <t>กำไรจากการจำหน่ายหน่วยลงทุน</t>
  </si>
  <si>
    <t>เงินสดรับจากการขายสินทรัพย์และเช่ากลับคืน</t>
  </si>
  <si>
    <t>เงินกู้ยืมระยะสั้นจากสถาบันการเงิน</t>
  </si>
  <si>
    <t xml:space="preserve">  ไว้ในกำไรหรือขาดทุนในภายหลัง - สุทธิจากภาษี</t>
  </si>
  <si>
    <t>ปรับรายการที่กระทบกำไรเป็นเงินสดรับ(จ่าย)</t>
  </si>
  <si>
    <t>โอนกลับผลขาดทุนด้านเครดิตที่คาดว่าจะเกิดขึ้นของลูกหนี้</t>
  </si>
  <si>
    <t>โอนกลับประมาณการหนี้สิน</t>
  </si>
  <si>
    <t>เงินสดรับจากการจำหน่ายหน่วยลงทุน</t>
  </si>
  <si>
    <t>โอนเครื่องจักรเป็นสินทรัพย์สิทธิการใช้</t>
  </si>
  <si>
    <t>กระแสเงินสดสุทธิใช้ไปในกิจกรรมลงทุน</t>
  </si>
  <si>
    <t>26, 30</t>
  </si>
  <si>
    <t>เงินปันผลจ่ายเป็นหุ้นปันผล</t>
  </si>
  <si>
    <t>เงินปันผลจ่ายเป็นเงินสด</t>
  </si>
  <si>
    <t>จ่ายเงินปันผลเป็นเงินสด</t>
  </si>
  <si>
    <t>จ่ายปันผลเป็นหุ้นสามัญ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</si>
</sst>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7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8" fillId="0" borderId="0"/>
    <xf numFmtId="0" fontId="23" fillId="0" borderId="0"/>
  </cellStyleXfs>
  <cellXfs count="147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17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8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1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1" fillId="0" borderId="0" xfId="0" applyFont="1" applyFill="1" applyAlignment="1"/>
    <xf numFmtId="0" fontId="1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/>
    <xf numFmtId="0" fontId="12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5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67" fontId="24" fillId="0" borderId="0" xfId="1" applyNumberFormat="1" applyFont="1" applyFill="1" applyAlignment="1">
      <alignment horizontal="right"/>
    </xf>
    <xf numFmtId="167" fontId="24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5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7" fontId="10" fillId="0" borderId="5" xfId="1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2" fillId="0" borderId="3" xfId="1" applyNumberFormat="1" applyFont="1" applyFill="1" applyBorder="1" applyAlignment="1"/>
    <xf numFmtId="164" fontId="13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7" fontId="7" fillId="0" borderId="0" xfId="1" applyNumberFormat="1" applyFont="1" applyFill="1" applyBorder="1"/>
    <xf numFmtId="164" fontId="7" fillId="0" borderId="0" xfId="1" applyNumberFormat="1" applyFont="1" applyFill="1" applyBorder="1"/>
    <xf numFmtId="168" fontId="7" fillId="0" borderId="0" xfId="0" applyNumberFormat="1" applyFont="1" applyFill="1" applyBorder="1" applyAlignment="1"/>
    <xf numFmtId="167" fontId="12" fillId="0" borderId="3" xfId="0" applyNumberFormat="1" applyFont="1" applyFill="1" applyBorder="1" applyAlignment="1"/>
    <xf numFmtId="167" fontId="12" fillId="0" borderId="0" xfId="0" applyNumberFormat="1" applyFont="1" applyFill="1" applyBorder="1" applyAlignment="1"/>
    <xf numFmtId="167" fontId="12" fillId="0" borderId="4" xfId="0" applyNumberFormat="1" applyFont="1" applyFill="1" applyBorder="1" applyAlignment="1"/>
    <xf numFmtId="0" fontId="26" fillId="0" borderId="0" xfId="0" applyFont="1" applyFill="1" applyAlignment="1"/>
    <xf numFmtId="167" fontId="26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/>
    </xf>
    <xf numFmtId="164" fontId="7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1" applyFont="1" applyFill="1" applyAlignment="1"/>
    <xf numFmtId="164" fontId="7" fillId="0" borderId="0" xfId="1" applyFont="1" applyFill="1" applyAlignment="1"/>
    <xf numFmtId="164" fontId="10" fillId="0" borderId="0" xfId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opLeftCell="A74" zoomScaleNormal="100" zoomScaleSheetLayoutView="100" workbookViewId="0">
      <selection activeCell="B79" sqref="B79"/>
    </sheetView>
  </sheetViews>
  <sheetFormatPr defaultColWidth="1.33203125" defaultRowHeight="23.25" customHeight="1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83</v>
      </c>
    </row>
    <row r="2" spans="1:10" s="1" customFormat="1" ht="23.4">
      <c r="A2" s="2" t="s">
        <v>185</v>
      </c>
    </row>
    <row r="3" spans="1:10" ht="23.4">
      <c r="A3" s="2" t="s">
        <v>192</v>
      </c>
    </row>
    <row r="4" spans="1:10" ht="23.4">
      <c r="A4" s="2"/>
    </row>
    <row r="5" spans="1:10" s="14" customFormat="1" ht="22.2">
      <c r="A5" s="16"/>
      <c r="B5" s="119"/>
      <c r="C5" s="72"/>
      <c r="D5" s="139" t="s">
        <v>0</v>
      </c>
      <c r="E5" s="139"/>
      <c r="F5" s="139"/>
      <c r="G5" s="139"/>
      <c r="H5" s="139" t="s">
        <v>1</v>
      </c>
      <c r="I5" s="139"/>
      <c r="J5" s="139"/>
    </row>
    <row r="6" spans="1:10" ht="22.2">
      <c r="A6" s="3" t="s">
        <v>2</v>
      </c>
      <c r="B6" s="117" t="s">
        <v>3</v>
      </c>
      <c r="C6" s="69"/>
      <c r="D6" s="75" t="s">
        <v>193</v>
      </c>
      <c r="E6" s="75"/>
      <c r="F6" s="75" t="s">
        <v>144</v>
      </c>
      <c r="H6" s="75" t="s">
        <v>193</v>
      </c>
      <c r="I6" s="75"/>
      <c r="J6" s="75" t="s">
        <v>144</v>
      </c>
    </row>
    <row r="7" spans="1:10" ht="22.2">
      <c r="A7" s="3"/>
      <c r="B7" s="117"/>
      <c r="C7" s="69"/>
      <c r="D7" s="15" t="s">
        <v>176</v>
      </c>
      <c r="E7" s="15"/>
      <c r="F7" s="15" t="s">
        <v>161</v>
      </c>
      <c r="G7" s="15"/>
      <c r="H7" s="15" t="s">
        <v>176</v>
      </c>
      <c r="I7" s="15"/>
      <c r="J7" s="15" t="s">
        <v>161</v>
      </c>
    </row>
    <row r="8" spans="1:10" ht="22.2">
      <c r="A8" s="3"/>
      <c r="B8" s="117"/>
      <c r="C8" s="69"/>
      <c r="D8" s="15" t="s">
        <v>145</v>
      </c>
      <c r="E8" s="15"/>
      <c r="F8" s="15"/>
      <c r="G8" s="15"/>
      <c r="H8" s="15" t="s">
        <v>145</v>
      </c>
      <c r="I8" s="15"/>
      <c r="J8" s="15"/>
    </row>
    <row r="9" spans="1:10" s="21" customFormat="1" ht="22.2">
      <c r="A9" s="3"/>
      <c r="B9" s="117"/>
      <c r="C9" s="20"/>
      <c r="D9" s="140" t="s">
        <v>146</v>
      </c>
      <c r="E9" s="140"/>
      <c r="F9" s="140"/>
      <c r="G9" s="140"/>
      <c r="H9" s="140"/>
      <c r="I9" s="140"/>
      <c r="J9" s="140"/>
    </row>
    <row r="10" spans="1:10" ht="22.2">
      <c r="A10" s="4" t="s">
        <v>4</v>
      </c>
      <c r="B10" s="117"/>
      <c r="C10" s="70"/>
    </row>
    <row r="11" spans="1:10" ht="21.6">
      <c r="A11" s="7" t="s">
        <v>5</v>
      </c>
      <c r="B11" s="117"/>
      <c r="C11" s="70"/>
      <c r="D11" s="9">
        <v>133813</v>
      </c>
      <c r="E11" s="9"/>
      <c r="F11" s="9">
        <v>221577</v>
      </c>
      <c r="G11" s="9"/>
      <c r="H11" s="9">
        <v>95782</v>
      </c>
      <c r="I11" s="9"/>
      <c r="J11" s="9">
        <v>184111</v>
      </c>
    </row>
    <row r="12" spans="1:10" ht="21.6">
      <c r="A12" s="16" t="s">
        <v>6</v>
      </c>
      <c r="B12" s="117">
        <v>6</v>
      </c>
      <c r="C12" s="70"/>
      <c r="D12" s="12">
        <v>265006</v>
      </c>
      <c r="E12" s="9"/>
      <c r="F12" s="9">
        <v>392384</v>
      </c>
      <c r="G12" s="9"/>
      <c r="H12" s="9">
        <v>265006</v>
      </c>
      <c r="I12" s="9"/>
      <c r="J12" s="9">
        <v>392384</v>
      </c>
    </row>
    <row r="13" spans="1:10" ht="21.6">
      <c r="A13" s="16" t="s">
        <v>64</v>
      </c>
      <c r="B13" s="117" t="s">
        <v>166</v>
      </c>
      <c r="C13" s="70"/>
      <c r="D13" s="12">
        <v>20161</v>
      </c>
      <c r="E13" s="9"/>
      <c r="F13" s="9">
        <v>18687</v>
      </c>
      <c r="G13" s="9"/>
      <c r="H13" s="9">
        <v>20695</v>
      </c>
      <c r="I13" s="9"/>
      <c r="J13" s="9">
        <v>19498</v>
      </c>
    </row>
    <row r="14" spans="1:10" ht="21.6">
      <c r="A14" s="16" t="s">
        <v>77</v>
      </c>
      <c r="B14" s="117">
        <v>8</v>
      </c>
      <c r="C14" s="70"/>
      <c r="D14" s="9">
        <v>84528</v>
      </c>
      <c r="E14" s="9"/>
      <c r="F14" s="9">
        <v>149957</v>
      </c>
      <c r="G14" s="9"/>
      <c r="H14" s="9">
        <v>84528</v>
      </c>
      <c r="I14" s="9"/>
      <c r="J14" s="9">
        <v>149957</v>
      </c>
    </row>
    <row r="15" spans="1:10" ht="21.6">
      <c r="A15" s="7" t="s">
        <v>47</v>
      </c>
      <c r="B15" s="117">
        <v>9</v>
      </c>
      <c r="C15" s="70"/>
      <c r="D15" s="9">
        <v>52772</v>
      </c>
      <c r="E15" s="9"/>
      <c r="F15" s="9">
        <v>39141</v>
      </c>
      <c r="G15" s="9"/>
      <c r="H15" s="9">
        <v>52772</v>
      </c>
      <c r="I15" s="9"/>
      <c r="J15" s="9">
        <v>39141</v>
      </c>
    </row>
    <row r="16" spans="1:10" ht="21.6">
      <c r="A16" s="7" t="s">
        <v>140</v>
      </c>
      <c r="B16" s="117">
        <v>10</v>
      </c>
      <c r="C16" s="70"/>
      <c r="D16" s="9">
        <v>101457</v>
      </c>
      <c r="E16" s="9"/>
      <c r="F16" s="9">
        <v>100516</v>
      </c>
      <c r="G16" s="9"/>
      <c r="H16" s="9">
        <v>101457</v>
      </c>
      <c r="I16" s="9"/>
      <c r="J16" s="9">
        <v>100516</v>
      </c>
    </row>
    <row r="17" spans="1:10" ht="21.6">
      <c r="A17" s="7" t="s">
        <v>66</v>
      </c>
      <c r="B17" s="117"/>
      <c r="C17" s="70"/>
      <c r="D17" s="9">
        <v>149049</v>
      </c>
      <c r="E17" s="9"/>
      <c r="F17" s="9">
        <v>125500</v>
      </c>
      <c r="G17" s="9"/>
      <c r="H17" s="9">
        <v>149049</v>
      </c>
      <c r="I17" s="9"/>
      <c r="J17" s="9">
        <v>125500</v>
      </c>
    </row>
    <row r="18" spans="1:10" ht="22.2">
      <c r="A18" s="3" t="s">
        <v>7</v>
      </c>
      <c r="B18" s="117"/>
      <c r="C18" s="70"/>
      <c r="D18" s="25">
        <f>SUM(D11:D17)</f>
        <v>806786</v>
      </c>
      <c r="E18" s="23"/>
      <c r="F18" s="25">
        <f>SUM(F11:F17)</f>
        <v>1047762</v>
      </c>
      <c r="G18" s="22"/>
      <c r="H18" s="25">
        <f>SUM(H11:H17)</f>
        <v>769289</v>
      </c>
      <c r="I18" s="23"/>
      <c r="J18" s="25">
        <f>SUM(J11:J17)</f>
        <v>1011107</v>
      </c>
    </row>
    <row r="19" spans="1:10" ht="23.4">
      <c r="A19" s="2"/>
    </row>
    <row r="20" spans="1:10" ht="22.2">
      <c r="A20" s="4" t="s">
        <v>8</v>
      </c>
      <c r="B20" s="117"/>
      <c r="C20" s="70"/>
      <c r="D20" s="9"/>
      <c r="E20" s="9"/>
      <c r="F20" s="9"/>
      <c r="G20" s="9"/>
      <c r="H20" s="9"/>
      <c r="I20" s="9"/>
      <c r="J20" s="9"/>
    </row>
    <row r="21" spans="1:10" ht="21.6">
      <c r="A21" s="5" t="s">
        <v>78</v>
      </c>
      <c r="B21" s="117">
        <v>10</v>
      </c>
      <c r="D21" s="9">
        <v>22143</v>
      </c>
      <c r="E21" s="9"/>
      <c r="F21" s="9">
        <v>22595</v>
      </c>
      <c r="H21" s="9">
        <v>13375</v>
      </c>
      <c r="I21" s="9"/>
      <c r="J21" s="9">
        <v>13850</v>
      </c>
    </row>
    <row r="22" spans="1:10" ht="21.6">
      <c r="A22" s="5" t="s">
        <v>9</v>
      </c>
      <c r="B22" s="117">
        <v>11</v>
      </c>
      <c r="C22" s="70"/>
      <c r="D22" s="12">
        <v>0</v>
      </c>
      <c r="E22" s="12"/>
      <c r="F22" s="12">
        <v>0</v>
      </c>
      <c r="G22" s="9"/>
      <c r="H22" s="9">
        <v>9800</v>
      </c>
      <c r="I22" s="9"/>
      <c r="J22" s="9">
        <v>9800</v>
      </c>
    </row>
    <row r="23" spans="1:10" ht="21.6">
      <c r="A23" s="16" t="s">
        <v>87</v>
      </c>
      <c r="B23" s="117">
        <v>8</v>
      </c>
      <c r="C23" s="70"/>
      <c r="D23" s="12">
        <v>136818</v>
      </c>
      <c r="E23" s="12"/>
      <c r="F23" s="12">
        <v>108859</v>
      </c>
      <c r="G23" s="9"/>
      <c r="H23" s="9">
        <v>136818</v>
      </c>
      <c r="I23" s="9"/>
      <c r="J23" s="9">
        <v>108859</v>
      </c>
    </row>
    <row r="24" spans="1:10" ht="21.6">
      <c r="A24" s="7" t="s">
        <v>61</v>
      </c>
      <c r="B24" s="117">
        <v>12</v>
      </c>
      <c r="C24" s="70"/>
      <c r="D24" s="12">
        <v>65610</v>
      </c>
      <c r="E24" s="12"/>
      <c r="F24" s="12">
        <v>66720</v>
      </c>
      <c r="G24" s="9"/>
      <c r="H24" s="9">
        <v>65610</v>
      </c>
      <c r="I24" s="9"/>
      <c r="J24" s="9">
        <v>66720</v>
      </c>
    </row>
    <row r="25" spans="1:10" ht="21.6">
      <c r="A25" s="7" t="s">
        <v>52</v>
      </c>
      <c r="B25" s="117">
        <v>13</v>
      </c>
      <c r="C25" s="70"/>
      <c r="D25" s="12">
        <v>1022028</v>
      </c>
      <c r="E25" s="12"/>
      <c r="F25" s="12">
        <v>1072583</v>
      </c>
      <c r="G25" s="9"/>
      <c r="H25" s="9">
        <v>1010715</v>
      </c>
      <c r="I25" s="9"/>
      <c r="J25" s="9">
        <v>1058846</v>
      </c>
    </row>
    <row r="26" spans="1:10" ht="21.6">
      <c r="A26" s="7" t="s">
        <v>79</v>
      </c>
      <c r="B26" s="117">
        <v>14</v>
      </c>
      <c r="C26" s="70"/>
      <c r="D26" s="12">
        <v>189338</v>
      </c>
      <c r="E26" s="12"/>
      <c r="F26" s="12">
        <v>188776</v>
      </c>
      <c r="G26" s="9"/>
      <c r="H26" s="9">
        <v>189338</v>
      </c>
      <c r="I26" s="9"/>
      <c r="J26" s="9">
        <v>188776</v>
      </c>
    </row>
    <row r="27" spans="1:10" ht="21.6">
      <c r="A27" s="7" t="s">
        <v>85</v>
      </c>
      <c r="B27" s="117">
        <v>15</v>
      </c>
      <c r="C27" s="70"/>
      <c r="D27" s="12">
        <v>2452</v>
      </c>
      <c r="E27" s="12"/>
      <c r="F27" s="12">
        <v>2592</v>
      </c>
      <c r="G27" s="9"/>
      <c r="H27" s="9">
        <v>2452</v>
      </c>
      <c r="I27" s="9"/>
      <c r="J27" s="9">
        <v>2592</v>
      </c>
    </row>
    <row r="28" spans="1:10" ht="21.6">
      <c r="A28" s="7" t="s">
        <v>86</v>
      </c>
      <c r="B28" s="117">
        <v>16</v>
      </c>
      <c r="C28" s="70"/>
      <c r="D28" s="9">
        <v>27111</v>
      </c>
      <c r="E28" s="12"/>
      <c r="F28" s="12">
        <v>35251</v>
      </c>
      <c r="G28" s="9"/>
      <c r="H28" s="9">
        <v>27111</v>
      </c>
      <c r="I28" s="9"/>
      <c r="J28" s="9">
        <v>35251</v>
      </c>
    </row>
    <row r="29" spans="1:10" ht="21.6">
      <c r="A29" s="7" t="s">
        <v>78</v>
      </c>
      <c r="B29" s="117"/>
      <c r="C29" s="70"/>
      <c r="D29" s="12"/>
      <c r="E29" s="12"/>
      <c r="F29" s="12"/>
      <c r="G29" s="9"/>
      <c r="H29" s="9"/>
      <c r="I29" s="9"/>
      <c r="J29" s="9"/>
    </row>
    <row r="30" spans="1:10" ht="21.6">
      <c r="A30" s="7" t="s">
        <v>138</v>
      </c>
      <c r="B30" s="117"/>
      <c r="C30" s="70"/>
      <c r="D30" s="12">
        <v>18428</v>
      </c>
      <c r="E30" s="12"/>
      <c r="F30" s="12">
        <v>18422</v>
      </c>
      <c r="G30" s="9"/>
      <c r="H30" s="9">
        <v>18428</v>
      </c>
      <c r="I30" s="9"/>
      <c r="J30" s="9">
        <v>18422</v>
      </c>
    </row>
    <row r="31" spans="1:10" ht="21.6">
      <c r="A31" s="7" t="s">
        <v>48</v>
      </c>
      <c r="B31" s="117"/>
      <c r="C31" s="70"/>
      <c r="D31" s="12">
        <v>2564</v>
      </c>
      <c r="E31" s="12"/>
      <c r="F31" s="12">
        <v>2207</v>
      </c>
      <c r="G31" s="9"/>
      <c r="H31" s="9">
        <v>2036</v>
      </c>
      <c r="I31" s="9"/>
      <c r="J31" s="9">
        <v>1718</v>
      </c>
    </row>
    <row r="32" spans="1:10" ht="22.2">
      <c r="A32" s="3" t="s">
        <v>10</v>
      </c>
      <c r="B32" s="117"/>
      <c r="C32" s="70"/>
      <c r="D32" s="25">
        <f>SUM(D21:D31)</f>
        <v>1486492</v>
      </c>
      <c r="E32" s="23"/>
      <c r="F32" s="25">
        <f>SUM(F21:F31)</f>
        <v>1518005</v>
      </c>
      <c r="G32" s="22"/>
      <c r="H32" s="25">
        <f>SUM(H21:H31)</f>
        <v>1475683</v>
      </c>
      <c r="I32" s="23"/>
      <c r="J32" s="25">
        <f>SUM(J21:J31)</f>
        <v>1504834</v>
      </c>
    </row>
    <row r="33" spans="1:10" ht="23.4">
      <c r="A33" s="2"/>
      <c r="H33" s="68"/>
    </row>
    <row r="34" spans="1:10" ht="22.8" thickBot="1">
      <c r="A34" s="3" t="s">
        <v>11</v>
      </c>
      <c r="B34" s="117"/>
      <c r="C34" s="70"/>
      <c r="D34" s="24">
        <f>D18+D32</f>
        <v>2293278</v>
      </c>
      <c r="E34" s="23"/>
      <c r="F34" s="24">
        <f>F18+F32</f>
        <v>2565767</v>
      </c>
      <c r="G34" s="22"/>
      <c r="H34" s="24">
        <f>H18+H32</f>
        <v>2244972</v>
      </c>
      <c r="I34" s="23"/>
      <c r="J34" s="24">
        <f>J18+J32</f>
        <v>2515941</v>
      </c>
    </row>
    <row r="35" spans="1:10" ht="22.8" thickTop="1">
      <c r="A35" s="3"/>
      <c r="B35" s="117"/>
      <c r="C35" s="70"/>
      <c r="D35" s="23"/>
      <c r="E35" s="23"/>
      <c r="F35" s="23"/>
      <c r="G35" s="22"/>
      <c r="H35" s="23"/>
      <c r="I35" s="23"/>
      <c r="J35" s="23"/>
    </row>
    <row r="36" spans="1:10" s="1" customFormat="1" ht="23.4">
      <c r="A36" s="13" t="s">
        <v>83</v>
      </c>
      <c r="D36" s="11"/>
      <c r="E36" s="11"/>
      <c r="F36" s="11"/>
      <c r="G36" s="11"/>
      <c r="H36" s="11"/>
      <c r="I36" s="11"/>
      <c r="J36" s="11"/>
    </row>
    <row r="37" spans="1:10" s="1" customFormat="1" ht="23.4">
      <c r="A37" s="2" t="s">
        <v>186</v>
      </c>
      <c r="D37" s="11"/>
      <c r="E37" s="11"/>
      <c r="F37" s="11"/>
      <c r="G37" s="11"/>
      <c r="H37" s="11"/>
      <c r="I37" s="11"/>
      <c r="J37" s="11"/>
    </row>
    <row r="38" spans="1:10" ht="23.4">
      <c r="A38" s="2" t="s">
        <v>192</v>
      </c>
      <c r="D38" s="9"/>
      <c r="E38" s="9"/>
      <c r="F38" s="9"/>
      <c r="G38" s="9"/>
      <c r="H38" s="9"/>
      <c r="I38" s="9"/>
      <c r="J38" s="9"/>
    </row>
    <row r="39" spans="1:10" ht="23.4">
      <c r="A39" s="2"/>
    </row>
    <row r="40" spans="1:10" s="14" customFormat="1" ht="22.2">
      <c r="A40" s="16"/>
      <c r="B40" s="119"/>
      <c r="C40" s="72"/>
      <c r="D40" s="139" t="s">
        <v>0</v>
      </c>
      <c r="E40" s="139"/>
      <c r="F40" s="139"/>
      <c r="G40" s="139"/>
      <c r="H40" s="139" t="s">
        <v>1</v>
      </c>
      <c r="I40" s="139"/>
      <c r="J40" s="139"/>
    </row>
    <row r="41" spans="1:10" ht="22.2">
      <c r="A41" s="3" t="s">
        <v>12</v>
      </c>
      <c r="B41" s="117" t="s">
        <v>3</v>
      </c>
      <c r="C41" s="69"/>
      <c r="D41" s="75" t="s">
        <v>193</v>
      </c>
      <c r="E41" s="75"/>
      <c r="F41" s="75" t="s">
        <v>144</v>
      </c>
      <c r="H41" s="75" t="s">
        <v>193</v>
      </c>
      <c r="I41" s="75"/>
      <c r="J41" s="75" t="s">
        <v>144</v>
      </c>
    </row>
    <row r="42" spans="1:10" ht="22.2">
      <c r="A42" s="3"/>
      <c r="B42" s="117"/>
      <c r="C42" s="69"/>
      <c r="D42" s="15" t="s">
        <v>176</v>
      </c>
      <c r="E42" s="15"/>
      <c r="F42" s="15" t="s">
        <v>161</v>
      </c>
      <c r="G42" s="15"/>
      <c r="H42" s="15" t="s">
        <v>176</v>
      </c>
      <c r="I42" s="15"/>
      <c r="J42" s="15" t="s">
        <v>161</v>
      </c>
    </row>
    <row r="43" spans="1:10" ht="22.2">
      <c r="A43" s="3"/>
      <c r="B43" s="117"/>
      <c r="C43" s="69"/>
      <c r="D43" s="15" t="s">
        <v>145</v>
      </c>
      <c r="E43" s="15"/>
      <c r="F43" s="15"/>
      <c r="G43" s="15"/>
      <c r="H43" s="15" t="s">
        <v>145</v>
      </c>
      <c r="I43" s="15"/>
      <c r="J43" s="15"/>
    </row>
    <row r="44" spans="1:10" s="21" customFormat="1" ht="22.2">
      <c r="A44" s="3"/>
      <c r="B44" s="117"/>
      <c r="C44" s="20"/>
      <c r="D44" s="140" t="s">
        <v>146</v>
      </c>
      <c r="E44" s="140"/>
      <c r="F44" s="140"/>
      <c r="G44" s="140"/>
      <c r="H44" s="140"/>
      <c r="I44" s="140"/>
      <c r="J44" s="140"/>
    </row>
    <row r="45" spans="1:10" ht="22.2">
      <c r="A45" s="4" t="s">
        <v>13</v>
      </c>
      <c r="B45" s="118"/>
      <c r="C45" s="69"/>
      <c r="D45" s="9"/>
      <c r="E45" s="9"/>
      <c r="F45" s="9"/>
      <c r="G45" s="9"/>
      <c r="H45" s="9"/>
      <c r="I45" s="9"/>
      <c r="J45" s="9"/>
    </row>
    <row r="46" spans="1:10" ht="21.6">
      <c r="A46" s="7" t="s">
        <v>211</v>
      </c>
      <c r="B46" s="117">
        <v>17</v>
      </c>
      <c r="C46" s="69"/>
      <c r="D46" s="9">
        <v>0</v>
      </c>
      <c r="E46" s="9"/>
      <c r="F46" s="9">
        <v>50000</v>
      </c>
      <c r="G46" s="9"/>
      <c r="H46" s="9">
        <v>0</v>
      </c>
      <c r="I46" s="9"/>
      <c r="J46" s="9">
        <v>50000</v>
      </c>
    </row>
    <row r="47" spans="1:10" ht="21.6">
      <c r="A47" s="7" t="s">
        <v>56</v>
      </c>
      <c r="B47" s="117" t="s">
        <v>167</v>
      </c>
      <c r="C47" s="70"/>
      <c r="D47" s="9">
        <v>362718</v>
      </c>
      <c r="E47" s="9"/>
      <c r="F47" s="9">
        <v>453187</v>
      </c>
      <c r="G47" s="9"/>
      <c r="H47" s="9">
        <v>342350</v>
      </c>
      <c r="I47" s="9"/>
      <c r="J47" s="9">
        <v>433655</v>
      </c>
    </row>
    <row r="48" spans="1:10" ht="21.6">
      <c r="A48" s="7" t="s">
        <v>65</v>
      </c>
      <c r="B48" s="117">
        <v>19</v>
      </c>
      <c r="C48" s="70"/>
      <c r="D48" s="9">
        <v>35446</v>
      </c>
      <c r="E48" s="9"/>
      <c r="F48" s="9">
        <v>43387</v>
      </c>
      <c r="G48" s="9"/>
      <c r="H48" s="9">
        <v>35002</v>
      </c>
      <c r="I48" s="9"/>
      <c r="J48" s="9">
        <v>42936</v>
      </c>
    </row>
    <row r="49" spans="1:10" ht="21.6">
      <c r="A49" s="7" t="s">
        <v>88</v>
      </c>
      <c r="B49" s="117">
        <v>8</v>
      </c>
      <c r="C49" s="70"/>
      <c r="D49" s="9">
        <v>40511</v>
      </c>
      <c r="E49" s="9"/>
      <c r="F49" s="9">
        <v>81445</v>
      </c>
      <c r="G49" s="9"/>
      <c r="H49" s="9">
        <v>29974</v>
      </c>
      <c r="I49" s="9"/>
      <c r="J49" s="9">
        <v>71686</v>
      </c>
    </row>
    <row r="50" spans="1:10" ht="21.6">
      <c r="A50" s="7" t="s">
        <v>80</v>
      </c>
      <c r="B50" s="117"/>
    </row>
    <row r="51" spans="1:10" ht="21.6">
      <c r="A51" s="7" t="s">
        <v>73</v>
      </c>
      <c r="B51" s="117">
        <v>23</v>
      </c>
      <c r="C51" s="70"/>
      <c r="D51" s="9">
        <v>40958</v>
      </c>
      <c r="E51" s="9"/>
      <c r="F51" s="9">
        <v>51245</v>
      </c>
      <c r="G51" s="9"/>
      <c r="H51" s="9">
        <v>40958</v>
      </c>
      <c r="I51" s="9"/>
      <c r="J51" s="9">
        <v>51245</v>
      </c>
    </row>
    <row r="52" spans="1:10" ht="21.6">
      <c r="A52" s="7" t="s">
        <v>81</v>
      </c>
      <c r="B52" s="117"/>
      <c r="C52" s="70"/>
      <c r="D52" s="9"/>
      <c r="E52" s="9"/>
      <c r="F52" s="9"/>
      <c r="G52" s="9"/>
      <c r="H52" s="9"/>
      <c r="I52" s="9"/>
      <c r="J52" s="9"/>
    </row>
    <row r="53" spans="1:10" ht="21.6">
      <c r="A53" s="7" t="s">
        <v>73</v>
      </c>
      <c r="B53" s="117" t="s">
        <v>168</v>
      </c>
      <c r="C53" s="70"/>
      <c r="D53" s="9">
        <v>31687</v>
      </c>
      <c r="E53" s="9"/>
      <c r="F53" s="9">
        <v>50971</v>
      </c>
      <c r="G53" s="9"/>
      <c r="H53" s="9">
        <v>31687</v>
      </c>
      <c r="I53" s="9"/>
      <c r="J53" s="9">
        <v>50971</v>
      </c>
    </row>
    <row r="54" spans="1:10" ht="21.6">
      <c r="A54" s="7" t="s">
        <v>162</v>
      </c>
      <c r="B54" s="117">
        <v>5</v>
      </c>
      <c r="C54" s="116"/>
      <c r="D54" s="9">
        <v>1500</v>
      </c>
      <c r="E54" s="9"/>
      <c r="F54" s="9">
        <v>1500</v>
      </c>
      <c r="G54" s="9"/>
      <c r="H54" s="9">
        <v>0</v>
      </c>
      <c r="I54" s="9"/>
      <c r="J54" s="9">
        <v>0</v>
      </c>
    </row>
    <row r="55" spans="1:10" ht="21.6">
      <c r="A55" s="7" t="s">
        <v>89</v>
      </c>
      <c r="B55" s="122" t="s">
        <v>169</v>
      </c>
      <c r="C55" s="70"/>
      <c r="D55" s="9">
        <v>18278</v>
      </c>
      <c r="E55" s="9"/>
      <c r="F55" s="9">
        <v>17635</v>
      </c>
      <c r="G55" s="9"/>
      <c r="H55" s="9">
        <v>4719</v>
      </c>
      <c r="I55" s="9"/>
      <c r="J55" s="9">
        <v>4076</v>
      </c>
    </row>
    <row r="56" spans="1:10" ht="21.6">
      <c r="A56" s="7" t="s">
        <v>90</v>
      </c>
      <c r="B56" s="117">
        <v>21</v>
      </c>
      <c r="C56" s="70"/>
      <c r="D56" s="9">
        <v>20555</v>
      </c>
      <c r="E56" s="9"/>
      <c r="F56" s="9">
        <v>30917</v>
      </c>
      <c r="G56" s="9"/>
      <c r="H56" s="9">
        <v>14796</v>
      </c>
      <c r="I56" s="9"/>
      <c r="J56" s="9">
        <v>25583</v>
      </c>
    </row>
    <row r="57" spans="1:10" ht="22.2">
      <c r="A57" s="3" t="s">
        <v>14</v>
      </c>
      <c r="B57" s="117"/>
      <c r="C57" s="70"/>
      <c r="D57" s="25">
        <f>SUM(D46:D56)</f>
        <v>551653</v>
      </c>
      <c r="E57" s="23"/>
      <c r="F57" s="25">
        <f>SUM(F46:F56)</f>
        <v>780287</v>
      </c>
      <c r="G57" s="22"/>
      <c r="H57" s="25">
        <f>SUM(H46:H56)</f>
        <v>499486</v>
      </c>
      <c r="I57" s="23"/>
      <c r="J57" s="25">
        <f>SUM(J46:J56)</f>
        <v>730152</v>
      </c>
    </row>
    <row r="58" spans="1:10" ht="23.4">
      <c r="A58" s="2"/>
    </row>
    <row r="59" spans="1:10" ht="22.2">
      <c r="A59" s="4" t="s">
        <v>15</v>
      </c>
      <c r="B59" s="117"/>
      <c r="C59" s="70"/>
      <c r="D59" s="9"/>
      <c r="E59" s="9"/>
      <c r="F59" s="9"/>
      <c r="G59" s="9"/>
      <c r="H59" s="9"/>
      <c r="I59" s="9"/>
      <c r="J59" s="9"/>
    </row>
    <row r="60" spans="1:10" ht="21.6">
      <c r="A60" s="7" t="s">
        <v>60</v>
      </c>
      <c r="B60" s="117">
        <v>23</v>
      </c>
      <c r="C60" s="70"/>
      <c r="D60" s="12">
        <v>10570</v>
      </c>
      <c r="E60" s="12"/>
      <c r="F60" s="12">
        <v>27426</v>
      </c>
      <c r="G60" s="9"/>
      <c r="H60" s="12">
        <v>10570</v>
      </c>
      <c r="I60" s="12"/>
      <c r="J60" s="12">
        <v>27426</v>
      </c>
    </row>
    <row r="61" spans="1:10" ht="21.6">
      <c r="A61" s="7" t="s">
        <v>82</v>
      </c>
      <c r="B61" s="117" t="s">
        <v>168</v>
      </c>
      <c r="C61" s="70"/>
      <c r="D61" s="12">
        <v>21878</v>
      </c>
      <c r="E61" s="12"/>
      <c r="F61" s="12">
        <v>21497</v>
      </c>
      <c r="G61" s="9"/>
      <c r="H61" s="12">
        <v>21878</v>
      </c>
      <c r="I61" s="12"/>
      <c r="J61" s="12">
        <v>21497</v>
      </c>
    </row>
    <row r="62" spans="1:10" ht="21.6">
      <c r="A62" s="7" t="s">
        <v>163</v>
      </c>
      <c r="B62" s="117">
        <v>24</v>
      </c>
      <c r="C62" s="116"/>
      <c r="D62" s="12">
        <v>99679</v>
      </c>
      <c r="E62" s="12"/>
      <c r="F62" s="12">
        <v>99556</v>
      </c>
      <c r="G62" s="9"/>
      <c r="H62" s="12">
        <v>99679</v>
      </c>
      <c r="I62" s="12"/>
      <c r="J62" s="12">
        <v>99556</v>
      </c>
    </row>
    <row r="63" spans="1:10" ht="21.6">
      <c r="A63" s="7" t="s">
        <v>74</v>
      </c>
      <c r="B63" s="117"/>
      <c r="C63" s="70"/>
      <c r="D63" s="12"/>
      <c r="E63" s="12"/>
      <c r="F63" s="12"/>
      <c r="G63" s="9"/>
      <c r="H63" s="12"/>
      <c r="I63" s="12"/>
      <c r="J63" s="12"/>
    </row>
    <row r="64" spans="1:10" ht="21.6">
      <c r="A64" s="7" t="s">
        <v>75</v>
      </c>
      <c r="B64" s="117">
        <v>25</v>
      </c>
      <c r="C64" s="70"/>
      <c r="D64" s="12">
        <v>41181</v>
      </c>
      <c r="E64" s="12"/>
      <c r="F64" s="12">
        <v>40258</v>
      </c>
      <c r="G64" s="9"/>
      <c r="H64" s="12">
        <v>41181</v>
      </c>
      <c r="I64" s="12"/>
      <c r="J64" s="12">
        <v>40258</v>
      </c>
    </row>
    <row r="65" spans="1:10" ht="21.6">
      <c r="A65" s="7" t="s">
        <v>164</v>
      </c>
      <c r="B65" s="117"/>
      <c r="C65" s="116"/>
      <c r="D65" s="12">
        <v>3167</v>
      </c>
      <c r="E65" s="12"/>
      <c r="F65" s="12">
        <v>3167</v>
      </c>
      <c r="G65" s="9"/>
      <c r="H65" s="12">
        <v>3167</v>
      </c>
      <c r="I65" s="12"/>
      <c r="J65" s="12">
        <v>3167</v>
      </c>
    </row>
    <row r="66" spans="1:10" ht="22.2">
      <c r="A66" s="3" t="s">
        <v>16</v>
      </c>
      <c r="B66" s="117"/>
      <c r="C66" s="70"/>
      <c r="D66" s="25">
        <f>SUM(D60:D65)</f>
        <v>176475</v>
      </c>
      <c r="E66" s="23"/>
      <c r="F66" s="25">
        <f>SUM(F60:F65)</f>
        <v>191904</v>
      </c>
      <c r="G66" s="22"/>
      <c r="H66" s="25">
        <f>SUM(H60:H65)</f>
        <v>176475</v>
      </c>
      <c r="I66" s="23"/>
      <c r="J66" s="25">
        <f>SUM(J60:J65)</f>
        <v>191904</v>
      </c>
    </row>
    <row r="67" spans="1:10" ht="22.2">
      <c r="A67" s="3" t="s">
        <v>17</v>
      </c>
      <c r="B67" s="117"/>
      <c r="C67" s="70"/>
      <c r="D67" s="25">
        <f>D57+D66</f>
        <v>728128</v>
      </c>
      <c r="E67" s="23"/>
      <c r="F67" s="25">
        <f>F57+F66</f>
        <v>972191</v>
      </c>
      <c r="G67" s="22"/>
      <c r="H67" s="25">
        <f>H57+H66</f>
        <v>675961</v>
      </c>
      <c r="I67" s="23"/>
      <c r="J67" s="25">
        <f>J57+J66</f>
        <v>922056</v>
      </c>
    </row>
    <row r="68" spans="1:10" ht="22.2">
      <c r="A68" s="3"/>
      <c r="B68" s="117"/>
      <c r="C68" s="70"/>
      <c r="D68" s="23"/>
      <c r="E68" s="23"/>
      <c r="F68" s="23"/>
      <c r="G68" s="22"/>
      <c r="H68" s="23"/>
      <c r="I68" s="23"/>
      <c r="J68" s="23"/>
    </row>
    <row r="69" spans="1:10" s="1" customFormat="1" ht="23.4">
      <c r="A69" s="13" t="s">
        <v>83</v>
      </c>
    </row>
    <row r="70" spans="1:10" s="1" customFormat="1" ht="23.4">
      <c r="A70" s="2" t="s">
        <v>186</v>
      </c>
    </row>
    <row r="71" spans="1:10" s="1" customFormat="1" ht="23.4">
      <c r="A71" s="2" t="s">
        <v>192</v>
      </c>
    </row>
    <row r="72" spans="1:10" ht="23.4">
      <c r="A72" s="2"/>
    </row>
    <row r="73" spans="1:10" s="14" customFormat="1" ht="22.2">
      <c r="A73" s="16"/>
      <c r="B73" s="119"/>
      <c r="C73" s="72"/>
      <c r="D73" s="139" t="s">
        <v>0</v>
      </c>
      <c r="E73" s="139"/>
      <c r="F73" s="139"/>
      <c r="G73" s="139"/>
      <c r="H73" s="139" t="s">
        <v>1</v>
      </c>
      <c r="I73" s="139"/>
      <c r="J73" s="139"/>
    </row>
    <row r="74" spans="1:10" ht="22.2">
      <c r="A74" s="3" t="s">
        <v>12</v>
      </c>
      <c r="B74" s="117" t="s">
        <v>3</v>
      </c>
      <c r="C74" s="69"/>
      <c r="D74" s="75" t="s">
        <v>193</v>
      </c>
      <c r="E74" s="75"/>
      <c r="F74" s="75" t="s">
        <v>144</v>
      </c>
      <c r="H74" s="75" t="s">
        <v>193</v>
      </c>
      <c r="I74" s="75"/>
      <c r="J74" s="75" t="s">
        <v>144</v>
      </c>
    </row>
    <row r="75" spans="1:10" ht="22.2">
      <c r="A75" s="3"/>
      <c r="B75" s="117"/>
      <c r="C75" s="69"/>
      <c r="D75" s="15" t="s">
        <v>176</v>
      </c>
      <c r="E75" s="15"/>
      <c r="F75" s="15" t="s">
        <v>161</v>
      </c>
      <c r="G75" s="15"/>
      <c r="H75" s="15" t="s">
        <v>176</v>
      </c>
      <c r="I75" s="15"/>
      <c r="J75" s="15" t="s">
        <v>161</v>
      </c>
    </row>
    <row r="76" spans="1:10" ht="22.2">
      <c r="A76" s="3"/>
      <c r="B76" s="117"/>
      <c r="C76" s="69"/>
      <c r="D76" s="15" t="s">
        <v>145</v>
      </c>
      <c r="E76" s="15"/>
      <c r="F76" s="15"/>
      <c r="G76" s="15"/>
      <c r="H76" s="15" t="s">
        <v>145</v>
      </c>
      <c r="I76" s="15"/>
      <c r="J76" s="15"/>
    </row>
    <row r="77" spans="1:10" s="21" customFormat="1" ht="22.2">
      <c r="A77" s="3"/>
      <c r="B77" s="117"/>
      <c r="C77" s="20"/>
      <c r="D77" s="140" t="s">
        <v>146</v>
      </c>
      <c r="E77" s="140"/>
      <c r="F77" s="140"/>
      <c r="G77" s="140"/>
      <c r="H77" s="140"/>
      <c r="I77" s="140"/>
      <c r="J77" s="140"/>
    </row>
    <row r="78" spans="1:10" ht="22.2">
      <c r="A78" s="4" t="s">
        <v>20</v>
      </c>
      <c r="B78" s="117"/>
      <c r="C78" s="70"/>
      <c r="D78" s="17"/>
      <c r="E78" s="17"/>
      <c r="F78" s="17"/>
      <c r="H78" s="17"/>
      <c r="I78" s="17"/>
      <c r="J78" s="17"/>
    </row>
    <row r="79" spans="1:10" ht="21.6">
      <c r="A79" s="7" t="s">
        <v>21</v>
      </c>
      <c r="B79" s="137" t="s">
        <v>219</v>
      </c>
      <c r="C79" s="70"/>
      <c r="D79" s="9"/>
      <c r="E79" s="9"/>
      <c r="F79" s="9"/>
      <c r="G79" s="9"/>
      <c r="H79" s="9"/>
      <c r="I79" s="9"/>
      <c r="J79" s="9"/>
    </row>
    <row r="80" spans="1:10" ht="22.2" thickBot="1">
      <c r="A80" s="7" t="s">
        <v>22</v>
      </c>
      <c r="B80" s="117"/>
      <c r="C80" s="70"/>
      <c r="D80" s="10">
        <v>406839</v>
      </c>
      <c r="E80" s="8"/>
      <c r="F80" s="10">
        <v>369854</v>
      </c>
      <c r="G80" s="9"/>
      <c r="H80" s="10">
        <v>406839</v>
      </c>
      <c r="I80" s="8"/>
      <c r="J80" s="10">
        <v>369854</v>
      </c>
    </row>
    <row r="81" spans="1:11" ht="22.2" thickTop="1">
      <c r="A81" s="7" t="s">
        <v>23</v>
      </c>
      <c r="B81" s="117"/>
      <c r="C81" s="70"/>
      <c r="D81" s="9">
        <v>406839</v>
      </c>
      <c r="E81" s="9"/>
      <c r="F81" s="9">
        <v>369854</v>
      </c>
      <c r="G81" s="9"/>
      <c r="H81" s="9">
        <v>406839</v>
      </c>
      <c r="I81" s="9"/>
      <c r="J81" s="9">
        <v>369854</v>
      </c>
    </row>
    <row r="82" spans="1:11" ht="21.6">
      <c r="A82" s="7" t="s">
        <v>63</v>
      </c>
      <c r="B82" s="117"/>
      <c r="C82" s="70"/>
      <c r="D82" s="9">
        <v>164000</v>
      </c>
      <c r="E82" s="9"/>
      <c r="F82" s="9">
        <v>164000</v>
      </c>
      <c r="G82" s="9"/>
      <c r="H82" s="9">
        <v>164000</v>
      </c>
      <c r="I82" s="9"/>
      <c r="J82" s="9">
        <v>164000</v>
      </c>
    </row>
    <row r="83" spans="1:11" ht="21.6">
      <c r="A83" s="7" t="s">
        <v>100</v>
      </c>
      <c r="B83" s="117"/>
      <c r="C83" s="70"/>
      <c r="D83" s="9"/>
      <c r="E83" s="9"/>
      <c r="F83" s="9"/>
      <c r="G83" s="9"/>
      <c r="H83" s="9"/>
      <c r="I83" s="9"/>
      <c r="J83" s="9"/>
    </row>
    <row r="84" spans="1:11" ht="21.6">
      <c r="A84" s="7" t="s">
        <v>24</v>
      </c>
      <c r="B84" s="117"/>
      <c r="C84" s="70"/>
      <c r="D84" s="9"/>
      <c r="E84" s="9"/>
      <c r="F84" s="9"/>
      <c r="G84" s="9"/>
      <c r="H84" s="9"/>
      <c r="I84" s="9"/>
      <c r="J84" s="9"/>
    </row>
    <row r="85" spans="1:11" ht="21.6">
      <c r="A85" s="7" t="s">
        <v>25</v>
      </c>
      <c r="B85" s="117"/>
      <c r="C85" s="70"/>
      <c r="D85" s="9">
        <v>36985</v>
      </c>
      <c r="E85" s="9"/>
      <c r="F85" s="9">
        <v>36985</v>
      </c>
      <c r="G85" s="9"/>
      <c r="H85" s="9">
        <v>36985</v>
      </c>
      <c r="I85" s="9"/>
      <c r="J85" s="9">
        <v>36985</v>
      </c>
    </row>
    <row r="86" spans="1:11" ht="21.6">
      <c r="A86" s="7" t="s">
        <v>91</v>
      </c>
      <c r="B86" s="138" t="s">
        <v>219</v>
      </c>
      <c r="C86" s="70"/>
      <c r="D86" s="8">
        <v>970691</v>
      </c>
      <c r="E86" s="8"/>
      <c r="F86" s="8">
        <v>1035208</v>
      </c>
      <c r="G86" s="8"/>
      <c r="H86" s="8">
        <v>966717</v>
      </c>
      <c r="I86" s="8"/>
      <c r="J86" s="8">
        <v>1027646</v>
      </c>
      <c r="K86" s="19"/>
    </row>
    <row r="87" spans="1:11" ht="21.6">
      <c r="A87" s="7" t="s">
        <v>59</v>
      </c>
      <c r="B87" s="117"/>
      <c r="C87" s="70"/>
      <c r="D87" s="18">
        <v>-5746</v>
      </c>
      <c r="E87" s="8"/>
      <c r="F87" s="18">
        <v>-9134</v>
      </c>
      <c r="G87" s="8"/>
      <c r="H87" s="18">
        <v>-5530</v>
      </c>
      <c r="I87" s="8"/>
      <c r="J87" s="18">
        <v>-4600</v>
      </c>
    </row>
    <row r="88" spans="1:11" ht="22.2">
      <c r="A88" s="3" t="s">
        <v>26</v>
      </c>
      <c r="B88" s="117"/>
      <c r="C88" s="70"/>
      <c r="D88" s="23">
        <f>SUM(D81:D87)</f>
        <v>1572769</v>
      </c>
      <c r="E88" s="23"/>
      <c r="F88" s="23">
        <f>SUM(F81:F87)</f>
        <v>1596913</v>
      </c>
      <c r="G88" s="23"/>
      <c r="H88" s="23">
        <f>SUM(H81:H87)</f>
        <v>1569011</v>
      </c>
      <c r="I88" s="23"/>
      <c r="J88" s="23">
        <f>SUM(J81:J87)</f>
        <v>1593885</v>
      </c>
    </row>
    <row r="89" spans="1:11" ht="21.6">
      <c r="A89" s="7" t="s">
        <v>27</v>
      </c>
      <c r="B89" s="117"/>
      <c r="C89" s="70"/>
      <c r="D89" s="18">
        <v>-7619</v>
      </c>
      <c r="E89" s="8"/>
      <c r="F89" s="18">
        <v>-3337</v>
      </c>
      <c r="G89" s="9"/>
      <c r="H89" s="18">
        <v>0</v>
      </c>
      <c r="I89" s="8"/>
      <c r="J89" s="18">
        <v>0</v>
      </c>
    </row>
    <row r="90" spans="1:11" ht="22.2">
      <c r="A90" s="3" t="s">
        <v>28</v>
      </c>
      <c r="B90" s="117"/>
      <c r="C90" s="70"/>
      <c r="D90" s="25">
        <f>SUM(D88:D89)</f>
        <v>1565150</v>
      </c>
      <c r="E90" s="23"/>
      <c r="F90" s="25">
        <f>SUM(F88:F89)</f>
        <v>1593576</v>
      </c>
      <c r="G90" s="23"/>
      <c r="H90" s="25">
        <f>SUM(H88:H89)</f>
        <v>1569011</v>
      </c>
      <c r="I90" s="23"/>
      <c r="J90" s="25">
        <f>SUM(J88:J89)</f>
        <v>1593885</v>
      </c>
    </row>
    <row r="91" spans="1:11" ht="23.4">
      <c r="A91" s="2"/>
    </row>
    <row r="92" spans="1:11" ht="22.8" thickBot="1">
      <c r="A92" s="3" t="s">
        <v>29</v>
      </c>
      <c r="B92" s="117"/>
      <c r="C92" s="70"/>
      <c r="D92" s="24">
        <f>+D90+D67</f>
        <v>2293278</v>
      </c>
      <c r="E92" s="23"/>
      <c r="F92" s="24">
        <f>+F90+F67</f>
        <v>2565767</v>
      </c>
      <c r="G92" s="22"/>
      <c r="H92" s="24">
        <f>+H90+H67</f>
        <v>2244972</v>
      </c>
      <c r="I92" s="23"/>
      <c r="J92" s="24">
        <f>+J90+J67</f>
        <v>2515941</v>
      </c>
    </row>
    <row r="93" spans="1:11" ht="22.2" thickTop="1">
      <c r="D93" s="19"/>
      <c r="E93" s="19"/>
      <c r="F93" s="19"/>
      <c r="G93" s="19"/>
      <c r="H93" s="19"/>
      <c r="I93" s="19"/>
      <c r="J93" s="19"/>
    </row>
    <row r="94" spans="1:11" ht="21.6">
      <c r="D94" s="121">
        <f>D34-D92</f>
        <v>0</v>
      </c>
      <c r="E94" s="26"/>
      <c r="F94" s="26">
        <f>F34-F92</f>
        <v>0</v>
      </c>
      <c r="G94" s="19"/>
      <c r="H94" s="26">
        <f>H34-H92</f>
        <v>0</v>
      </c>
      <c r="I94" s="26"/>
      <c r="J94" s="26">
        <f>J34-J92</f>
        <v>0</v>
      </c>
    </row>
    <row r="95" spans="1:11" ht="21.6">
      <c r="D95" s="19"/>
      <c r="E95" s="19"/>
      <c r="F95" s="19"/>
      <c r="H95" s="19"/>
      <c r="I95" s="19"/>
      <c r="J95" s="19"/>
    </row>
  </sheetData>
  <sheetProtection password="F7ED" sheet="1" objects="1" scenarios="1"/>
  <mergeCells count="9">
    <mergeCell ref="D73:G73"/>
    <mergeCell ref="H73:J73"/>
    <mergeCell ref="D77:J77"/>
    <mergeCell ref="D5:G5"/>
    <mergeCell ref="H5:J5"/>
    <mergeCell ref="D9:J9"/>
    <mergeCell ref="D40:G40"/>
    <mergeCell ref="H40:J40"/>
    <mergeCell ref="D44:J44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opLeftCell="A56" zoomScaleNormal="100" zoomScaleSheetLayoutView="90" workbookViewId="0">
      <selection activeCell="H68" sqref="H68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83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147</v>
      </c>
    </row>
    <row r="3" spans="1:10" ht="23.4">
      <c r="A3" s="2"/>
    </row>
    <row r="4" spans="1:10" ht="22.2">
      <c r="B4" s="118"/>
      <c r="C4" s="69"/>
      <c r="D4" s="141" t="s">
        <v>18</v>
      </c>
      <c r="E4" s="141"/>
      <c r="F4" s="141"/>
      <c r="G4" s="71"/>
      <c r="H4" s="141" t="s">
        <v>1</v>
      </c>
      <c r="I4" s="141"/>
      <c r="J4" s="141"/>
    </row>
    <row r="5" spans="1:10">
      <c r="B5" s="118"/>
      <c r="C5" s="69"/>
      <c r="D5" s="142" t="s">
        <v>148</v>
      </c>
      <c r="E5" s="142"/>
      <c r="F5" s="142"/>
      <c r="G5" s="69"/>
      <c r="H5" s="142" t="s">
        <v>148</v>
      </c>
      <c r="I5" s="142"/>
      <c r="J5" s="142"/>
    </row>
    <row r="6" spans="1:10">
      <c r="B6" s="118"/>
      <c r="C6" s="69"/>
      <c r="D6" s="142" t="s">
        <v>194</v>
      </c>
      <c r="E6" s="142"/>
      <c r="F6" s="142"/>
      <c r="G6" s="69"/>
      <c r="H6" s="142" t="s">
        <v>194</v>
      </c>
      <c r="I6" s="142"/>
      <c r="J6" s="142"/>
    </row>
    <row r="7" spans="1:10">
      <c r="B7" s="117" t="s">
        <v>3</v>
      </c>
      <c r="C7" s="70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>
      <c r="B8" s="117"/>
      <c r="C8" s="70"/>
      <c r="D8" s="140" t="s">
        <v>146</v>
      </c>
      <c r="E8" s="140"/>
      <c r="F8" s="140"/>
      <c r="G8" s="140"/>
      <c r="H8" s="140"/>
      <c r="I8" s="140"/>
      <c r="J8" s="140"/>
    </row>
    <row r="9" spans="1:10" ht="22.2">
      <c r="A9" s="4" t="s">
        <v>30</v>
      </c>
      <c r="B9" s="117"/>
      <c r="C9" s="70"/>
      <c r="D9" s="27"/>
      <c r="E9" s="27"/>
      <c r="F9" s="27"/>
      <c r="G9" s="27"/>
      <c r="H9" s="27"/>
      <c r="I9" s="27"/>
      <c r="J9" s="27"/>
    </row>
    <row r="10" spans="1:10">
      <c r="A10" s="7" t="s">
        <v>92</v>
      </c>
      <c r="B10" s="117">
        <v>27</v>
      </c>
      <c r="C10" s="70"/>
      <c r="D10" s="9">
        <v>263103</v>
      </c>
      <c r="E10" s="9"/>
      <c r="F10" s="9">
        <v>435847</v>
      </c>
      <c r="G10" s="9"/>
      <c r="H10" s="9">
        <v>263103</v>
      </c>
      <c r="I10" s="9"/>
      <c r="J10" s="9">
        <v>435847</v>
      </c>
    </row>
    <row r="11" spans="1:10">
      <c r="A11" s="34" t="s">
        <v>93</v>
      </c>
      <c r="B11" s="117"/>
      <c r="C11" s="70"/>
      <c r="D11" s="9">
        <v>332</v>
      </c>
      <c r="E11" s="9"/>
      <c r="F11" s="9">
        <v>408</v>
      </c>
      <c r="G11" s="9"/>
      <c r="H11" s="9">
        <v>332</v>
      </c>
      <c r="I11" s="9"/>
      <c r="J11" s="9">
        <v>408</v>
      </c>
    </row>
    <row r="12" spans="1:10">
      <c r="A12" s="7" t="s">
        <v>31</v>
      </c>
      <c r="B12" s="117"/>
      <c r="C12" s="70"/>
      <c r="D12" s="9">
        <v>1030</v>
      </c>
      <c r="E12" s="9"/>
      <c r="F12" s="9">
        <v>2899</v>
      </c>
      <c r="G12" s="9"/>
      <c r="H12" s="9">
        <v>1085</v>
      </c>
      <c r="I12" s="9"/>
      <c r="J12" s="9">
        <v>2876</v>
      </c>
    </row>
    <row r="13" spans="1:10" ht="22.2">
      <c r="A13" s="3" t="s">
        <v>32</v>
      </c>
      <c r="B13" s="117"/>
      <c r="C13" s="70"/>
      <c r="D13" s="25">
        <f>SUM(D10:D12)</f>
        <v>264465</v>
      </c>
      <c r="E13" s="22"/>
      <c r="F13" s="25">
        <f>SUM(F10:F12)</f>
        <v>439154</v>
      </c>
      <c r="G13" s="22"/>
      <c r="H13" s="25">
        <f>SUM(H10:H12)</f>
        <v>264520</v>
      </c>
      <c r="I13" s="22"/>
      <c r="J13" s="25">
        <f>SUM(J10:J12)</f>
        <v>439131</v>
      </c>
    </row>
    <row r="14" spans="1:10" ht="15.75" customHeight="1">
      <c r="A14" s="2"/>
    </row>
    <row r="15" spans="1:10" ht="22.2">
      <c r="A15" s="4" t="s">
        <v>33</v>
      </c>
      <c r="B15" s="117"/>
      <c r="C15" s="70"/>
      <c r="D15" s="9"/>
      <c r="E15" s="9"/>
    </row>
    <row r="16" spans="1:10">
      <c r="A16" s="34" t="s">
        <v>94</v>
      </c>
      <c r="B16" s="117"/>
      <c r="C16" s="70"/>
      <c r="D16" s="9">
        <v>231660</v>
      </c>
      <c r="E16" s="9"/>
      <c r="F16" s="9">
        <v>382264</v>
      </c>
      <c r="G16" s="9"/>
      <c r="H16" s="9">
        <v>231660</v>
      </c>
      <c r="I16" s="9"/>
      <c r="J16" s="9">
        <v>382264</v>
      </c>
    </row>
    <row r="17" spans="1:13">
      <c r="A17" s="7" t="s">
        <v>34</v>
      </c>
      <c r="B17" s="117"/>
      <c r="C17" s="70"/>
      <c r="D17" s="9">
        <v>28032</v>
      </c>
      <c r="E17" s="9"/>
      <c r="F17" s="9">
        <v>35493</v>
      </c>
      <c r="G17" s="9"/>
      <c r="H17" s="9">
        <v>25375</v>
      </c>
      <c r="I17" s="9"/>
      <c r="J17" s="9">
        <v>33019</v>
      </c>
    </row>
    <row r="18" spans="1:13">
      <c r="A18" s="7" t="s">
        <v>174</v>
      </c>
      <c r="B18" s="123"/>
      <c r="C18" s="123"/>
      <c r="D18" s="9">
        <v>223</v>
      </c>
      <c r="E18" s="9"/>
      <c r="F18" s="9">
        <v>58</v>
      </c>
      <c r="G18" s="9"/>
      <c r="H18" s="9">
        <v>223</v>
      </c>
      <c r="I18" s="9"/>
      <c r="J18" s="9">
        <v>56</v>
      </c>
    </row>
    <row r="19" spans="1:13" ht="22.2">
      <c r="A19" s="3" t="s">
        <v>36</v>
      </c>
      <c r="B19" s="117"/>
      <c r="C19" s="70"/>
      <c r="D19" s="25">
        <f>SUM(D16:D18)</f>
        <v>259915</v>
      </c>
      <c r="E19" s="23"/>
      <c r="F19" s="25">
        <f>SUM(F16:F18)</f>
        <v>417815</v>
      </c>
      <c r="G19" s="23"/>
      <c r="H19" s="25">
        <f>SUM(H16:H18)</f>
        <v>257258</v>
      </c>
      <c r="I19" s="23"/>
      <c r="J19" s="25">
        <f>SUM(J16:J18)</f>
        <v>415339</v>
      </c>
    </row>
    <row r="20" spans="1:13" ht="22.2">
      <c r="A20" s="3" t="s">
        <v>177</v>
      </c>
      <c r="B20" s="117"/>
      <c r="C20" s="70"/>
      <c r="D20" s="29">
        <f>D13-D19</f>
        <v>4550</v>
      </c>
      <c r="E20" s="23"/>
      <c r="F20" s="29">
        <f>F13-F19</f>
        <v>21339</v>
      </c>
      <c r="G20" s="23"/>
      <c r="H20" s="29">
        <f>H13-H19</f>
        <v>7262</v>
      </c>
      <c r="I20" s="23"/>
      <c r="J20" s="29">
        <f>J13-J19</f>
        <v>23792</v>
      </c>
    </row>
    <row r="21" spans="1:13">
      <c r="A21" s="7" t="s">
        <v>141</v>
      </c>
      <c r="B21" s="117"/>
      <c r="C21" s="70"/>
      <c r="D21" s="8">
        <v>141</v>
      </c>
      <c r="E21" s="8"/>
      <c r="F21" s="8">
        <v>148</v>
      </c>
      <c r="G21" s="8"/>
      <c r="H21" s="8">
        <v>58</v>
      </c>
      <c r="I21" s="8"/>
      <c r="J21" s="8">
        <v>43</v>
      </c>
    </row>
    <row r="22" spans="1:13">
      <c r="A22" s="7" t="s">
        <v>35</v>
      </c>
      <c r="B22" s="117"/>
      <c r="C22" s="70"/>
      <c r="D22" s="9">
        <v>3143</v>
      </c>
      <c r="E22" s="8"/>
      <c r="F22" s="9">
        <v>4010</v>
      </c>
      <c r="G22" s="8"/>
      <c r="H22" s="9">
        <v>3124</v>
      </c>
      <c r="I22" s="8"/>
      <c r="J22" s="9">
        <v>3998</v>
      </c>
    </row>
    <row r="23" spans="1:13">
      <c r="A23" s="7" t="s">
        <v>158</v>
      </c>
      <c r="B23" s="117"/>
      <c r="C23" s="70"/>
      <c r="D23" s="9"/>
      <c r="E23" s="8"/>
      <c r="F23" s="9"/>
      <c r="G23" s="8"/>
      <c r="H23" s="9"/>
      <c r="I23" s="8"/>
      <c r="J23" s="9"/>
    </row>
    <row r="24" spans="1:13">
      <c r="A24" s="7" t="s">
        <v>142</v>
      </c>
      <c r="B24" s="117"/>
      <c r="C24" s="70"/>
      <c r="D24" s="9">
        <v>-5806</v>
      </c>
      <c r="E24" s="8"/>
      <c r="F24" s="9">
        <v>1658</v>
      </c>
      <c r="G24" s="8"/>
      <c r="H24" s="9">
        <v>-5806</v>
      </c>
      <c r="I24" s="8"/>
      <c r="J24" s="9">
        <v>1658</v>
      </c>
    </row>
    <row r="25" spans="1:13" ht="22.2">
      <c r="A25" s="3" t="s">
        <v>189</v>
      </c>
      <c r="B25" s="117"/>
      <c r="C25" s="70"/>
      <c r="D25" s="29">
        <f>D20+D21-D22-D24</f>
        <v>7354</v>
      </c>
      <c r="E25" s="23"/>
      <c r="F25" s="29">
        <f>F20+F21-F22-F24</f>
        <v>15819</v>
      </c>
      <c r="G25" s="23"/>
      <c r="H25" s="29">
        <f>H20+H21-H22-H24</f>
        <v>10002</v>
      </c>
      <c r="I25" s="23"/>
      <c r="J25" s="29">
        <f>J20+J21-J22-J24</f>
        <v>18179</v>
      </c>
    </row>
    <row r="26" spans="1:13">
      <c r="A26" s="7" t="s">
        <v>178</v>
      </c>
      <c r="B26" s="117">
        <v>28</v>
      </c>
      <c r="C26" s="70"/>
      <c r="D26" s="8">
        <v>2396</v>
      </c>
      <c r="E26" s="8"/>
      <c r="F26" s="8">
        <v>3859</v>
      </c>
      <c r="G26" s="8"/>
      <c r="H26" s="8">
        <v>2396</v>
      </c>
      <c r="I26" s="8"/>
      <c r="J26" s="8">
        <v>3862</v>
      </c>
    </row>
    <row r="27" spans="1:13" ht="22.8" thickBot="1">
      <c r="A27" s="3" t="s">
        <v>179</v>
      </c>
      <c r="B27" s="117"/>
      <c r="C27" s="70"/>
      <c r="D27" s="30">
        <f>D25-D26</f>
        <v>4958</v>
      </c>
      <c r="E27" s="23"/>
      <c r="F27" s="30">
        <f>F25-F26</f>
        <v>11960</v>
      </c>
      <c r="G27" s="23"/>
      <c r="H27" s="30">
        <f>H25-H26</f>
        <v>7606</v>
      </c>
      <c r="I27" s="23"/>
      <c r="J27" s="30">
        <f>J25-J26</f>
        <v>14317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 ht="22.2">
      <c r="A29" s="3" t="s">
        <v>62</v>
      </c>
      <c r="B29" s="117"/>
      <c r="C29" s="70"/>
      <c r="D29" s="23"/>
      <c r="E29" s="23"/>
      <c r="F29" s="23"/>
      <c r="G29" s="23"/>
      <c r="H29" s="23"/>
      <c r="I29" s="23"/>
      <c r="J29" s="23"/>
      <c r="L29" s="19"/>
    </row>
    <row r="30" spans="1:13" ht="22.2">
      <c r="A30" s="4" t="s">
        <v>67</v>
      </c>
      <c r="B30" s="117"/>
      <c r="C30" s="70"/>
      <c r="D30" s="23"/>
      <c r="E30" s="23"/>
      <c r="F30" s="23"/>
      <c r="G30" s="23"/>
      <c r="H30" s="23"/>
      <c r="I30" s="23"/>
      <c r="J30" s="23"/>
    </row>
    <row r="31" spans="1:13" ht="22.2">
      <c r="A31" s="4" t="s">
        <v>68</v>
      </c>
      <c r="B31" s="117"/>
      <c r="C31" s="70"/>
      <c r="D31" s="23"/>
      <c r="E31" s="23"/>
      <c r="F31" s="23"/>
      <c r="G31" s="23"/>
      <c r="H31" s="23"/>
      <c r="I31" s="23"/>
      <c r="J31" s="23"/>
    </row>
    <row r="32" spans="1:13">
      <c r="A32" s="7" t="s">
        <v>95</v>
      </c>
      <c r="B32" s="117"/>
      <c r="C32" s="70"/>
      <c r="D32" s="18">
        <v>171</v>
      </c>
      <c r="E32" s="8"/>
      <c r="F32" s="18">
        <v>1205</v>
      </c>
      <c r="G32" s="8"/>
      <c r="H32" s="18">
        <v>0</v>
      </c>
      <c r="I32" s="8"/>
      <c r="J32" s="18">
        <v>0</v>
      </c>
    </row>
    <row r="33" spans="1:10">
      <c r="A33" s="7" t="s">
        <v>69</v>
      </c>
      <c r="B33" s="117"/>
      <c r="C33" s="70"/>
      <c r="D33" s="8"/>
      <c r="E33" s="8"/>
      <c r="F33" s="8"/>
      <c r="G33" s="8"/>
      <c r="H33" s="8"/>
      <c r="I33" s="8"/>
      <c r="J33" s="8"/>
    </row>
    <row r="34" spans="1:10">
      <c r="A34" s="7" t="s">
        <v>70</v>
      </c>
      <c r="B34" s="117"/>
      <c r="C34" s="70"/>
      <c r="D34" s="18">
        <f>SUM(D32)</f>
        <v>171</v>
      </c>
      <c r="E34" s="8"/>
      <c r="F34" s="18">
        <f>SUM(F32)</f>
        <v>1205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117"/>
      <c r="C35" s="70"/>
      <c r="D35" s="8"/>
      <c r="E35" s="8"/>
      <c r="F35" s="8"/>
      <c r="G35" s="8"/>
      <c r="H35" s="8"/>
      <c r="I35" s="8"/>
      <c r="J35" s="8"/>
    </row>
    <row r="36" spans="1:10" s="1" customFormat="1" ht="23.4">
      <c r="A36" s="13" t="s">
        <v>83</v>
      </c>
      <c r="D36" s="27"/>
      <c r="E36" s="5"/>
      <c r="F36" s="27"/>
      <c r="G36" s="28"/>
      <c r="H36" s="27"/>
      <c r="I36" s="28"/>
      <c r="J36" s="27"/>
    </row>
    <row r="37" spans="1:10" s="1" customFormat="1" ht="23.4">
      <c r="A37" s="13" t="s">
        <v>147</v>
      </c>
    </row>
    <row r="38" spans="1:10" ht="23.4">
      <c r="A38" s="2"/>
    </row>
    <row r="39" spans="1:10" ht="22.2">
      <c r="B39" s="118"/>
      <c r="C39" s="69"/>
      <c r="D39" s="141" t="s">
        <v>18</v>
      </c>
      <c r="E39" s="141"/>
      <c r="F39" s="141"/>
      <c r="G39" s="71"/>
      <c r="H39" s="141" t="s">
        <v>1</v>
      </c>
      <c r="I39" s="141"/>
      <c r="J39" s="141"/>
    </row>
    <row r="40" spans="1:10">
      <c r="B40" s="117" t="s">
        <v>3</v>
      </c>
      <c r="C40" s="70"/>
      <c r="D40" s="142" t="s">
        <v>148</v>
      </c>
      <c r="E40" s="142"/>
      <c r="F40" s="142"/>
      <c r="G40" s="69"/>
      <c r="H40" s="142" t="s">
        <v>148</v>
      </c>
      <c r="I40" s="142"/>
      <c r="J40" s="142"/>
    </row>
    <row r="41" spans="1:10">
      <c r="B41" s="117"/>
      <c r="C41" s="74"/>
      <c r="D41" s="142" t="s">
        <v>194</v>
      </c>
      <c r="E41" s="142"/>
      <c r="F41" s="142"/>
      <c r="G41" s="128"/>
      <c r="H41" s="142" t="s">
        <v>194</v>
      </c>
      <c r="I41" s="142"/>
      <c r="J41" s="142"/>
    </row>
    <row r="42" spans="1:10">
      <c r="B42" s="117"/>
      <c r="C42" s="74"/>
      <c r="D42" s="20">
        <v>2567</v>
      </c>
      <c r="E42" s="20"/>
      <c r="F42" s="20">
        <v>2566</v>
      </c>
      <c r="G42" s="20"/>
      <c r="H42" s="20">
        <v>2567</v>
      </c>
      <c r="I42" s="20"/>
      <c r="J42" s="20">
        <v>2566</v>
      </c>
    </row>
    <row r="43" spans="1:10">
      <c r="B43" s="117"/>
      <c r="C43" s="70"/>
      <c r="D43" s="140" t="s">
        <v>146</v>
      </c>
      <c r="E43" s="140"/>
      <c r="F43" s="140"/>
      <c r="G43" s="140"/>
      <c r="H43" s="140"/>
      <c r="I43" s="140"/>
      <c r="J43" s="140"/>
    </row>
    <row r="44" spans="1:10" ht="22.2">
      <c r="A44" s="4" t="s">
        <v>96</v>
      </c>
      <c r="B44" s="117"/>
      <c r="C44" s="70"/>
      <c r="D44" s="23"/>
      <c r="E44" s="23"/>
      <c r="F44" s="23"/>
      <c r="G44" s="23"/>
      <c r="H44" s="23"/>
      <c r="I44" s="23"/>
      <c r="J44" s="23"/>
    </row>
    <row r="45" spans="1:10" ht="22.2">
      <c r="A45" s="4" t="s">
        <v>68</v>
      </c>
      <c r="B45" s="117"/>
      <c r="C45" s="70"/>
      <c r="D45" s="23"/>
      <c r="E45" s="23"/>
      <c r="F45" s="23"/>
      <c r="G45" s="23"/>
      <c r="H45" s="23"/>
      <c r="I45" s="23"/>
      <c r="J45" s="23"/>
    </row>
    <row r="46" spans="1:10">
      <c r="A46" s="7" t="s">
        <v>170</v>
      </c>
    </row>
    <row r="47" spans="1:10">
      <c r="A47" s="7" t="s">
        <v>154</v>
      </c>
      <c r="B47" s="117">
        <v>10</v>
      </c>
      <c r="C47" s="70"/>
      <c r="D47" s="8">
        <v>-763</v>
      </c>
      <c r="E47" s="8"/>
      <c r="F47" s="8">
        <v>-1050</v>
      </c>
      <c r="G47" s="8"/>
      <c r="H47" s="8">
        <v>-763</v>
      </c>
      <c r="I47" s="8"/>
      <c r="J47" s="8">
        <v>-1050</v>
      </c>
    </row>
    <row r="48" spans="1:10" ht="22.2">
      <c r="A48" s="34" t="s">
        <v>97</v>
      </c>
      <c r="B48" s="120"/>
      <c r="C48" s="70"/>
      <c r="D48" s="8"/>
      <c r="E48" s="8"/>
      <c r="F48" s="8"/>
      <c r="G48" s="8"/>
      <c r="H48" s="8"/>
      <c r="I48" s="8"/>
      <c r="J48" s="8"/>
    </row>
    <row r="49" spans="1:10" ht="22.2">
      <c r="A49" s="34" t="s">
        <v>98</v>
      </c>
      <c r="B49" s="120"/>
      <c r="C49" s="70"/>
      <c r="D49" s="18">
        <v>153</v>
      </c>
      <c r="E49" s="8"/>
      <c r="F49" s="18">
        <v>210</v>
      </c>
      <c r="G49" s="8"/>
      <c r="H49" s="18">
        <v>153</v>
      </c>
      <c r="I49" s="8"/>
      <c r="J49" s="18">
        <v>210</v>
      </c>
    </row>
    <row r="50" spans="1:10">
      <c r="A50" s="7" t="s">
        <v>99</v>
      </c>
      <c r="B50" s="117"/>
      <c r="C50" s="70"/>
      <c r="D50" s="8"/>
      <c r="E50" s="8"/>
      <c r="F50" s="8"/>
      <c r="G50" s="8"/>
      <c r="H50" s="8"/>
      <c r="I50" s="8"/>
      <c r="J50" s="8"/>
    </row>
    <row r="51" spans="1:10">
      <c r="A51" s="7" t="s">
        <v>212</v>
      </c>
      <c r="B51" s="117"/>
      <c r="C51" s="70"/>
      <c r="D51" s="8">
        <f>SUM(D47:D49)</f>
        <v>-610</v>
      </c>
      <c r="E51" s="8"/>
      <c r="F51" s="8">
        <f>SUM(F47:F49)</f>
        <v>-840</v>
      </c>
      <c r="G51" s="8"/>
      <c r="H51" s="8">
        <f>SUM(H47:H49)</f>
        <v>-610</v>
      </c>
      <c r="I51" s="8"/>
      <c r="J51" s="8">
        <f>SUM(J47:J49)</f>
        <v>-840</v>
      </c>
    </row>
    <row r="52" spans="1:10" ht="22.2">
      <c r="A52" s="3" t="s">
        <v>153</v>
      </c>
      <c r="B52" s="6"/>
      <c r="C52" s="6"/>
      <c r="D52" s="25">
        <f>SUM(D34,D51)</f>
        <v>-439</v>
      </c>
      <c r="E52" s="23"/>
      <c r="F52" s="25">
        <f>SUM(F34,F51)</f>
        <v>365</v>
      </c>
      <c r="G52" s="23"/>
      <c r="H52" s="25">
        <f>SUM(H34,H51)</f>
        <v>-610</v>
      </c>
      <c r="I52" s="23"/>
      <c r="J52" s="25">
        <f>SUM(J34,J51)</f>
        <v>-840</v>
      </c>
    </row>
    <row r="53" spans="1:10" ht="15.75" customHeight="1">
      <c r="A53" s="2"/>
    </row>
    <row r="54" spans="1:10" ht="22.8" thickBot="1">
      <c r="A54" s="3" t="s">
        <v>180</v>
      </c>
      <c r="B54" s="6"/>
      <c r="C54" s="6"/>
      <c r="D54" s="24">
        <f>SUM(D27,D52)</f>
        <v>4519</v>
      </c>
      <c r="E54" s="23"/>
      <c r="F54" s="24">
        <f>SUM(F27,F52)</f>
        <v>12325</v>
      </c>
      <c r="G54" s="23"/>
      <c r="H54" s="24">
        <f>SUM(H27,H52)</f>
        <v>6996</v>
      </c>
      <c r="I54" s="23"/>
      <c r="J54" s="24">
        <f>SUM(J27,J52)</f>
        <v>13477</v>
      </c>
    </row>
    <row r="55" spans="1:10" ht="22.8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 ht="22.2">
      <c r="A56" s="3" t="s">
        <v>181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 ht="22.2">
      <c r="A57" s="7" t="s">
        <v>37</v>
      </c>
      <c r="B57" s="6"/>
      <c r="C57" s="6"/>
      <c r="D57" s="9">
        <v>5606</v>
      </c>
      <c r="E57" s="9"/>
      <c r="F57" s="9">
        <v>12547</v>
      </c>
      <c r="G57" s="9"/>
      <c r="H57" s="9">
        <v>7606</v>
      </c>
      <c r="I57" s="9"/>
      <c r="J57" s="9">
        <v>14317</v>
      </c>
    </row>
    <row r="58" spans="1:10">
      <c r="A58" s="7" t="s">
        <v>38</v>
      </c>
      <c r="B58" s="117"/>
      <c r="C58" s="70"/>
      <c r="D58" s="18">
        <v>-648</v>
      </c>
      <c r="E58" s="9"/>
      <c r="F58" s="18">
        <v>-587</v>
      </c>
      <c r="G58" s="9"/>
      <c r="H58" s="18">
        <v>0</v>
      </c>
      <c r="I58" s="9"/>
      <c r="J58" s="18">
        <v>0</v>
      </c>
    </row>
    <row r="59" spans="1:10" ht="22.8" thickBot="1">
      <c r="A59" s="3" t="s">
        <v>179</v>
      </c>
      <c r="B59" s="117"/>
      <c r="C59" s="70"/>
      <c r="D59" s="24">
        <f>SUM(D57:D58)</f>
        <v>4958</v>
      </c>
      <c r="E59" s="22"/>
      <c r="F59" s="24">
        <f>SUM(F57:F58)</f>
        <v>11960</v>
      </c>
      <c r="G59" s="22"/>
      <c r="H59" s="24">
        <f>SUM(H57:H58)</f>
        <v>7606</v>
      </c>
      <c r="I59" s="22"/>
      <c r="J59" s="24">
        <f>SUM(J57:J58)</f>
        <v>14317</v>
      </c>
    </row>
    <row r="60" spans="1:10" ht="24" thickTop="1">
      <c r="A60" s="2"/>
    </row>
    <row r="61" spans="1:10" ht="22.2">
      <c r="A61" s="3" t="s">
        <v>182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 ht="22.2">
      <c r="A62" s="7" t="s">
        <v>37</v>
      </c>
      <c r="B62" s="6"/>
      <c r="C62" s="6"/>
      <c r="D62" s="9">
        <v>5140</v>
      </c>
      <c r="E62" s="9"/>
      <c r="F62" s="9">
        <v>12709</v>
      </c>
      <c r="G62" s="9"/>
      <c r="H62" s="9">
        <v>6996</v>
      </c>
      <c r="I62" s="9"/>
      <c r="J62" s="9">
        <v>13477</v>
      </c>
    </row>
    <row r="63" spans="1:10">
      <c r="A63" s="7" t="s">
        <v>38</v>
      </c>
      <c r="B63" s="117"/>
      <c r="C63" s="70"/>
      <c r="D63" s="18">
        <v>-621</v>
      </c>
      <c r="E63" s="9"/>
      <c r="F63" s="18">
        <v>-384</v>
      </c>
      <c r="G63" s="9"/>
      <c r="H63" s="18">
        <v>0</v>
      </c>
      <c r="I63" s="9"/>
      <c r="J63" s="18">
        <v>0</v>
      </c>
    </row>
    <row r="64" spans="1:10" ht="22.8" thickBot="1">
      <c r="A64" s="3" t="s">
        <v>180</v>
      </c>
      <c r="B64" s="117"/>
      <c r="C64" s="70"/>
      <c r="D64" s="24">
        <f>SUM(D62:D63)</f>
        <v>4519</v>
      </c>
      <c r="E64" s="22"/>
      <c r="F64" s="24">
        <f>SUM(F62:F63)</f>
        <v>12325</v>
      </c>
      <c r="G64" s="22"/>
      <c r="H64" s="24">
        <f>SUM(H62:H63)</f>
        <v>6996</v>
      </c>
      <c r="I64" s="22"/>
      <c r="J64" s="24">
        <f>SUM(J62:J63)</f>
        <v>13477</v>
      </c>
    </row>
    <row r="65" spans="1:10" ht="24" thickTop="1">
      <c r="A65" s="2"/>
    </row>
    <row r="66" spans="1:10" ht="22.2">
      <c r="A66" s="3" t="s">
        <v>183</v>
      </c>
      <c r="B66" s="117"/>
      <c r="C66" s="70"/>
      <c r="D66" s="23"/>
      <c r="E66" s="23"/>
      <c r="F66" s="23"/>
      <c r="G66" s="23"/>
      <c r="H66" s="23"/>
      <c r="I66" s="23"/>
      <c r="J66" s="23"/>
    </row>
    <row r="67" spans="1:10" ht="22.2" thickBot="1">
      <c r="A67" s="7" t="s">
        <v>76</v>
      </c>
      <c r="B67" s="117">
        <v>29</v>
      </c>
      <c r="C67" s="70"/>
      <c r="D67" s="35">
        <v>0.01</v>
      </c>
      <c r="E67" s="33"/>
      <c r="F67" s="35">
        <v>0.02</v>
      </c>
      <c r="G67" s="33"/>
      <c r="H67" s="35">
        <v>0.01</v>
      </c>
      <c r="I67" s="33"/>
      <c r="J67" s="35">
        <v>0.02</v>
      </c>
    </row>
    <row r="68" spans="1:10" ht="22.2" thickTop="1">
      <c r="B68" s="117"/>
      <c r="C68" s="70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71"/>
  <sheetViews>
    <sheetView topLeftCell="A53" zoomScaleNormal="100" zoomScaleSheetLayoutView="90" workbookViewId="0">
      <selection activeCell="J68" sqref="J68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11" width="9.109375" style="5" customWidth="1"/>
    <col min="12" max="12" width="14.44140625" style="134" customWidth="1"/>
    <col min="13" max="13" width="13.6640625" style="134" customWidth="1"/>
    <col min="14" max="15" width="9.109375" style="134" customWidth="1"/>
    <col min="16" max="16" width="9.88671875" style="134" bestFit="1" customWidth="1"/>
    <col min="17" max="18" width="9.109375" style="134" customWidth="1"/>
    <col min="19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8" s="1" customFormat="1" ht="23.4">
      <c r="A1" s="13" t="s">
        <v>83</v>
      </c>
      <c r="D1" s="27"/>
      <c r="E1" s="5"/>
      <c r="F1" s="27"/>
      <c r="G1" s="28"/>
      <c r="H1" s="27"/>
      <c r="I1" s="28"/>
      <c r="J1" s="27"/>
      <c r="L1" s="133"/>
      <c r="M1" s="133"/>
      <c r="N1" s="133"/>
      <c r="O1" s="133"/>
      <c r="P1" s="133"/>
      <c r="Q1" s="133"/>
      <c r="R1" s="133"/>
    </row>
    <row r="2" spans="1:18" s="1" customFormat="1" ht="23.4">
      <c r="A2" s="13" t="s">
        <v>147</v>
      </c>
      <c r="L2" s="133"/>
      <c r="M2" s="133"/>
      <c r="N2" s="133"/>
      <c r="O2" s="133"/>
      <c r="P2" s="133"/>
      <c r="Q2" s="133"/>
      <c r="R2" s="133"/>
    </row>
    <row r="3" spans="1:18" ht="23.4">
      <c r="A3" s="2"/>
    </row>
    <row r="4" spans="1:18" ht="22.2">
      <c r="B4" s="128"/>
      <c r="C4" s="128"/>
      <c r="D4" s="141" t="s">
        <v>18</v>
      </c>
      <c r="E4" s="141"/>
      <c r="F4" s="141"/>
      <c r="G4" s="127"/>
      <c r="H4" s="141" t="s">
        <v>1</v>
      </c>
      <c r="I4" s="141"/>
      <c r="J4" s="141"/>
    </row>
    <row r="5" spans="1:18">
      <c r="B5" s="128"/>
      <c r="C5" s="128"/>
      <c r="D5" s="142" t="s">
        <v>195</v>
      </c>
      <c r="E5" s="142"/>
      <c r="F5" s="142"/>
      <c r="G5" s="128"/>
      <c r="H5" s="142" t="s">
        <v>195</v>
      </c>
      <c r="I5" s="142"/>
      <c r="J5" s="142"/>
    </row>
    <row r="6" spans="1:18">
      <c r="B6" s="128"/>
      <c r="C6" s="128"/>
      <c r="D6" s="142" t="s">
        <v>194</v>
      </c>
      <c r="E6" s="142"/>
      <c r="F6" s="142"/>
      <c r="G6" s="128"/>
      <c r="H6" s="142" t="s">
        <v>194</v>
      </c>
      <c r="I6" s="142"/>
      <c r="J6" s="142"/>
    </row>
    <row r="7" spans="1:18">
      <c r="B7" s="126" t="s">
        <v>3</v>
      </c>
      <c r="C7" s="126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8">
      <c r="B8" s="126"/>
      <c r="C8" s="126"/>
      <c r="D8" s="140" t="s">
        <v>146</v>
      </c>
      <c r="E8" s="140"/>
      <c r="F8" s="140"/>
      <c r="G8" s="140"/>
      <c r="H8" s="140"/>
      <c r="I8" s="140"/>
      <c r="J8" s="140"/>
    </row>
    <row r="9" spans="1:18" ht="22.2">
      <c r="A9" s="4" t="s">
        <v>30</v>
      </c>
      <c r="B9" s="126"/>
      <c r="C9" s="126"/>
      <c r="D9" s="27"/>
      <c r="E9" s="27"/>
      <c r="F9" s="27"/>
      <c r="G9" s="27"/>
      <c r="H9" s="27"/>
      <c r="I9" s="27"/>
      <c r="J9" s="27"/>
    </row>
    <row r="10" spans="1:18">
      <c r="A10" s="7" t="s">
        <v>92</v>
      </c>
      <c r="B10" s="126">
        <v>27</v>
      </c>
      <c r="C10" s="126"/>
      <c r="D10" s="9">
        <v>659354</v>
      </c>
      <c r="E10" s="9"/>
      <c r="F10" s="9">
        <v>908258</v>
      </c>
      <c r="G10" s="9"/>
      <c r="H10" s="9">
        <v>659354</v>
      </c>
      <c r="I10" s="9"/>
      <c r="J10" s="9">
        <v>908258</v>
      </c>
    </row>
    <row r="11" spans="1:18">
      <c r="A11" s="34" t="s">
        <v>93</v>
      </c>
      <c r="B11" s="126"/>
      <c r="C11" s="126"/>
      <c r="D11" s="9">
        <v>695</v>
      </c>
      <c r="E11" s="9"/>
      <c r="F11" s="9">
        <v>1036</v>
      </c>
      <c r="G11" s="9"/>
      <c r="H11" s="9">
        <v>695</v>
      </c>
      <c r="I11" s="9"/>
      <c r="J11" s="9">
        <v>1036</v>
      </c>
    </row>
    <row r="12" spans="1:18">
      <c r="A12" s="7" t="s">
        <v>31</v>
      </c>
      <c r="B12" s="126"/>
      <c r="C12" s="126"/>
      <c r="D12" s="9">
        <v>3733</v>
      </c>
      <c r="E12" s="9"/>
      <c r="F12" s="9">
        <v>10216</v>
      </c>
      <c r="G12" s="9"/>
      <c r="H12" s="9">
        <v>3406</v>
      </c>
      <c r="I12" s="9"/>
      <c r="J12" s="9">
        <v>10084</v>
      </c>
    </row>
    <row r="13" spans="1:18" ht="22.2">
      <c r="A13" s="3" t="s">
        <v>32</v>
      </c>
      <c r="B13" s="126"/>
      <c r="C13" s="126"/>
      <c r="D13" s="25">
        <f>SUM(D10:D12)</f>
        <v>663782</v>
      </c>
      <c r="E13" s="22"/>
      <c r="F13" s="25">
        <f>SUM(F10:F12)</f>
        <v>919510</v>
      </c>
      <c r="G13" s="22"/>
      <c r="H13" s="25">
        <f>SUM(H10:H12)</f>
        <v>663455</v>
      </c>
      <c r="I13" s="22"/>
      <c r="J13" s="25">
        <f>SUM(J10:J12)</f>
        <v>919378</v>
      </c>
    </row>
    <row r="14" spans="1:18" ht="15.75" customHeight="1">
      <c r="A14" s="2"/>
    </row>
    <row r="15" spans="1:18" ht="22.2">
      <c r="A15" s="4" t="s">
        <v>33</v>
      </c>
      <c r="B15" s="126"/>
      <c r="C15" s="126"/>
      <c r="D15" s="9"/>
      <c r="E15" s="9"/>
    </row>
    <row r="16" spans="1:18">
      <c r="A16" s="34" t="s">
        <v>94</v>
      </c>
      <c r="B16" s="126"/>
      <c r="C16" s="126"/>
      <c r="D16" s="9">
        <v>556581</v>
      </c>
      <c r="E16" s="9"/>
      <c r="F16" s="9">
        <v>781699</v>
      </c>
      <c r="G16" s="9"/>
      <c r="H16" s="9">
        <v>556581</v>
      </c>
      <c r="I16" s="9"/>
      <c r="J16" s="9">
        <v>781699</v>
      </c>
    </row>
    <row r="17" spans="1:10">
      <c r="A17" s="7" t="s">
        <v>34</v>
      </c>
      <c r="B17" s="126"/>
      <c r="C17" s="126"/>
      <c r="D17" s="9">
        <v>58882</v>
      </c>
      <c r="E17" s="9"/>
      <c r="F17" s="9">
        <v>62694</v>
      </c>
      <c r="G17" s="9"/>
      <c r="H17" s="9">
        <v>53660</v>
      </c>
      <c r="I17" s="9"/>
      <c r="J17" s="9">
        <v>57733</v>
      </c>
    </row>
    <row r="18" spans="1:10">
      <c r="A18" s="7" t="s">
        <v>174</v>
      </c>
      <c r="B18" s="126"/>
      <c r="C18" s="126"/>
      <c r="D18" s="9">
        <v>223</v>
      </c>
      <c r="E18" s="9"/>
      <c r="F18" s="9">
        <v>759</v>
      </c>
      <c r="G18" s="9"/>
      <c r="H18" s="9">
        <v>223</v>
      </c>
      <c r="I18" s="9"/>
      <c r="J18" s="9">
        <v>561</v>
      </c>
    </row>
    <row r="19" spans="1:10" ht="22.2">
      <c r="A19" s="3" t="s">
        <v>36</v>
      </c>
      <c r="B19" s="126"/>
      <c r="C19" s="126"/>
      <c r="D19" s="25">
        <f>SUM(D16:D18)</f>
        <v>615686</v>
      </c>
      <c r="E19" s="23"/>
      <c r="F19" s="25">
        <f>SUM(F16:F18)</f>
        <v>845152</v>
      </c>
      <c r="G19" s="23"/>
      <c r="H19" s="25">
        <f>SUM(H16:H18)</f>
        <v>610464</v>
      </c>
      <c r="I19" s="23"/>
      <c r="J19" s="25">
        <f>SUM(J16:J18)</f>
        <v>839993</v>
      </c>
    </row>
    <row r="20" spans="1:10" ht="22.2">
      <c r="A20" s="3" t="s">
        <v>177</v>
      </c>
      <c r="B20" s="126"/>
      <c r="C20" s="126"/>
      <c r="D20" s="29">
        <f>D13-D19</f>
        <v>48096</v>
      </c>
      <c r="E20" s="23"/>
      <c r="F20" s="29">
        <f>F13-F19</f>
        <v>74358</v>
      </c>
      <c r="G20" s="23"/>
      <c r="H20" s="29">
        <f>H13-H19</f>
        <v>52991</v>
      </c>
      <c r="I20" s="23"/>
      <c r="J20" s="29">
        <f>J13-J19</f>
        <v>79385</v>
      </c>
    </row>
    <row r="21" spans="1:10">
      <c r="A21" s="7" t="s">
        <v>141</v>
      </c>
      <c r="B21" s="126"/>
      <c r="C21" s="126"/>
      <c r="D21" s="8">
        <v>259</v>
      </c>
      <c r="E21" s="8"/>
      <c r="F21" s="8">
        <v>306</v>
      </c>
      <c r="G21" s="8"/>
      <c r="H21" s="8">
        <v>97</v>
      </c>
      <c r="I21" s="8"/>
      <c r="J21" s="8">
        <v>82</v>
      </c>
    </row>
    <row r="22" spans="1:10">
      <c r="A22" s="7" t="s">
        <v>35</v>
      </c>
      <c r="B22" s="126"/>
      <c r="C22" s="126"/>
      <c r="D22" s="9">
        <v>6598</v>
      </c>
      <c r="E22" s="8"/>
      <c r="F22" s="9">
        <v>8455</v>
      </c>
      <c r="G22" s="8"/>
      <c r="H22" s="9">
        <v>6561</v>
      </c>
      <c r="I22" s="8"/>
      <c r="J22" s="9">
        <v>8430</v>
      </c>
    </row>
    <row r="23" spans="1:10">
      <c r="A23" s="7" t="s">
        <v>158</v>
      </c>
      <c r="B23" s="126"/>
      <c r="C23" s="126"/>
      <c r="D23" s="9"/>
      <c r="E23" s="8"/>
      <c r="F23" s="9"/>
      <c r="G23" s="8"/>
      <c r="H23" s="9"/>
      <c r="I23" s="8"/>
      <c r="J23" s="9"/>
    </row>
    <row r="24" spans="1:10">
      <c r="A24" s="7" t="s">
        <v>142</v>
      </c>
      <c r="B24" s="126"/>
      <c r="C24" s="126"/>
      <c r="D24" s="9">
        <v>-4477</v>
      </c>
      <c r="E24" s="8"/>
      <c r="F24" s="9">
        <v>-18101</v>
      </c>
      <c r="G24" s="8"/>
      <c r="H24" s="9">
        <v>-4477</v>
      </c>
      <c r="I24" s="8"/>
      <c r="J24" s="9">
        <v>-18101</v>
      </c>
    </row>
    <row r="25" spans="1:10" ht="22.2">
      <c r="A25" s="3" t="s">
        <v>189</v>
      </c>
      <c r="B25" s="126"/>
      <c r="C25" s="126"/>
      <c r="D25" s="29">
        <f>D20+D21-D22-D24</f>
        <v>46234</v>
      </c>
      <c r="E25" s="23"/>
      <c r="F25" s="29">
        <f>F20+F21-F22-F24</f>
        <v>84310</v>
      </c>
      <c r="G25" s="23"/>
      <c r="H25" s="29">
        <f>H20+H21-H22-H24</f>
        <v>51004</v>
      </c>
      <c r="I25" s="23"/>
      <c r="J25" s="29">
        <f>J20+J21-J22-J24</f>
        <v>89138</v>
      </c>
    </row>
    <row r="26" spans="1:10">
      <c r="A26" s="7" t="s">
        <v>178</v>
      </c>
      <c r="B26" s="126">
        <v>28</v>
      </c>
      <c r="C26" s="126"/>
      <c r="D26" s="8">
        <v>8373</v>
      </c>
      <c r="E26" s="8"/>
      <c r="F26" s="8">
        <v>14247</v>
      </c>
      <c r="G26" s="8"/>
      <c r="H26" s="8">
        <v>8373</v>
      </c>
      <c r="I26" s="8"/>
      <c r="J26" s="8">
        <v>14819</v>
      </c>
    </row>
    <row r="27" spans="1:10" ht="22.8" thickBot="1">
      <c r="A27" s="3" t="s">
        <v>179</v>
      </c>
      <c r="B27" s="126"/>
      <c r="C27" s="126"/>
      <c r="D27" s="30">
        <f>D25-D26</f>
        <v>37861</v>
      </c>
      <c r="E27" s="23"/>
      <c r="F27" s="30">
        <f>F25-F26</f>
        <v>70063</v>
      </c>
      <c r="G27" s="23"/>
      <c r="H27" s="30">
        <f>H25-H26</f>
        <v>42631</v>
      </c>
      <c r="I27" s="23"/>
      <c r="J27" s="30">
        <f>J25-J26</f>
        <v>74319</v>
      </c>
    </row>
    <row r="28" spans="1:10" ht="15.75" customHeight="1" thickTop="1">
      <c r="A28" s="2"/>
      <c r="D28" s="9"/>
      <c r="E28" s="9"/>
      <c r="F28" s="9"/>
      <c r="G28" s="9"/>
      <c r="H28" s="9"/>
      <c r="I28" s="9"/>
      <c r="J28" s="9"/>
    </row>
    <row r="29" spans="1:10" ht="22.2">
      <c r="A29" s="3" t="s">
        <v>62</v>
      </c>
      <c r="B29" s="126"/>
      <c r="C29" s="126"/>
      <c r="D29" s="23"/>
      <c r="E29" s="23"/>
      <c r="F29" s="23"/>
      <c r="G29" s="23"/>
      <c r="H29" s="23"/>
      <c r="I29" s="23"/>
      <c r="J29" s="23"/>
    </row>
    <row r="30" spans="1:10" ht="22.2">
      <c r="A30" s="4" t="s">
        <v>67</v>
      </c>
      <c r="B30" s="126"/>
      <c r="C30" s="126"/>
      <c r="D30" s="23"/>
      <c r="E30" s="23"/>
      <c r="F30" s="23"/>
      <c r="G30" s="23"/>
      <c r="H30" s="23"/>
      <c r="I30" s="23"/>
      <c r="J30" s="23"/>
    </row>
    <row r="31" spans="1:10" ht="22.2">
      <c r="A31" s="4" t="s">
        <v>68</v>
      </c>
      <c r="B31" s="126"/>
      <c r="C31" s="126"/>
      <c r="D31" s="23"/>
      <c r="E31" s="23"/>
      <c r="F31" s="23"/>
      <c r="G31" s="23"/>
      <c r="H31" s="23"/>
      <c r="I31" s="23"/>
      <c r="J31" s="23"/>
    </row>
    <row r="32" spans="1:10">
      <c r="A32" s="7" t="s">
        <v>95</v>
      </c>
      <c r="B32" s="126"/>
      <c r="C32" s="126"/>
      <c r="D32" s="18">
        <v>1218</v>
      </c>
      <c r="E32" s="8"/>
      <c r="F32" s="18">
        <v>1224</v>
      </c>
      <c r="G32" s="8"/>
      <c r="H32" s="18">
        <v>0</v>
      </c>
      <c r="I32" s="8"/>
      <c r="J32" s="18">
        <v>0</v>
      </c>
    </row>
    <row r="33" spans="1:18">
      <c r="A33" s="7" t="s">
        <v>69</v>
      </c>
      <c r="B33" s="126"/>
      <c r="C33" s="126"/>
      <c r="D33" s="8"/>
      <c r="E33" s="8"/>
      <c r="F33" s="8"/>
      <c r="G33" s="8"/>
      <c r="H33" s="8"/>
      <c r="I33" s="8"/>
      <c r="J33" s="8"/>
    </row>
    <row r="34" spans="1:18">
      <c r="A34" s="7" t="s">
        <v>70</v>
      </c>
      <c r="B34" s="126"/>
      <c r="C34" s="126"/>
      <c r="D34" s="18">
        <f>SUM(D32)</f>
        <v>1218</v>
      </c>
      <c r="E34" s="8"/>
      <c r="F34" s="18">
        <f>SUM(F32)</f>
        <v>1224</v>
      </c>
      <c r="G34" s="8"/>
      <c r="H34" s="18">
        <f>SUM(H32)</f>
        <v>0</v>
      </c>
      <c r="I34" s="8"/>
      <c r="J34" s="18">
        <f>SUM(J32)</f>
        <v>0</v>
      </c>
    </row>
    <row r="35" spans="1:18">
      <c r="B35" s="126"/>
      <c r="C35" s="126"/>
      <c r="D35" s="8"/>
      <c r="E35" s="8"/>
      <c r="F35" s="8"/>
      <c r="G35" s="8"/>
      <c r="H35" s="8"/>
      <c r="I35" s="8"/>
      <c r="J35" s="8"/>
    </row>
    <row r="36" spans="1:18" s="1" customFormat="1" ht="23.4">
      <c r="A36" s="13" t="s">
        <v>83</v>
      </c>
      <c r="D36" s="27"/>
      <c r="E36" s="5"/>
      <c r="F36" s="27"/>
      <c r="G36" s="28"/>
      <c r="H36" s="27"/>
      <c r="I36" s="28"/>
      <c r="J36" s="27"/>
      <c r="L36" s="133"/>
      <c r="M36" s="133"/>
      <c r="N36" s="133"/>
      <c r="O36" s="133"/>
      <c r="P36" s="133"/>
      <c r="Q36" s="133"/>
      <c r="R36" s="133"/>
    </row>
    <row r="37" spans="1:18" s="1" customFormat="1" ht="23.4">
      <c r="A37" s="13" t="s">
        <v>147</v>
      </c>
      <c r="L37" s="133"/>
      <c r="M37" s="133"/>
      <c r="N37" s="133"/>
      <c r="O37" s="133"/>
      <c r="P37" s="133"/>
      <c r="Q37" s="133"/>
      <c r="R37" s="133"/>
    </row>
    <row r="38" spans="1:18" ht="23.4">
      <c r="A38" s="2"/>
    </row>
    <row r="39" spans="1:18" ht="22.2">
      <c r="B39" s="128"/>
      <c r="C39" s="128"/>
      <c r="D39" s="141" t="s">
        <v>18</v>
      </c>
      <c r="E39" s="141"/>
      <c r="F39" s="141"/>
      <c r="G39" s="127"/>
      <c r="H39" s="141" t="s">
        <v>1</v>
      </c>
      <c r="I39" s="141"/>
      <c r="J39" s="141"/>
    </row>
    <row r="40" spans="1:18">
      <c r="B40" s="126" t="s">
        <v>3</v>
      </c>
      <c r="C40" s="126"/>
      <c r="D40" s="142" t="s">
        <v>195</v>
      </c>
      <c r="E40" s="142"/>
      <c r="F40" s="142"/>
      <c r="G40" s="128"/>
      <c r="H40" s="142" t="s">
        <v>195</v>
      </c>
      <c r="I40" s="142"/>
      <c r="J40" s="142"/>
    </row>
    <row r="41" spans="1:18">
      <c r="B41" s="126"/>
      <c r="C41" s="126"/>
      <c r="D41" s="142" t="s">
        <v>194</v>
      </c>
      <c r="E41" s="142"/>
      <c r="F41" s="142"/>
      <c r="G41" s="128"/>
      <c r="H41" s="142" t="s">
        <v>194</v>
      </c>
      <c r="I41" s="142"/>
      <c r="J41" s="142"/>
    </row>
    <row r="42" spans="1:18">
      <c r="B42" s="126"/>
      <c r="C42" s="126"/>
      <c r="D42" s="20">
        <v>2567</v>
      </c>
      <c r="E42" s="20"/>
      <c r="F42" s="20">
        <v>2566</v>
      </c>
      <c r="G42" s="20"/>
      <c r="H42" s="20">
        <v>2567</v>
      </c>
      <c r="I42" s="20"/>
      <c r="J42" s="20">
        <v>2566</v>
      </c>
    </row>
    <row r="43" spans="1:18">
      <c r="B43" s="126"/>
      <c r="C43" s="126"/>
      <c r="D43" s="140" t="s">
        <v>146</v>
      </c>
      <c r="E43" s="140"/>
      <c r="F43" s="140"/>
      <c r="G43" s="140"/>
      <c r="H43" s="140"/>
      <c r="I43" s="140"/>
      <c r="J43" s="140"/>
    </row>
    <row r="44" spans="1:18" ht="22.2">
      <c r="A44" s="4" t="s">
        <v>96</v>
      </c>
      <c r="B44" s="126"/>
      <c r="C44" s="126"/>
      <c r="D44" s="23"/>
      <c r="E44" s="23"/>
      <c r="F44" s="23"/>
      <c r="G44" s="23"/>
      <c r="H44" s="23"/>
      <c r="I44" s="23"/>
      <c r="J44" s="23"/>
    </row>
    <row r="45" spans="1:18" ht="22.2">
      <c r="A45" s="4" t="s">
        <v>68</v>
      </c>
      <c r="B45" s="126"/>
      <c r="C45" s="126"/>
      <c r="D45" s="23"/>
      <c r="E45" s="23"/>
      <c r="F45" s="23"/>
      <c r="G45" s="23"/>
      <c r="H45" s="23"/>
      <c r="I45" s="23"/>
      <c r="J45" s="23"/>
    </row>
    <row r="46" spans="1:18">
      <c r="A46" s="7" t="s">
        <v>170</v>
      </c>
    </row>
    <row r="47" spans="1:18">
      <c r="A47" s="7" t="s">
        <v>154</v>
      </c>
      <c r="B47" s="126">
        <v>10</v>
      </c>
      <c r="C47" s="126"/>
      <c r="D47" s="8">
        <v>-1163</v>
      </c>
      <c r="E47" s="8"/>
      <c r="F47" s="8">
        <v>-2750</v>
      </c>
      <c r="G47" s="8"/>
      <c r="H47" s="8">
        <v>-1163</v>
      </c>
      <c r="I47" s="8"/>
      <c r="J47" s="8">
        <v>-2750</v>
      </c>
    </row>
    <row r="48" spans="1:18" ht="22.2">
      <c r="A48" s="34" t="s">
        <v>97</v>
      </c>
      <c r="B48" s="120"/>
      <c r="C48" s="126"/>
      <c r="D48" s="8"/>
      <c r="E48" s="8"/>
      <c r="F48" s="8"/>
      <c r="G48" s="8"/>
      <c r="H48" s="8"/>
      <c r="I48" s="8"/>
      <c r="J48" s="8"/>
    </row>
    <row r="49" spans="1:10" ht="22.2">
      <c r="A49" s="34" t="s">
        <v>98</v>
      </c>
      <c r="B49" s="120"/>
      <c r="C49" s="126"/>
      <c r="D49" s="18">
        <v>233</v>
      </c>
      <c r="E49" s="8"/>
      <c r="F49" s="18">
        <v>550</v>
      </c>
      <c r="G49" s="8"/>
      <c r="H49" s="18">
        <v>233</v>
      </c>
      <c r="I49" s="8"/>
      <c r="J49" s="18">
        <v>550</v>
      </c>
    </row>
    <row r="50" spans="1:10">
      <c r="A50" s="7" t="s">
        <v>99</v>
      </c>
      <c r="B50" s="126"/>
      <c r="C50" s="126"/>
      <c r="D50" s="8"/>
      <c r="E50" s="8"/>
      <c r="F50" s="8"/>
      <c r="G50" s="8"/>
      <c r="H50" s="8"/>
      <c r="I50" s="8"/>
      <c r="J50" s="8"/>
    </row>
    <row r="51" spans="1:10">
      <c r="A51" s="7" t="s">
        <v>212</v>
      </c>
      <c r="B51" s="126"/>
      <c r="C51" s="126"/>
      <c r="D51" s="8">
        <f>SUM(D47:D49)</f>
        <v>-930</v>
      </c>
      <c r="E51" s="8"/>
      <c r="F51" s="8">
        <f>SUM(F47:F49)</f>
        <v>-2200</v>
      </c>
      <c r="G51" s="8"/>
      <c r="H51" s="8">
        <f>SUM(H47:H49)</f>
        <v>-930</v>
      </c>
      <c r="I51" s="8"/>
      <c r="J51" s="8">
        <f>SUM(J47:J49)</f>
        <v>-2200</v>
      </c>
    </row>
    <row r="52" spans="1:10" ht="22.2">
      <c r="A52" s="3" t="s">
        <v>153</v>
      </c>
      <c r="B52" s="6"/>
      <c r="C52" s="6"/>
      <c r="D52" s="25">
        <f>SUM(D34,D51)</f>
        <v>288</v>
      </c>
      <c r="E52" s="23"/>
      <c r="F52" s="25">
        <f>SUM(F34,F51)</f>
        <v>-976</v>
      </c>
      <c r="G52" s="23"/>
      <c r="H52" s="25">
        <f>SUM(H34,H51)</f>
        <v>-930</v>
      </c>
      <c r="I52" s="23"/>
      <c r="J52" s="25">
        <f>SUM(J34,J51)</f>
        <v>-2200</v>
      </c>
    </row>
    <row r="53" spans="1:10" ht="15.75" customHeight="1">
      <c r="A53" s="2"/>
    </row>
    <row r="54" spans="1:10" ht="22.8" thickBot="1">
      <c r="A54" s="3" t="s">
        <v>180</v>
      </c>
      <c r="B54" s="6"/>
      <c r="C54" s="6"/>
      <c r="D54" s="24">
        <f>SUM(D27,D52)</f>
        <v>38149</v>
      </c>
      <c r="E54" s="23"/>
      <c r="F54" s="24">
        <f>SUM(F27,F52)</f>
        <v>69087</v>
      </c>
      <c r="G54" s="23"/>
      <c r="H54" s="24">
        <f>SUM(H27,H52)</f>
        <v>41701</v>
      </c>
      <c r="I54" s="23"/>
      <c r="J54" s="24">
        <f>SUM(J27,J52)</f>
        <v>72119</v>
      </c>
    </row>
    <row r="55" spans="1:10" ht="22.8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 ht="22.2">
      <c r="A56" s="3" t="s">
        <v>181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 ht="22.2">
      <c r="A57" s="7" t="s">
        <v>37</v>
      </c>
      <c r="B57" s="6"/>
      <c r="C57" s="6"/>
      <c r="D57" s="9">
        <v>39043</v>
      </c>
      <c r="E57" s="9"/>
      <c r="F57" s="9">
        <v>71077</v>
      </c>
      <c r="G57" s="9"/>
      <c r="H57" s="9">
        <v>42631</v>
      </c>
      <c r="I57" s="9"/>
      <c r="J57" s="9">
        <v>74319</v>
      </c>
    </row>
    <row r="58" spans="1:10">
      <c r="A58" s="7" t="s">
        <v>38</v>
      </c>
      <c r="B58" s="126"/>
      <c r="C58" s="126"/>
      <c r="D58" s="18">
        <v>-1182</v>
      </c>
      <c r="E58" s="9"/>
      <c r="F58" s="18">
        <v>-1014</v>
      </c>
      <c r="G58" s="9"/>
      <c r="H58" s="18">
        <v>0</v>
      </c>
      <c r="I58" s="9"/>
      <c r="J58" s="18">
        <v>0</v>
      </c>
    </row>
    <row r="59" spans="1:10" ht="22.8" thickBot="1">
      <c r="A59" s="3" t="s">
        <v>179</v>
      </c>
      <c r="B59" s="126"/>
      <c r="C59" s="126"/>
      <c r="D59" s="24">
        <f>SUM(D57:D58)</f>
        <v>37861</v>
      </c>
      <c r="E59" s="22"/>
      <c r="F59" s="24">
        <f>SUM(F57:F58)</f>
        <v>70063</v>
      </c>
      <c r="G59" s="22"/>
      <c r="H59" s="24">
        <f>SUM(H57:H58)</f>
        <v>42631</v>
      </c>
      <c r="I59" s="22"/>
      <c r="J59" s="24">
        <f>SUM(J57:J58)</f>
        <v>74319</v>
      </c>
    </row>
    <row r="60" spans="1:10" ht="24" thickTop="1">
      <c r="A60" s="2"/>
    </row>
    <row r="61" spans="1:10" ht="22.2">
      <c r="A61" s="3" t="s">
        <v>182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 ht="22.2">
      <c r="A62" s="7" t="s">
        <v>37</v>
      </c>
      <c r="B62" s="6"/>
      <c r="C62" s="6"/>
      <c r="D62" s="9">
        <v>42431</v>
      </c>
      <c r="E62" s="9"/>
      <c r="F62" s="9">
        <v>73288</v>
      </c>
      <c r="G62" s="9"/>
      <c r="H62" s="9">
        <f>H54</f>
        <v>41701</v>
      </c>
      <c r="I62" s="9"/>
      <c r="J62" s="9">
        <v>72119</v>
      </c>
    </row>
    <row r="63" spans="1:10">
      <c r="A63" s="7" t="s">
        <v>38</v>
      </c>
      <c r="B63" s="126"/>
      <c r="C63" s="126"/>
      <c r="D63" s="18">
        <v>-4282</v>
      </c>
      <c r="E63" s="9"/>
      <c r="F63" s="18">
        <v>-4201</v>
      </c>
      <c r="G63" s="9"/>
      <c r="H63" s="18">
        <v>0</v>
      </c>
      <c r="I63" s="9"/>
      <c r="J63" s="18">
        <v>0</v>
      </c>
    </row>
    <row r="64" spans="1:10" ht="22.8" thickBot="1">
      <c r="A64" s="3" t="s">
        <v>180</v>
      </c>
      <c r="B64" s="126"/>
      <c r="C64" s="126"/>
      <c r="D64" s="24">
        <f>SUM(D62:D63)</f>
        <v>38149</v>
      </c>
      <c r="E64" s="22"/>
      <c r="F64" s="24">
        <f>SUM(F62:F63)</f>
        <v>69087</v>
      </c>
      <c r="G64" s="22"/>
      <c r="H64" s="24">
        <f>SUM(H62:H63)</f>
        <v>41701</v>
      </c>
      <c r="I64" s="22"/>
      <c r="J64" s="24">
        <f>SUM(J62:J63)</f>
        <v>72119</v>
      </c>
    </row>
    <row r="65" spans="1:10" ht="24" thickTop="1">
      <c r="A65" s="2"/>
    </row>
    <row r="66" spans="1:10" ht="22.2">
      <c r="A66" s="3" t="s">
        <v>183</v>
      </c>
      <c r="B66" s="126"/>
      <c r="C66" s="126"/>
      <c r="D66" s="23"/>
      <c r="E66" s="23"/>
      <c r="F66" s="23"/>
      <c r="G66" s="23"/>
      <c r="H66" s="23"/>
      <c r="I66" s="23"/>
      <c r="J66" s="23"/>
    </row>
    <row r="67" spans="1:10" ht="22.2" thickBot="1">
      <c r="A67" s="7" t="s">
        <v>76</v>
      </c>
      <c r="B67" s="126">
        <v>29</v>
      </c>
      <c r="C67" s="126"/>
      <c r="D67" s="35">
        <v>0.05</v>
      </c>
      <c r="E67" s="33"/>
      <c r="F67" s="35">
        <v>0.09</v>
      </c>
      <c r="G67" s="33"/>
      <c r="H67" s="35">
        <v>0.05</v>
      </c>
      <c r="I67" s="33"/>
      <c r="J67" s="35">
        <v>0.09</v>
      </c>
    </row>
    <row r="68" spans="1:10" ht="22.2" thickTop="1">
      <c r="B68" s="126"/>
      <c r="C68" s="126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"/>
  <sheetViews>
    <sheetView view="pageBreakPreview" topLeftCell="A14" zoomScaleSheetLayoutView="100" workbookViewId="0">
      <selection activeCell="B28" sqref="B28"/>
    </sheetView>
  </sheetViews>
  <sheetFormatPr defaultColWidth="9.109375" defaultRowHeight="23.25" customHeight="1"/>
  <cols>
    <col min="1" max="1" width="31.6640625" style="7" customWidth="1"/>
    <col min="2" max="2" width="8" style="43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>
      <c r="A1" s="13" t="s">
        <v>83</v>
      </c>
      <c r="B1" s="36"/>
    </row>
    <row r="2" spans="1:21" s="1" customFormat="1" ht="23.25" customHeight="1">
      <c r="A2" s="13" t="s">
        <v>187</v>
      </c>
      <c r="B2" s="36"/>
    </row>
    <row r="3" spans="1:21" s="14" customFormat="1" ht="20.399999999999999" customHeight="1">
      <c r="A3" s="16"/>
      <c r="B3" s="39"/>
      <c r="C3" s="143" t="s">
        <v>18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1" ht="22.2">
      <c r="C4" s="45"/>
      <c r="D4" s="45"/>
      <c r="E4" s="45"/>
      <c r="F4" s="45"/>
      <c r="J4" s="130"/>
      <c r="K4" s="145" t="s">
        <v>59</v>
      </c>
      <c r="L4" s="145"/>
      <c r="M4" s="145"/>
      <c r="N4" s="145"/>
      <c r="O4" s="145"/>
      <c r="P4" s="45"/>
      <c r="Q4" s="45"/>
      <c r="R4" s="129"/>
      <c r="S4" s="129"/>
      <c r="T4" s="129"/>
      <c r="U4" s="129"/>
    </row>
    <row r="5" spans="1:21" ht="22.2">
      <c r="C5" s="45"/>
      <c r="D5" s="45"/>
      <c r="E5" s="45"/>
      <c r="F5" s="45"/>
      <c r="G5" s="144"/>
      <c r="H5" s="144"/>
      <c r="I5" s="144"/>
      <c r="J5" s="130"/>
      <c r="K5" s="64" t="s">
        <v>101</v>
      </c>
      <c r="L5" s="45"/>
      <c r="M5" s="45"/>
      <c r="N5" s="45"/>
      <c r="O5" s="45"/>
      <c r="P5" s="45"/>
      <c r="Q5" s="45"/>
      <c r="R5" s="129"/>
      <c r="T5" s="129"/>
      <c r="U5" s="129"/>
    </row>
    <row r="6" spans="1:21" ht="22.2">
      <c r="C6" s="45"/>
      <c r="D6" s="45"/>
      <c r="E6" s="45"/>
      <c r="F6" s="45"/>
      <c r="G6" s="130"/>
      <c r="H6" s="130"/>
      <c r="I6" s="130"/>
      <c r="J6" s="130"/>
      <c r="K6" s="45" t="s">
        <v>125</v>
      </c>
      <c r="L6" s="45"/>
      <c r="M6" s="45"/>
      <c r="N6" s="45"/>
      <c r="O6" s="45"/>
      <c r="P6" s="45"/>
      <c r="Q6" s="45"/>
      <c r="R6" s="129"/>
      <c r="S6" s="45" t="s">
        <v>103</v>
      </c>
      <c r="T6" s="129"/>
      <c r="U6" s="129"/>
    </row>
    <row r="7" spans="1:21" ht="21.6">
      <c r="B7" s="128"/>
      <c r="C7" s="128"/>
      <c r="E7" s="128" t="s">
        <v>71</v>
      </c>
      <c r="G7" s="146" t="s">
        <v>100</v>
      </c>
      <c r="H7" s="146"/>
      <c r="I7" s="146"/>
      <c r="K7" s="128" t="s">
        <v>126</v>
      </c>
      <c r="M7" s="128" t="s">
        <v>190</v>
      </c>
      <c r="S7" s="128" t="s">
        <v>104</v>
      </c>
    </row>
    <row r="8" spans="1:21" ht="21.6">
      <c r="B8" s="126"/>
      <c r="C8" s="128" t="s">
        <v>53</v>
      </c>
      <c r="E8" s="128" t="s">
        <v>131</v>
      </c>
      <c r="G8" s="128" t="s">
        <v>124</v>
      </c>
      <c r="H8" s="128"/>
      <c r="I8" s="128" t="s">
        <v>121</v>
      </c>
      <c r="K8" s="128" t="s">
        <v>127</v>
      </c>
      <c r="M8" s="128" t="s">
        <v>118</v>
      </c>
      <c r="Q8" s="128" t="s">
        <v>129</v>
      </c>
      <c r="S8" s="128" t="s">
        <v>39</v>
      </c>
      <c r="U8" s="128" t="s">
        <v>40</v>
      </c>
    </row>
    <row r="9" spans="1:21" ht="21.6">
      <c r="B9" s="126" t="s">
        <v>3</v>
      </c>
      <c r="C9" s="128" t="s">
        <v>54</v>
      </c>
      <c r="E9" s="128" t="s">
        <v>132</v>
      </c>
      <c r="G9" s="128" t="s">
        <v>123</v>
      </c>
      <c r="I9" s="128" t="s">
        <v>122</v>
      </c>
      <c r="J9" s="128"/>
      <c r="K9" s="128" t="s">
        <v>128</v>
      </c>
      <c r="M9" s="128" t="s">
        <v>119</v>
      </c>
      <c r="O9" s="128" t="s">
        <v>102</v>
      </c>
      <c r="Q9" s="128" t="s">
        <v>130</v>
      </c>
      <c r="S9" s="128" t="s">
        <v>42</v>
      </c>
      <c r="U9" s="128" t="s">
        <v>43</v>
      </c>
    </row>
    <row r="10" spans="1:21" ht="21.6">
      <c r="B10" s="126"/>
      <c r="C10" s="140" t="s">
        <v>146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</row>
    <row r="11" spans="1:21" s="65" customFormat="1" ht="22.2">
      <c r="A11" s="4" t="s">
        <v>196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5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2.2">
      <c r="A13" s="3" t="s">
        <v>165</v>
      </c>
      <c r="B13" s="126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865796</v>
      </c>
      <c r="J13" s="52"/>
      <c r="K13" s="52">
        <v>-6464</v>
      </c>
      <c r="L13" s="52"/>
      <c r="M13" s="52">
        <v>-2080</v>
      </c>
      <c r="N13" s="52"/>
      <c r="O13" s="52">
        <f>SUM(K13:M13)</f>
        <v>-8544</v>
      </c>
      <c r="P13" s="52"/>
      <c r="Q13" s="52">
        <f>SUM(C13,E13,G13,I13,O13)</f>
        <v>1428091</v>
      </c>
      <c r="R13" s="52"/>
      <c r="S13" s="52">
        <v>2328</v>
      </c>
      <c r="T13" s="52"/>
      <c r="U13" s="52">
        <f>SUM(Q13,S13)</f>
        <v>1430419</v>
      </c>
    </row>
    <row r="14" spans="1:21" ht="22.2">
      <c r="A14" s="3" t="s">
        <v>149</v>
      </c>
      <c r="B14" s="126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6"/>
      <c r="S14" s="66"/>
      <c r="T14" s="66"/>
      <c r="U14" s="51"/>
    </row>
    <row r="15" spans="1:21" ht="22.2">
      <c r="A15" s="7" t="s">
        <v>171</v>
      </c>
      <c r="B15" s="126"/>
      <c r="C15" s="51">
        <v>0</v>
      </c>
      <c r="D15" s="8"/>
      <c r="E15" s="51">
        <v>0</v>
      </c>
      <c r="F15" s="8"/>
      <c r="G15" s="51">
        <v>0</v>
      </c>
      <c r="H15" s="51"/>
      <c r="I15" s="51">
        <v>71077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71077</v>
      </c>
      <c r="R15" s="66"/>
      <c r="S15" s="66">
        <v>-1014</v>
      </c>
      <c r="T15" s="66"/>
      <c r="U15" s="9">
        <f>SUM(Q15,S15)</f>
        <v>70063</v>
      </c>
    </row>
    <row r="16" spans="1:21" ht="21.6">
      <c r="A16" s="7" t="s">
        <v>120</v>
      </c>
      <c r="B16" s="126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4411</v>
      </c>
      <c r="L16" s="9"/>
      <c r="M16" s="51">
        <v>-2200</v>
      </c>
      <c r="N16" s="9"/>
      <c r="O16" s="51">
        <f>SUM(K16:M16)</f>
        <v>2211</v>
      </c>
      <c r="P16" s="9"/>
      <c r="Q16" s="51">
        <f>SUM(C16,E16,G16,I16,O16)</f>
        <v>2211</v>
      </c>
      <c r="R16" s="66"/>
      <c r="S16" s="66">
        <v>-3187</v>
      </c>
      <c r="T16" s="66"/>
      <c r="U16" s="9">
        <f>SUM(Q16,S16)</f>
        <v>-976</v>
      </c>
    </row>
    <row r="17" spans="1:21" s="65" customFormat="1" ht="22.2">
      <c r="A17" s="3" t="s">
        <v>150</v>
      </c>
      <c r="B17" s="6"/>
      <c r="C17" s="76">
        <f>SUM(C15:C16)</f>
        <v>0</v>
      </c>
      <c r="D17" s="23"/>
      <c r="E17" s="76">
        <f>SUM(E15:E16)</f>
        <v>0</v>
      </c>
      <c r="F17" s="23"/>
      <c r="G17" s="76">
        <f>SUM(G15:G16)</f>
        <v>0</v>
      </c>
      <c r="H17" s="52"/>
      <c r="I17" s="76">
        <f>SUM(I15:I16)</f>
        <v>71077</v>
      </c>
      <c r="J17" s="22"/>
      <c r="K17" s="76">
        <f>SUM(K15:K16)</f>
        <v>4411</v>
      </c>
      <c r="L17" s="22"/>
      <c r="M17" s="76">
        <f>SUM(M15:M16)</f>
        <v>-2200</v>
      </c>
      <c r="N17" s="22"/>
      <c r="O17" s="76">
        <f>SUM(O15:O16)</f>
        <v>2211</v>
      </c>
      <c r="P17" s="22"/>
      <c r="Q17" s="76">
        <f>SUM(Q15:Q16)</f>
        <v>73288</v>
      </c>
      <c r="R17" s="67"/>
      <c r="S17" s="76">
        <f>SUM(S15:S16)</f>
        <v>-4201</v>
      </c>
      <c r="T17" s="67"/>
      <c r="U17" s="76">
        <f>SUM(U15:U16)</f>
        <v>69087</v>
      </c>
    </row>
    <row r="18" spans="1:21" s="65" customFormat="1" ht="22.8" thickBot="1">
      <c r="A18" s="3" t="s">
        <v>197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936873</v>
      </c>
      <c r="J18" s="52"/>
      <c r="K18" s="62">
        <f>SUM(K13,K17)</f>
        <v>-2053</v>
      </c>
      <c r="L18" s="52"/>
      <c r="M18" s="62">
        <f>SUM(M13,M17)</f>
        <v>-4280</v>
      </c>
      <c r="N18" s="52"/>
      <c r="O18" s="62">
        <f>SUM(O13,O17)</f>
        <v>-6333</v>
      </c>
      <c r="P18" s="52"/>
      <c r="Q18" s="62">
        <f>SUM(Q13,Q17)</f>
        <v>1501379</v>
      </c>
      <c r="R18" s="52"/>
      <c r="S18" s="62">
        <f>SUM(S13,S17)</f>
        <v>-1873</v>
      </c>
      <c r="T18" s="52"/>
      <c r="U18" s="62">
        <f>SUM(U13,U17)</f>
        <v>1499506</v>
      </c>
    </row>
    <row r="19" spans="1:21" ht="22.2" thickTop="1">
      <c r="C19" s="19"/>
      <c r="E19" s="19"/>
      <c r="G19" s="19"/>
      <c r="I19" s="19"/>
      <c r="K19" s="19"/>
      <c r="Q19" s="19"/>
      <c r="S19" s="19"/>
      <c r="U19" s="19"/>
    </row>
    <row r="20" spans="1:21" s="65" customFormat="1" ht="22.2">
      <c r="A20" s="4" t="s">
        <v>198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5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2.2">
      <c r="A22" s="3" t="s">
        <v>184</v>
      </c>
      <c r="B22" s="126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1035208</v>
      </c>
      <c r="J22" s="52"/>
      <c r="K22" s="52">
        <v>-4534</v>
      </c>
      <c r="L22" s="52"/>
      <c r="M22" s="52">
        <v>-4600</v>
      </c>
      <c r="N22" s="52"/>
      <c r="O22" s="52">
        <f>SUM(K22:M22)</f>
        <v>-9134</v>
      </c>
      <c r="P22" s="52"/>
      <c r="Q22" s="52">
        <f>SUM(C22,E22,G22,I22,O22)</f>
        <v>1596913</v>
      </c>
      <c r="R22" s="52"/>
      <c r="S22" s="52">
        <v>-3337</v>
      </c>
      <c r="T22" s="52"/>
      <c r="U22" s="52">
        <f>SUM(Q22,S22)</f>
        <v>1593576</v>
      </c>
    </row>
    <row r="23" spans="1:21" ht="21.6">
      <c r="A23" s="7" t="s">
        <v>220</v>
      </c>
      <c r="B23" s="136" t="s">
        <v>219</v>
      </c>
      <c r="C23" s="51">
        <v>36985</v>
      </c>
      <c r="D23" s="8"/>
      <c r="E23" s="51">
        <v>0</v>
      </c>
      <c r="F23" s="8"/>
      <c r="G23" s="51">
        <v>0</v>
      </c>
      <c r="H23" s="8"/>
      <c r="I23" s="51">
        <f>-C23</f>
        <v>-36985</v>
      </c>
      <c r="J23" s="51"/>
      <c r="K23" s="51">
        <v>0</v>
      </c>
      <c r="L23" s="51"/>
      <c r="M23" s="51">
        <v>0</v>
      </c>
      <c r="N23" s="51"/>
      <c r="O23" s="51">
        <f>SUM(K23:M23)</f>
        <v>0</v>
      </c>
      <c r="P23" s="51"/>
      <c r="Q23" s="51">
        <f>SUM(C23,E23,G23,I23,O23)</f>
        <v>0</v>
      </c>
      <c r="R23" s="51"/>
      <c r="S23" s="51">
        <v>0</v>
      </c>
      <c r="T23" s="51"/>
      <c r="U23" s="51">
        <f>SUM(Q23,S23)</f>
        <v>0</v>
      </c>
    </row>
    <row r="24" spans="1:21" ht="21.6">
      <c r="A24" s="7" t="s">
        <v>221</v>
      </c>
      <c r="B24" s="136">
        <v>30</v>
      </c>
      <c r="C24" s="51">
        <v>0</v>
      </c>
      <c r="D24" s="8"/>
      <c r="E24" s="51">
        <v>0</v>
      </c>
      <c r="F24" s="8"/>
      <c r="G24" s="51">
        <v>0</v>
      </c>
      <c r="H24" s="8"/>
      <c r="I24" s="51">
        <v>-66575</v>
      </c>
      <c r="J24" s="51"/>
      <c r="K24" s="51">
        <v>0</v>
      </c>
      <c r="L24" s="51"/>
      <c r="M24" s="51">
        <v>0</v>
      </c>
      <c r="N24" s="51"/>
      <c r="O24" s="51">
        <v>0</v>
      </c>
      <c r="P24" s="51"/>
      <c r="Q24" s="51">
        <f>SUM(C24,E24,G24,I24,O24)</f>
        <v>-66575</v>
      </c>
      <c r="R24" s="51"/>
      <c r="S24" s="51">
        <v>0</v>
      </c>
      <c r="T24" s="51"/>
      <c r="U24" s="51">
        <f>SUM(Q24,S24)</f>
        <v>-66575</v>
      </c>
    </row>
    <row r="25" spans="1:21" ht="22.2">
      <c r="A25" s="3" t="s">
        <v>149</v>
      </c>
      <c r="B25" s="126"/>
      <c r="C25" s="51"/>
      <c r="D25" s="8"/>
      <c r="E25" s="51"/>
      <c r="F25" s="8"/>
      <c r="G25" s="8"/>
      <c r="H25" s="51"/>
      <c r="I25" s="51"/>
      <c r="J25" s="9"/>
      <c r="K25" s="9"/>
      <c r="L25" s="9"/>
      <c r="M25" s="9"/>
      <c r="N25" s="9"/>
      <c r="O25" s="9"/>
      <c r="P25" s="9"/>
      <c r="Q25" s="9"/>
      <c r="R25" s="66"/>
      <c r="S25" s="66"/>
      <c r="T25" s="66"/>
      <c r="U25" s="51"/>
    </row>
    <row r="26" spans="1:21" ht="22.2">
      <c r="A26" s="7" t="s">
        <v>171</v>
      </c>
      <c r="B26" s="126"/>
      <c r="C26" s="51">
        <v>0</v>
      </c>
      <c r="D26" s="8"/>
      <c r="E26" s="51">
        <v>0</v>
      </c>
      <c r="F26" s="8"/>
      <c r="G26" s="51">
        <v>0</v>
      </c>
      <c r="H26" s="51"/>
      <c r="I26" s="51">
        <v>39043</v>
      </c>
      <c r="J26" s="9"/>
      <c r="K26" s="51">
        <v>0</v>
      </c>
      <c r="L26" s="9"/>
      <c r="M26" s="51">
        <v>0</v>
      </c>
      <c r="N26" s="9"/>
      <c r="O26" s="52">
        <f>SUM(K26:M26)</f>
        <v>0</v>
      </c>
      <c r="P26" s="9"/>
      <c r="Q26" s="51">
        <f>SUM(C26,E26,G26,I26,O26)</f>
        <v>39043</v>
      </c>
      <c r="R26" s="66"/>
      <c r="S26" s="66">
        <v>-1182</v>
      </c>
      <c r="T26" s="66"/>
      <c r="U26" s="9">
        <f>SUM(Q26,S26)</f>
        <v>37861</v>
      </c>
    </row>
    <row r="27" spans="1:21" ht="21.6">
      <c r="A27" s="7" t="s">
        <v>120</v>
      </c>
      <c r="B27" s="126"/>
      <c r="C27" s="51">
        <v>0</v>
      </c>
      <c r="D27" s="8"/>
      <c r="E27" s="51">
        <v>0</v>
      </c>
      <c r="F27" s="8"/>
      <c r="G27" s="51">
        <v>0</v>
      </c>
      <c r="H27" s="51"/>
      <c r="I27" s="51">
        <v>0</v>
      </c>
      <c r="J27" s="9"/>
      <c r="K27" s="9">
        <v>4318</v>
      </c>
      <c r="L27" s="9"/>
      <c r="M27" s="51">
        <v>-930</v>
      </c>
      <c r="N27" s="9"/>
      <c r="O27" s="51">
        <f>SUM(K27:M27)</f>
        <v>3388</v>
      </c>
      <c r="P27" s="9"/>
      <c r="Q27" s="51">
        <f>SUM(C27,E27,G27,I27,O27)</f>
        <v>3388</v>
      </c>
      <c r="R27" s="66"/>
      <c r="S27" s="66">
        <v>-3100</v>
      </c>
      <c r="T27" s="66"/>
      <c r="U27" s="9">
        <f>SUM(Q27,S27)</f>
        <v>288</v>
      </c>
    </row>
    <row r="28" spans="1:21" s="65" customFormat="1" ht="22.2">
      <c r="A28" s="3" t="s">
        <v>150</v>
      </c>
      <c r="B28" s="6"/>
      <c r="C28" s="76">
        <f>SUM(C26:C27)</f>
        <v>0</v>
      </c>
      <c r="D28" s="23"/>
      <c r="E28" s="76">
        <f>SUM(E26:E27)</f>
        <v>0</v>
      </c>
      <c r="F28" s="23"/>
      <c r="G28" s="76">
        <f>SUM(G26:G27)</f>
        <v>0</v>
      </c>
      <c r="H28" s="52"/>
      <c r="I28" s="76">
        <f>SUM(I26:I27)</f>
        <v>39043</v>
      </c>
      <c r="J28" s="22"/>
      <c r="K28" s="76">
        <f>SUM(K26:K27)</f>
        <v>4318</v>
      </c>
      <c r="L28" s="22"/>
      <c r="M28" s="76">
        <f>SUM(M26:M27)</f>
        <v>-930</v>
      </c>
      <c r="N28" s="22"/>
      <c r="O28" s="76">
        <f>SUM(O26:O27)</f>
        <v>3388</v>
      </c>
      <c r="P28" s="22"/>
      <c r="Q28" s="76">
        <f>SUM(Q26:Q27)</f>
        <v>42431</v>
      </c>
      <c r="R28" s="67"/>
      <c r="S28" s="76">
        <f>SUM(S26:S27)</f>
        <v>-4282</v>
      </c>
      <c r="T28" s="67"/>
      <c r="U28" s="76">
        <f>SUM(U26:U27)</f>
        <v>38149</v>
      </c>
    </row>
    <row r="29" spans="1:21" s="65" customFormat="1" ht="22.8" thickBot="1">
      <c r="A29" s="3" t="s">
        <v>199</v>
      </c>
      <c r="B29" s="6"/>
      <c r="C29" s="62">
        <f>SUM(C22,C23,C24,C28)</f>
        <v>406839</v>
      </c>
      <c r="D29" s="22"/>
      <c r="E29" s="62">
        <f>SUM(E22,E28)</f>
        <v>164000</v>
      </c>
      <c r="F29" s="22"/>
      <c r="G29" s="62">
        <f>SUM(G22,G23,G24,G28)</f>
        <v>36985</v>
      </c>
      <c r="H29" s="52"/>
      <c r="I29" s="62">
        <f>SUM(I22,I23,I24,I28)</f>
        <v>970691</v>
      </c>
      <c r="J29" s="52"/>
      <c r="K29" s="62">
        <f>SUM(K22,K23,K24,K28)</f>
        <v>-216</v>
      </c>
      <c r="L29" s="52"/>
      <c r="M29" s="62">
        <f>SUM(M22,M23,M24,M28)</f>
        <v>-5530</v>
      </c>
      <c r="N29" s="52"/>
      <c r="O29" s="62">
        <f>SUM(O22,O23,O24,O28)</f>
        <v>-5746</v>
      </c>
      <c r="P29" s="52"/>
      <c r="Q29" s="62">
        <f>SUM(Q22,Q23,Q24,Q28)</f>
        <v>1572769</v>
      </c>
      <c r="R29" s="52"/>
      <c r="S29" s="62">
        <f>SUM(S22,S28)</f>
        <v>-7619</v>
      </c>
      <c r="T29" s="52"/>
      <c r="U29" s="62">
        <f>SUM(U22,U23,U24,U28)</f>
        <v>1565150</v>
      </c>
    </row>
    <row r="30" spans="1:21" ht="23.25" customHeight="1" thickTop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23.2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23.2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1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view="pageBreakPreview" topLeftCell="A14" zoomScaleSheetLayoutView="100" workbookViewId="0">
      <selection activeCell="B23" sqref="B23"/>
    </sheetView>
  </sheetViews>
  <sheetFormatPr defaultColWidth="9.109375" defaultRowHeight="23.25" customHeight="1"/>
  <cols>
    <col min="1" max="1" width="32.6640625" style="42" customWidth="1"/>
    <col min="2" max="2" width="9" style="43" customWidth="1"/>
    <col min="3" max="3" width="2.88671875" style="44" customWidth="1"/>
    <col min="4" max="4" width="14.44140625" style="44" customWidth="1"/>
    <col min="5" max="5" width="2.88671875" style="44" customWidth="1"/>
    <col min="6" max="6" width="14" style="44" customWidth="1"/>
    <col min="7" max="7" width="2.88671875" style="44" customWidth="1"/>
    <col min="8" max="8" width="14.33203125" style="44" customWidth="1"/>
    <col min="9" max="9" width="2.88671875" style="44" customWidth="1"/>
    <col min="10" max="10" width="14.44140625" style="44" customWidth="1"/>
    <col min="11" max="11" width="2.88671875" style="44" customWidth="1"/>
    <col min="12" max="12" width="14.88671875" style="44" bestFit="1" customWidth="1"/>
    <col min="13" max="13" width="2.88671875" style="44" customWidth="1"/>
    <col min="14" max="14" width="15.33203125" style="44" customWidth="1"/>
    <col min="15" max="15" width="9.109375" style="46"/>
    <col min="16" max="16384" width="9.109375" style="44"/>
  </cols>
  <sheetData>
    <row r="1" spans="1:15" s="1" customFormat="1" ht="23.25" customHeight="1">
      <c r="A1" s="13" t="s">
        <v>83</v>
      </c>
      <c r="B1" s="36"/>
      <c r="O1" s="37"/>
    </row>
    <row r="2" spans="1:15" s="1" customFormat="1" ht="23.25" customHeight="1">
      <c r="A2" s="13" t="s">
        <v>187</v>
      </c>
      <c r="B2" s="36"/>
      <c r="O2" s="37"/>
    </row>
    <row r="3" spans="1:15" s="40" customFormat="1" ht="20.399999999999999" customHeight="1">
      <c r="A3" s="38"/>
      <c r="B3" s="39"/>
      <c r="D3" s="143" t="s">
        <v>19</v>
      </c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41"/>
    </row>
    <row r="4" spans="1:15" ht="22.2">
      <c r="D4" s="45"/>
      <c r="E4" s="45"/>
      <c r="F4" s="45"/>
      <c r="G4" s="45"/>
      <c r="K4" s="73"/>
      <c r="L4" s="47" t="s">
        <v>155</v>
      </c>
      <c r="N4" s="72"/>
    </row>
    <row r="5" spans="1:15" ht="22.2">
      <c r="D5" s="45"/>
      <c r="E5" s="45"/>
      <c r="F5" s="45"/>
      <c r="G5" s="45"/>
      <c r="K5" s="79"/>
      <c r="L5" s="80" t="s">
        <v>156</v>
      </c>
      <c r="N5" s="78"/>
    </row>
    <row r="6" spans="1:15" ht="19.5" customHeight="1">
      <c r="B6" s="47"/>
      <c r="C6" s="70"/>
      <c r="D6" s="47"/>
      <c r="H6" s="146" t="s">
        <v>100</v>
      </c>
      <c r="I6" s="146"/>
      <c r="J6" s="146"/>
      <c r="K6" s="21"/>
      <c r="L6" s="45" t="s">
        <v>191</v>
      </c>
    </row>
    <row r="7" spans="1:15" ht="21.6">
      <c r="B7" s="70"/>
      <c r="C7" s="70"/>
      <c r="D7" s="20" t="s">
        <v>53</v>
      </c>
      <c r="E7" s="21"/>
      <c r="F7" s="20" t="s">
        <v>71</v>
      </c>
      <c r="G7" s="21"/>
      <c r="H7" s="20" t="s">
        <v>55</v>
      </c>
      <c r="I7" s="20"/>
      <c r="J7" s="47"/>
      <c r="L7" s="47" t="s">
        <v>116</v>
      </c>
      <c r="N7" s="20" t="s">
        <v>40</v>
      </c>
    </row>
    <row r="8" spans="1:15" ht="19.5" customHeight="1">
      <c r="B8" s="70" t="s">
        <v>3</v>
      </c>
      <c r="C8" s="70"/>
      <c r="D8" s="20" t="s">
        <v>54</v>
      </c>
      <c r="E8" s="21"/>
      <c r="F8" s="20" t="s">
        <v>41</v>
      </c>
      <c r="G8" s="21"/>
      <c r="H8" s="20" t="s">
        <v>44</v>
      </c>
      <c r="J8" s="20" t="s">
        <v>115</v>
      </c>
      <c r="K8" s="20"/>
      <c r="L8" s="47" t="s">
        <v>117</v>
      </c>
      <c r="N8" s="20" t="s">
        <v>43</v>
      </c>
    </row>
    <row r="9" spans="1:15" ht="19.5" customHeight="1">
      <c r="B9" s="70"/>
      <c r="C9" s="70"/>
      <c r="D9" s="140" t="s">
        <v>146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15" s="50" customFormat="1" ht="21.75" customHeight="1">
      <c r="A10" s="4" t="s">
        <v>196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165</v>
      </c>
      <c r="B12" s="126"/>
      <c r="C12" s="126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851025</v>
      </c>
      <c r="K12" s="52"/>
      <c r="L12" s="52">
        <v>-2080</v>
      </c>
      <c r="M12" s="52"/>
      <c r="N12" s="52">
        <f>SUM(D12,F12,H12,J12,L12)</f>
        <v>1419784</v>
      </c>
    </row>
    <row r="13" spans="1:15" ht="21.75" customHeight="1">
      <c r="A13" s="3" t="s">
        <v>149</v>
      </c>
      <c r="B13" s="126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172</v>
      </c>
      <c r="B14" s="126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4">
        <v>74319</v>
      </c>
      <c r="K14" s="58"/>
      <c r="L14" s="54">
        <v>0</v>
      </c>
      <c r="M14" s="58"/>
      <c r="N14" s="51">
        <f>SUM(D14,F14,H14,J14,L14)</f>
        <v>74319</v>
      </c>
    </row>
    <row r="15" spans="1:15" ht="21.75" customHeight="1">
      <c r="A15" s="7" t="s">
        <v>159</v>
      </c>
      <c r="B15" s="126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-2200</v>
      </c>
      <c r="M15" s="58"/>
      <c r="N15" s="51">
        <f>SUM(D15,F15,H15,J15,L15)</f>
        <v>-2200</v>
      </c>
    </row>
    <row r="16" spans="1:15" s="50" customFormat="1" ht="21.75" customHeight="1">
      <c r="A16" s="3" t="s">
        <v>150</v>
      </c>
      <c r="B16" s="6"/>
      <c r="C16" s="59"/>
      <c r="D16" s="77">
        <f>SUM(D14:D15)</f>
        <v>0</v>
      </c>
      <c r="E16" s="53"/>
      <c r="F16" s="77">
        <f>SUM(F14:F15)</f>
        <v>0</v>
      </c>
      <c r="G16" s="53"/>
      <c r="H16" s="77">
        <f>SUM(H14:H15)</f>
        <v>0</v>
      </c>
      <c r="I16" s="60"/>
      <c r="J16" s="77">
        <f>SUM(J14:J15)</f>
        <v>74319</v>
      </c>
      <c r="K16" s="61"/>
      <c r="L16" s="77">
        <f>SUM(L14:L15)</f>
        <v>-2200</v>
      </c>
      <c r="M16" s="61"/>
      <c r="N16" s="77">
        <f>SUM(N14:N15)</f>
        <v>72119</v>
      </c>
      <c r="O16" s="49"/>
    </row>
    <row r="17" spans="1:15" s="50" customFormat="1" ht="21.75" customHeight="1" thickBot="1">
      <c r="A17" s="3" t="s">
        <v>197</v>
      </c>
      <c r="B17" s="6"/>
      <c r="C17" s="127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925344</v>
      </c>
      <c r="K17" s="52"/>
      <c r="L17" s="62">
        <f>SUM(L12,L16)</f>
        <v>-4280</v>
      </c>
      <c r="M17" s="52"/>
      <c r="N17" s="62">
        <f>SUM(N12,N16)</f>
        <v>1491903</v>
      </c>
      <c r="O17" s="49"/>
    </row>
    <row r="18" spans="1:15" ht="23.25" customHeight="1" thickTop="1"/>
    <row r="19" spans="1:15" s="50" customFormat="1" ht="21.75" customHeight="1">
      <c r="A19" s="4" t="s">
        <v>198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184</v>
      </c>
      <c r="B21" s="124"/>
      <c r="C21" s="124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1027646</v>
      </c>
      <c r="K21" s="52"/>
      <c r="L21" s="52">
        <v>-4600</v>
      </c>
      <c r="M21" s="52"/>
      <c r="N21" s="52">
        <f>SUM(D21,F21,H21,J21,L21)</f>
        <v>1593885</v>
      </c>
    </row>
    <row r="22" spans="1:15" ht="21.75" customHeight="1">
      <c r="A22" s="7" t="s">
        <v>220</v>
      </c>
      <c r="B22" s="136" t="s">
        <v>219</v>
      </c>
      <c r="C22" s="132"/>
      <c r="D22" s="51">
        <v>36985</v>
      </c>
      <c r="E22" s="55"/>
      <c r="F22" s="51">
        <v>0</v>
      </c>
      <c r="G22" s="55"/>
      <c r="H22" s="51">
        <v>0</v>
      </c>
      <c r="I22" s="8"/>
      <c r="J22" s="51">
        <f>-D22</f>
        <v>-36985</v>
      </c>
      <c r="K22" s="51"/>
      <c r="L22" s="51">
        <v>0</v>
      </c>
      <c r="M22" s="51"/>
      <c r="N22" s="51">
        <f t="shared" ref="N22:N23" si="0">SUM(D22,F22,H22,J22,L22)</f>
        <v>0</v>
      </c>
    </row>
    <row r="23" spans="1:15" ht="21.75" customHeight="1">
      <c r="A23" s="7" t="s">
        <v>221</v>
      </c>
      <c r="B23" s="136">
        <v>30</v>
      </c>
      <c r="C23" s="132"/>
      <c r="D23" s="51">
        <v>0</v>
      </c>
      <c r="E23" s="55"/>
      <c r="F23" s="51">
        <v>0</v>
      </c>
      <c r="G23" s="55"/>
      <c r="H23" s="51">
        <v>0</v>
      </c>
      <c r="I23" s="8"/>
      <c r="J23" s="51">
        <v>-66575</v>
      </c>
      <c r="K23" s="51"/>
      <c r="L23" s="51">
        <v>0</v>
      </c>
      <c r="M23" s="51"/>
      <c r="N23" s="51">
        <f t="shared" si="0"/>
        <v>-66575</v>
      </c>
    </row>
    <row r="24" spans="1:15" ht="21.75" customHeight="1">
      <c r="A24" s="3" t="s">
        <v>149</v>
      </c>
      <c r="B24" s="124"/>
      <c r="C24" s="43"/>
      <c r="D24" s="57"/>
      <c r="E24" s="55"/>
      <c r="F24" s="54"/>
      <c r="G24" s="55"/>
      <c r="H24" s="56"/>
      <c r="I24" s="57"/>
      <c r="J24" s="57"/>
      <c r="K24" s="58"/>
      <c r="L24" s="58"/>
      <c r="M24" s="58"/>
      <c r="N24" s="51"/>
    </row>
    <row r="25" spans="1:15" ht="21.75" customHeight="1">
      <c r="A25" s="7" t="s">
        <v>172</v>
      </c>
      <c r="B25" s="124"/>
      <c r="C25" s="43"/>
      <c r="D25" s="54">
        <v>0</v>
      </c>
      <c r="E25" s="55"/>
      <c r="F25" s="54">
        <v>0</v>
      </c>
      <c r="G25" s="55"/>
      <c r="H25" s="54">
        <v>0</v>
      </c>
      <c r="I25" s="57"/>
      <c r="J25" s="54">
        <f>PL6month!H57</f>
        <v>42631</v>
      </c>
      <c r="K25" s="58"/>
      <c r="L25" s="54">
        <v>0</v>
      </c>
      <c r="M25" s="58"/>
      <c r="N25" s="51">
        <f>SUM(D25,F25,H25,J25,L25)</f>
        <v>42631</v>
      </c>
    </row>
    <row r="26" spans="1:15" ht="21.75" customHeight="1">
      <c r="A26" s="7" t="s">
        <v>159</v>
      </c>
      <c r="B26" s="124"/>
      <c r="C26" s="43"/>
      <c r="D26" s="54">
        <v>0</v>
      </c>
      <c r="E26" s="55"/>
      <c r="F26" s="54">
        <v>0</v>
      </c>
      <c r="G26" s="55"/>
      <c r="H26" s="54">
        <v>0</v>
      </c>
      <c r="I26" s="57"/>
      <c r="J26" s="54">
        <v>0</v>
      </c>
      <c r="K26" s="58"/>
      <c r="L26" s="54">
        <v>-930</v>
      </c>
      <c r="M26" s="58"/>
      <c r="N26" s="51">
        <f>SUM(D26,F26,H26,J26,L26)</f>
        <v>-930</v>
      </c>
    </row>
    <row r="27" spans="1:15" s="50" customFormat="1" ht="21.75" customHeight="1">
      <c r="A27" s="3" t="s">
        <v>150</v>
      </c>
      <c r="B27" s="6"/>
      <c r="C27" s="59"/>
      <c r="D27" s="77">
        <f>SUM(D25:D26)</f>
        <v>0</v>
      </c>
      <c r="E27" s="53"/>
      <c r="F27" s="77">
        <f>SUM(F25:F26)</f>
        <v>0</v>
      </c>
      <c r="G27" s="53"/>
      <c r="H27" s="77">
        <f>SUM(H25:H26)</f>
        <v>0</v>
      </c>
      <c r="I27" s="60"/>
      <c r="J27" s="77">
        <f>SUM(J25:J26)</f>
        <v>42631</v>
      </c>
      <c r="K27" s="61"/>
      <c r="L27" s="77">
        <f>SUM(L25:L26)</f>
        <v>-930</v>
      </c>
      <c r="M27" s="61"/>
      <c r="N27" s="77">
        <f>SUM(N25:N26)</f>
        <v>41701</v>
      </c>
      <c r="O27" s="49"/>
    </row>
    <row r="28" spans="1:15" s="50" customFormat="1" ht="21.75" customHeight="1" thickBot="1">
      <c r="A28" s="3" t="s">
        <v>199</v>
      </c>
      <c r="B28" s="6"/>
      <c r="C28" s="125"/>
      <c r="D28" s="62">
        <f>SUM(D21,D22,D23,D27)</f>
        <v>406839</v>
      </c>
      <c r="E28" s="61"/>
      <c r="F28" s="62">
        <f>SUM(F21,F22,F23,F27)</f>
        <v>164000</v>
      </c>
      <c r="G28" s="61"/>
      <c r="H28" s="62">
        <f>SUM(H21,H22,H23,H27)</f>
        <v>36985</v>
      </c>
      <c r="I28" s="52"/>
      <c r="J28" s="62">
        <f>SUM(J21,J22,J23,J27)</f>
        <v>966717</v>
      </c>
      <c r="K28" s="52"/>
      <c r="L28" s="62">
        <f>SUM(L21,L22,L23,L27)</f>
        <v>-5530</v>
      </c>
      <c r="M28" s="52"/>
      <c r="N28" s="62">
        <f>SUM(N21,N22,N23,N27)</f>
        <v>1569011</v>
      </c>
      <c r="O28" s="49"/>
    </row>
    <row r="29" spans="1:15" ht="23.25" customHeight="1" thickTop="1">
      <c r="N29" s="135"/>
    </row>
    <row r="30" spans="1:15" ht="23.25" customHeight="1">
      <c r="J30" s="63"/>
      <c r="L30" s="63"/>
      <c r="N30" s="63"/>
    </row>
  </sheetData>
  <sheetProtection password="F7ED" sheet="1" objects="1" scenarios="1"/>
  <mergeCells count="3">
    <mergeCell ref="D3:N3"/>
    <mergeCell ref="H6:J6"/>
    <mergeCell ref="D9:N9"/>
  </mergeCells>
  <pageMargins left="0.70866141732283472" right="0.31496062992125984" top="0.74803149606299213" bottom="0.62992125984251968" header="0.31496062992125984" footer="0.31496062992125984"/>
  <pageSetup paperSize="9" scale="94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1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76"/>
  <sheetViews>
    <sheetView tabSelected="1" view="pageBreakPreview" topLeftCell="A61" zoomScaleSheetLayoutView="100" workbookViewId="0">
      <selection activeCell="D66" sqref="D66"/>
    </sheetView>
  </sheetViews>
  <sheetFormatPr defaultColWidth="35" defaultRowHeight="22.5" customHeight="1"/>
  <cols>
    <col min="1" max="1" width="46.109375" style="5" customWidth="1"/>
    <col min="2" max="2" width="7.44140625" style="5" customWidth="1"/>
    <col min="3" max="3" width="1.109375" style="5" customWidth="1"/>
    <col min="4" max="4" width="13.33203125" style="115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3" t="s">
        <v>83</v>
      </c>
      <c r="D1" s="81"/>
      <c r="J1" s="81"/>
    </row>
    <row r="2" spans="1:10" s="1" customFormat="1" ht="23.4">
      <c r="A2" s="2" t="s">
        <v>151</v>
      </c>
      <c r="D2" s="81"/>
      <c r="J2" s="81"/>
    </row>
    <row r="3" spans="1:10" s="1" customFormat="1" ht="16.8" customHeight="1">
      <c r="A3" s="2"/>
      <c r="D3" s="81"/>
      <c r="J3" s="81"/>
    </row>
    <row r="4" spans="1:10" ht="22.2">
      <c r="A4" s="3"/>
      <c r="B4" s="128"/>
      <c r="C4" s="128"/>
      <c r="D4" s="141" t="s">
        <v>18</v>
      </c>
      <c r="E4" s="141"/>
      <c r="F4" s="141"/>
      <c r="G4" s="127"/>
      <c r="H4" s="141" t="s">
        <v>1</v>
      </c>
      <c r="I4" s="141"/>
      <c r="J4" s="141"/>
    </row>
    <row r="5" spans="1:10" ht="21.6">
      <c r="B5" s="126" t="s">
        <v>3</v>
      </c>
      <c r="C5" s="126"/>
      <c r="D5" s="142" t="s">
        <v>195</v>
      </c>
      <c r="E5" s="142"/>
      <c r="F5" s="142"/>
      <c r="G5" s="128"/>
      <c r="H5" s="142" t="s">
        <v>195</v>
      </c>
      <c r="I5" s="142"/>
      <c r="J5" s="142"/>
    </row>
    <row r="6" spans="1:10" ht="21.6">
      <c r="B6" s="126"/>
      <c r="C6" s="126"/>
      <c r="D6" s="142" t="s">
        <v>194</v>
      </c>
      <c r="E6" s="142"/>
      <c r="F6" s="142"/>
      <c r="G6" s="128"/>
      <c r="H6" s="142" t="s">
        <v>194</v>
      </c>
      <c r="I6" s="142"/>
      <c r="J6" s="142"/>
    </row>
    <row r="7" spans="1:10" ht="21.6">
      <c r="B7" s="126"/>
      <c r="C7" s="126"/>
      <c r="D7" s="20">
        <v>2567</v>
      </c>
      <c r="E7" s="20"/>
      <c r="F7" s="20">
        <v>2566</v>
      </c>
      <c r="G7" s="20"/>
      <c r="H7" s="20">
        <v>2567</v>
      </c>
      <c r="I7" s="20"/>
      <c r="J7" s="20">
        <v>2566</v>
      </c>
    </row>
    <row r="8" spans="1:10" ht="21.6">
      <c r="B8" s="128"/>
      <c r="C8" s="128"/>
      <c r="D8" s="140" t="s">
        <v>146</v>
      </c>
      <c r="E8" s="140"/>
      <c r="F8" s="140"/>
      <c r="G8" s="140"/>
      <c r="H8" s="140"/>
      <c r="I8" s="140"/>
      <c r="J8" s="140"/>
    </row>
    <row r="9" spans="1:10" ht="22.2">
      <c r="A9" s="59" t="s">
        <v>45</v>
      </c>
      <c r="B9" s="47"/>
      <c r="C9" s="47"/>
      <c r="D9" s="82"/>
      <c r="E9" s="83"/>
      <c r="F9" s="14"/>
      <c r="G9" s="83"/>
      <c r="H9" s="83"/>
      <c r="I9" s="83"/>
      <c r="J9" s="83"/>
    </row>
    <row r="10" spans="1:10" ht="21.6">
      <c r="A10" s="44" t="s">
        <v>179</v>
      </c>
      <c r="B10" s="47"/>
      <c r="C10" s="47"/>
      <c r="D10" s="84">
        <f>PL6month!D27</f>
        <v>37861</v>
      </c>
      <c r="E10" s="58"/>
      <c r="F10" s="84">
        <v>70063</v>
      </c>
      <c r="G10" s="58"/>
      <c r="H10" s="84">
        <f>PL6month!H27</f>
        <v>42631</v>
      </c>
      <c r="I10" s="58"/>
      <c r="J10" s="84">
        <v>74319</v>
      </c>
    </row>
    <row r="11" spans="1:10" ht="9.75" customHeight="1">
      <c r="A11" s="2"/>
      <c r="D11" s="5"/>
    </row>
    <row r="12" spans="1:10" s="43" customFormat="1" ht="21.6">
      <c r="A12" s="85" t="s">
        <v>213</v>
      </c>
      <c r="B12" s="86"/>
      <c r="C12" s="86"/>
      <c r="D12" s="87"/>
      <c r="E12" s="88"/>
      <c r="F12" s="87"/>
      <c r="G12" s="88"/>
      <c r="H12" s="87"/>
      <c r="I12" s="88"/>
      <c r="J12" s="87"/>
    </row>
    <row r="13" spans="1:10" s="43" customFormat="1" ht="21.6">
      <c r="A13" s="44" t="s">
        <v>141</v>
      </c>
      <c r="B13" s="86"/>
      <c r="C13" s="86"/>
      <c r="D13" s="84">
        <v>-259</v>
      </c>
      <c r="E13" s="58"/>
      <c r="F13" s="84">
        <v>-306</v>
      </c>
      <c r="G13" s="58"/>
      <c r="H13" s="84">
        <v>-97</v>
      </c>
      <c r="I13" s="58"/>
      <c r="J13" s="84">
        <v>-82</v>
      </c>
    </row>
    <row r="14" spans="1:10" ht="21.6">
      <c r="A14" s="7" t="s">
        <v>35</v>
      </c>
      <c r="B14" s="47"/>
      <c r="C14" s="47"/>
      <c r="D14" s="84">
        <v>6598</v>
      </c>
      <c r="E14" s="58"/>
      <c r="F14" s="84">
        <v>8455</v>
      </c>
      <c r="G14" s="84"/>
      <c r="H14" s="84">
        <v>6561</v>
      </c>
      <c r="I14" s="84"/>
      <c r="J14" s="84">
        <v>8430</v>
      </c>
    </row>
    <row r="15" spans="1:10" ht="21.6">
      <c r="A15" s="7" t="s">
        <v>46</v>
      </c>
      <c r="B15" s="47"/>
      <c r="C15" s="47"/>
      <c r="D15" s="84">
        <v>66843</v>
      </c>
      <c r="E15" s="58"/>
      <c r="F15" s="84">
        <v>67816</v>
      </c>
      <c r="G15" s="84"/>
      <c r="H15" s="84">
        <v>62867</v>
      </c>
      <c r="I15" s="84"/>
      <c r="J15" s="84">
        <v>64072</v>
      </c>
    </row>
    <row r="16" spans="1:10" ht="21.6">
      <c r="A16" s="44" t="s">
        <v>214</v>
      </c>
      <c r="B16" s="47"/>
      <c r="C16" s="47"/>
      <c r="D16" s="84">
        <v>-4477</v>
      </c>
      <c r="E16" s="58"/>
      <c r="F16" s="84">
        <v>-18101</v>
      </c>
      <c r="G16" s="58"/>
      <c r="H16" s="84">
        <v>-4477</v>
      </c>
      <c r="I16" s="58"/>
      <c r="J16" s="84">
        <v>-18101</v>
      </c>
    </row>
    <row r="17" spans="1:12" ht="21.6">
      <c r="A17" s="44" t="s">
        <v>200</v>
      </c>
      <c r="B17" s="47"/>
      <c r="C17" s="47"/>
      <c r="D17" s="84">
        <v>0</v>
      </c>
      <c r="E17" s="58"/>
      <c r="F17" s="84">
        <v>-4</v>
      </c>
      <c r="G17" s="58"/>
      <c r="H17" s="58">
        <v>0</v>
      </c>
      <c r="I17" s="58"/>
      <c r="J17" s="58">
        <v>-4</v>
      </c>
    </row>
    <row r="18" spans="1:12" ht="21.6">
      <c r="A18" s="44" t="s">
        <v>207</v>
      </c>
      <c r="B18" s="47"/>
      <c r="C18" s="47"/>
      <c r="D18" s="84">
        <v>-1373</v>
      </c>
      <c r="E18" s="58"/>
      <c r="F18" s="84">
        <v>0</v>
      </c>
      <c r="G18" s="58"/>
      <c r="H18" s="58">
        <v>-1373</v>
      </c>
      <c r="I18" s="58"/>
      <c r="J18" s="58">
        <v>0</v>
      </c>
    </row>
    <row r="19" spans="1:12" ht="21.6">
      <c r="A19" s="44" t="s">
        <v>209</v>
      </c>
      <c r="B19" s="47"/>
      <c r="C19" s="47"/>
      <c r="D19" s="84">
        <v>-171</v>
      </c>
      <c r="E19" s="58"/>
      <c r="F19" s="84">
        <v>0</v>
      </c>
      <c r="G19" s="58"/>
      <c r="H19" s="58">
        <v>-171</v>
      </c>
      <c r="I19" s="58"/>
      <c r="J19" s="58">
        <v>0</v>
      </c>
    </row>
    <row r="20" spans="1:12" ht="21.6">
      <c r="A20" s="44" t="s">
        <v>201</v>
      </c>
      <c r="B20" s="47"/>
      <c r="C20" s="47"/>
      <c r="D20" s="84">
        <v>104</v>
      </c>
      <c r="E20" s="55"/>
      <c r="F20" s="84">
        <v>-1460</v>
      </c>
      <c r="G20" s="55"/>
      <c r="H20" s="55">
        <v>156</v>
      </c>
      <c r="I20" s="55"/>
      <c r="J20" s="55">
        <v>-1479</v>
      </c>
    </row>
    <row r="21" spans="1:12" ht="21.6">
      <c r="A21" s="5" t="s">
        <v>215</v>
      </c>
      <c r="B21" s="47"/>
      <c r="C21" s="47"/>
      <c r="D21" s="84">
        <v>-9501</v>
      </c>
      <c r="E21" s="55"/>
      <c r="F21" s="84">
        <v>-972</v>
      </c>
      <c r="G21" s="55"/>
      <c r="H21" s="55">
        <v>-9501</v>
      </c>
      <c r="I21" s="55"/>
      <c r="J21" s="55">
        <v>-972</v>
      </c>
    </row>
    <row r="22" spans="1:12" ht="21.6">
      <c r="A22" s="44" t="s">
        <v>105</v>
      </c>
      <c r="B22" s="47"/>
      <c r="C22" s="47"/>
      <c r="D22" s="54">
        <v>2010</v>
      </c>
      <c r="E22" s="55"/>
      <c r="F22" s="54">
        <v>1933</v>
      </c>
      <c r="G22" s="55"/>
      <c r="H22" s="55">
        <v>2010</v>
      </c>
      <c r="I22" s="55"/>
      <c r="J22" s="55">
        <v>1933</v>
      </c>
    </row>
    <row r="23" spans="1:12" ht="21.6">
      <c r="A23" s="44" t="s">
        <v>178</v>
      </c>
      <c r="B23" s="47"/>
      <c r="C23" s="47"/>
      <c r="D23" s="91">
        <v>8373</v>
      </c>
      <c r="E23" s="55"/>
      <c r="F23" s="91">
        <v>14247</v>
      </c>
      <c r="G23" s="55"/>
      <c r="H23" s="92">
        <v>8373</v>
      </c>
      <c r="I23" s="55"/>
      <c r="J23" s="92">
        <v>14819</v>
      </c>
    </row>
    <row r="24" spans="1:12" ht="19.8" customHeight="1">
      <c r="A24" s="44"/>
      <c r="B24" s="47"/>
      <c r="C24" s="47"/>
      <c r="D24" s="84">
        <f>SUM(D10:D23)</f>
        <v>106008</v>
      </c>
      <c r="E24" s="58"/>
      <c r="F24" s="84">
        <f>SUM(F10:F23)</f>
        <v>141671</v>
      </c>
      <c r="G24" s="58"/>
      <c r="H24" s="84">
        <f>SUM(H10:H23)</f>
        <v>106979</v>
      </c>
      <c r="I24" s="58"/>
      <c r="J24" s="84">
        <f>SUM(J10:J23)</f>
        <v>142935</v>
      </c>
      <c r="L24" s="19"/>
    </row>
    <row r="25" spans="1:12" ht="23.4">
      <c r="A25" s="43" t="s">
        <v>57</v>
      </c>
      <c r="B25" s="1"/>
      <c r="C25" s="1"/>
      <c r="D25" s="81"/>
      <c r="E25" s="1"/>
      <c r="F25" s="81"/>
      <c r="G25" s="93"/>
      <c r="H25" s="93"/>
      <c r="I25" s="93"/>
      <c r="J25" s="93"/>
    </row>
    <row r="26" spans="1:12" ht="23.4">
      <c r="A26" s="44" t="s">
        <v>6</v>
      </c>
      <c r="B26" s="2"/>
      <c r="C26" s="2"/>
      <c r="D26" s="84">
        <v>124187</v>
      </c>
      <c r="E26" s="58"/>
      <c r="F26" s="84">
        <v>-336774</v>
      </c>
      <c r="G26" s="58"/>
      <c r="H26" s="58">
        <v>124187</v>
      </c>
      <c r="I26" s="58"/>
      <c r="J26" s="58">
        <v>-336774</v>
      </c>
    </row>
    <row r="27" spans="1:12" ht="23.4">
      <c r="A27" s="44" t="s">
        <v>64</v>
      </c>
      <c r="B27" s="2"/>
      <c r="C27" s="2"/>
      <c r="D27" s="84">
        <v>-1481</v>
      </c>
      <c r="E27" s="58"/>
      <c r="F27" s="84">
        <v>-146</v>
      </c>
      <c r="G27" s="58"/>
      <c r="H27" s="58">
        <v>-1202</v>
      </c>
      <c r="I27" s="58"/>
      <c r="J27" s="58">
        <v>-61</v>
      </c>
    </row>
    <row r="28" spans="1:12" s="1" customFormat="1" ht="23.4">
      <c r="A28" s="44" t="s">
        <v>106</v>
      </c>
      <c r="B28" s="2"/>
      <c r="C28" s="2"/>
      <c r="D28" s="84">
        <v>65534</v>
      </c>
      <c r="E28" s="58"/>
      <c r="F28" s="84">
        <v>-19663</v>
      </c>
      <c r="G28" s="58"/>
      <c r="H28" s="58">
        <v>65534</v>
      </c>
      <c r="I28" s="58"/>
      <c r="J28" s="58">
        <v>-19663</v>
      </c>
    </row>
    <row r="29" spans="1:12" s="1" customFormat="1" ht="23.4">
      <c r="A29" s="44" t="s">
        <v>47</v>
      </c>
      <c r="B29" s="20"/>
      <c r="C29" s="20"/>
      <c r="D29" s="84">
        <v>-13631</v>
      </c>
      <c r="E29" s="58"/>
      <c r="F29" s="84">
        <v>-5657</v>
      </c>
      <c r="G29" s="58"/>
      <c r="H29" s="58">
        <v>-13631</v>
      </c>
      <c r="I29" s="58"/>
      <c r="J29" s="58">
        <v>-5657</v>
      </c>
    </row>
    <row r="30" spans="1:12" s="1" customFormat="1" ht="23.4">
      <c r="A30" s="44" t="s">
        <v>84</v>
      </c>
      <c r="B30" s="20"/>
      <c r="C30" s="20"/>
      <c r="D30" s="84">
        <v>0</v>
      </c>
      <c r="E30" s="58"/>
      <c r="F30" s="84">
        <v>-516</v>
      </c>
      <c r="G30" s="58"/>
      <c r="H30" s="58">
        <v>0</v>
      </c>
      <c r="I30" s="58"/>
      <c r="J30" s="58">
        <v>-516</v>
      </c>
    </row>
    <row r="31" spans="1:12" s="1" customFormat="1" ht="23.4">
      <c r="A31" s="44" t="s">
        <v>107</v>
      </c>
      <c r="B31" s="2"/>
      <c r="C31" s="2"/>
      <c r="D31" s="84">
        <v>-20398</v>
      </c>
      <c r="E31" s="58"/>
      <c r="F31" s="84">
        <v>3739</v>
      </c>
      <c r="G31" s="58"/>
      <c r="H31" s="58">
        <v>-20398</v>
      </c>
      <c r="I31" s="58"/>
      <c r="J31" s="58">
        <v>3739</v>
      </c>
    </row>
    <row r="32" spans="1:12" ht="21.6">
      <c r="A32" s="5" t="s">
        <v>48</v>
      </c>
      <c r="B32" s="126"/>
      <c r="C32" s="126"/>
      <c r="D32" s="84">
        <v>-318</v>
      </c>
      <c r="E32" s="58"/>
      <c r="F32" s="84">
        <v>5013</v>
      </c>
      <c r="G32" s="58"/>
      <c r="H32" s="58">
        <v>-318</v>
      </c>
      <c r="I32" s="58"/>
      <c r="J32" s="58">
        <v>5043</v>
      </c>
    </row>
    <row r="33" spans="1:10" ht="21.6">
      <c r="A33" s="5" t="s">
        <v>56</v>
      </c>
      <c r="B33" s="47"/>
      <c r="C33" s="47"/>
      <c r="D33" s="84">
        <v>-90469</v>
      </c>
      <c r="E33" s="58"/>
      <c r="F33" s="84">
        <v>337939</v>
      </c>
      <c r="G33" s="58"/>
      <c r="H33" s="58">
        <v>-91305</v>
      </c>
      <c r="I33" s="58"/>
      <c r="J33" s="58">
        <v>337871</v>
      </c>
    </row>
    <row r="34" spans="1:10" s="1" customFormat="1" ht="23.4">
      <c r="A34" s="5" t="s">
        <v>65</v>
      </c>
      <c r="B34" s="47"/>
      <c r="C34" s="47"/>
      <c r="D34" s="84">
        <v>-10840</v>
      </c>
      <c r="E34" s="58"/>
      <c r="F34" s="84">
        <v>20009</v>
      </c>
      <c r="G34" s="58"/>
      <c r="H34" s="58">
        <v>-10833</v>
      </c>
      <c r="I34" s="58"/>
      <c r="J34" s="58">
        <v>20316</v>
      </c>
    </row>
    <row r="35" spans="1:10" ht="21.6">
      <c r="A35" s="5" t="s">
        <v>108</v>
      </c>
      <c r="B35" s="47"/>
      <c r="C35" s="47"/>
      <c r="D35" s="84">
        <v>-41712</v>
      </c>
      <c r="E35" s="58"/>
      <c r="F35" s="84">
        <v>63415</v>
      </c>
      <c r="G35" s="58"/>
      <c r="H35" s="58">
        <v>-41712</v>
      </c>
      <c r="I35" s="58"/>
      <c r="J35" s="58">
        <v>63415</v>
      </c>
    </row>
    <row r="36" spans="1:10" ht="21.6">
      <c r="A36" s="5" t="s">
        <v>109</v>
      </c>
      <c r="B36" s="47"/>
      <c r="C36" s="47"/>
      <c r="D36" s="84">
        <v>643</v>
      </c>
      <c r="E36" s="58"/>
      <c r="F36" s="84">
        <v>-219</v>
      </c>
      <c r="G36" s="58"/>
      <c r="H36" s="58">
        <v>643</v>
      </c>
      <c r="I36" s="58"/>
      <c r="J36" s="58">
        <v>-219</v>
      </c>
    </row>
    <row r="37" spans="1:10" ht="22.5" customHeight="1">
      <c r="A37" s="5" t="s">
        <v>134</v>
      </c>
      <c r="B37" s="47"/>
      <c r="C37" s="47"/>
      <c r="D37" s="84">
        <v>-1286</v>
      </c>
      <c r="E37" s="58"/>
      <c r="F37" s="84">
        <v>-2589</v>
      </c>
      <c r="G37" s="58"/>
      <c r="H37" s="58">
        <v>-1286</v>
      </c>
      <c r="I37" s="58"/>
      <c r="J37" s="58">
        <v>-2589</v>
      </c>
    </row>
    <row r="38" spans="1:10" ht="21.6">
      <c r="A38" s="94" t="s">
        <v>133</v>
      </c>
      <c r="B38" s="47"/>
      <c r="C38" s="47"/>
      <c r="D38" s="54">
        <v>-1087</v>
      </c>
      <c r="E38" s="96"/>
      <c r="F38" s="54">
        <v>-2717</v>
      </c>
      <c r="G38" s="97"/>
      <c r="H38" s="97">
        <v>-1087</v>
      </c>
      <c r="I38" s="97"/>
      <c r="J38" s="97">
        <v>-2717</v>
      </c>
    </row>
    <row r="39" spans="1:10" ht="21.6">
      <c r="A39" s="5" t="s">
        <v>164</v>
      </c>
      <c r="D39" s="54">
        <v>0</v>
      </c>
      <c r="F39" s="54">
        <v>560</v>
      </c>
      <c r="H39" s="97">
        <v>0</v>
      </c>
      <c r="J39" s="97">
        <v>560</v>
      </c>
    </row>
    <row r="40" spans="1:10" ht="21.6">
      <c r="A40" s="5" t="s">
        <v>202</v>
      </c>
      <c r="B40" s="47"/>
      <c r="C40" s="47"/>
      <c r="D40" s="95">
        <f>SUM(D24:D39)</f>
        <v>115150</v>
      </c>
      <c r="E40" s="58"/>
      <c r="F40" s="95">
        <f>SUM(F24:F39)</f>
        <v>204065</v>
      </c>
      <c r="G40" s="58"/>
      <c r="H40" s="95">
        <f>SUM(H24:H39)</f>
        <v>115571</v>
      </c>
      <c r="I40" s="58"/>
      <c r="J40" s="95">
        <f>SUM(J24:J39)</f>
        <v>205683</v>
      </c>
    </row>
    <row r="41" spans="1:10" ht="21.6">
      <c r="A41" s="44" t="s">
        <v>49</v>
      </c>
      <c r="B41" s="47"/>
      <c r="C41" s="47"/>
      <c r="D41" s="54">
        <v>-23549</v>
      </c>
      <c r="E41" s="96"/>
      <c r="F41" s="54">
        <v>-19097</v>
      </c>
      <c r="G41" s="97"/>
      <c r="H41" s="97">
        <v>-23549</v>
      </c>
      <c r="I41" s="97"/>
      <c r="J41" s="97">
        <v>-19097</v>
      </c>
    </row>
    <row r="42" spans="1:10" ht="22.2">
      <c r="A42" s="65" t="s">
        <v>203</v>
      </c>
      <c r="B42" s="47"/>
      <c r="C42" s="47"/>
      <c r="D42" s="98">
        <f>SUM(D40,D41:D41)</f>
        <v>91601</v>
      </c>
      <c r="E42" s="99"/>
      <c r="F42" s="98">
        <f>SUM(F40,F41:F41)</f>
        <v>184968</v>
      </c>
      <c r="G42" s="99"/>
      <c r="H42" s="98">
        <f>SUM(H40,H41:H41)</f>
        <v>92022</v>
      </c>
      <c r="I42" s="99"/>
      <c r="J42" s="98">
        <f>SUM(J40,J41:J41)</f>
        <v>186586</v>
      </c>
    </row>
    <row r="43" spans="1:10" ht="22.2">
      <c r="A43" s="59" t="s">
        <v>50</v>
      </c>
      <c r="B43" s="47"/>
      <c r="C43" s="47"/>
      <c r="D43" s="100"/>
      <c r="E43" s="89"/>
      <c r="F43" s="100"/>
      <c r="G43" s="89"/>
      <c r="H43" s="89"/>
      <c r="I43" s="89"/>
      <c r="J43" s="89"/>
    </row>
    <row r="44" spans="1:10" ht="21.6">
      <c r="A44" s="5" t="s">
        <v>157</v>
      </c>
      <c r="B44" s="47"/>
      <c r="C44" s="47"/>
      <c r="D44" s="100">
        <v>269</v>
      </c>
      <c r="E44" s="89"/>
      <c r="F44" s="100">
        <v>274</v>
      </c>
      <c r="G44" s="89"/>
      <c r="H44" s="89">
        <v>104</v>
      </c>
      <c r="I44" s="89"/>
      <c r="J44" s="89">
        <v>75</v>
      </c>
    </row>
    <row r="45" spans="1:10" s="1" customFormat="1" ht="23.4">
      <c r="A45" s="44" t="s">
        <v>140</v>
      </c>
      <c r="B45" s="20"/>
      <c r="C45" s="20"/>
      <c r="D45" s="84">
        <v>0</v>
      </c>
      <c r="E45" s="58"/>
      <c r="F45" s="84">
        <v>-17</v>
      </c>
      <c r="G45" s="58"/>
      <c r="H45" s="58">
        <v>0</v>
      </c>
      <c r="I45" s="58"/>
      <c r="J45" s="58">
        <v>-17</v>
      </c>
    </row>
    <row r="46" spans="1:10" ht="21.6">
      <c r="A46" s="5" t="s">
        <v>78</v>
      </c>
      <c r="B46" s="47"/>
      <c r="C46" s="47"/>
      <c r="D46" s="100">
        <v>-717</v>
      </c>
      <c r="E46" s="89"/>
      <c r="F46" s="100">
        <v>-29</v>
      </c>
      <c r="G46" s="89"/>
      <c r="H46" s="89">
        <v>-693</v>
      </c>
      <c r="I46" s="89"/>
      <c r="J46" s="89">
        <v>-24</v>
      </c>
    </row>
    <row r="47" spans="1:10" ht="21.6">
      <c r="A47" s="5" t="s">
        <v>208</v>
      </c>
      <c r="B47" s="47"/>
      <c r="C47" s="47"/>
      <c r="D47" s="100">
        <v>-70520</v>
      </c>
      <c r="E47" s="89"/>
      <c r="F47" s="100">
        <v>0</v>
      </c>
      <c r="G47" s="89"/>
      <c r="H47" s="89">
        <v>-70520</v>
      </c>
      <c r="I47" s="89"/>
      <c r="J47" s="89">
        <v>0</v>
      </c>
    </row>
    <row r="48" spans="1:10" ht="21.6">
      <c r="A48" s="5" t="s">
        <v>216</v>
      </c>
      <c r="B48" s="47"/>
      <c r="C48" s="47"/>
      <c r="D48" s="100">
        <v>71122</v>
      </c>
      <c r="E48" s="89"/>
      <c r="F48" s="100">
        <v>0</v>
      </c>
      <c r="G48" s="89"/>
      <c r="H48" s="89">
        <v>71122</v>
      </c>
      <c r="I48" s="89"/>
      <c r="J48" s="89">
        <v>0</v>
      </c>
    </row>
    <row r="49" spans="1:10" ht="21.6">
      <c r="A49" s="5" t="s">
        <v>135</v>
      </c>
      <c r="B49" s="47"/>
      <c r="C49" s="47"/>
      <c r="D49" s="90">
        <v>856</v>
      </c>
      <c r="E49" s="89"/>
      <c r="F49" s="90">
        <v>6466</v>
      </c>
      <c r="G49" s="89"/>
      <c r="H49" s="89">
        <v>471</v>
      </c>
      <c r="I49" s="89"/>
      <c r="J49" s="89">
        <v>6466</v>
      </c>
    </row>
    <row r="50" spans="1:10" ht="21.6">
      <c r="A50" s="44" t="s">
        <v>152</v>
      </c>
      <c r="B50" s="47"/>
      <c r="C50" s="47"/>
      <c r="D50" s="90">
        <v>-11511</v>
      </c>
      <c r="E50" s="58"/>
      <c r="F50" s="90">
        <v>-38954</v>
      </c>
      <c r="G50" s="58"/>
      <c r="H50" s="90">
        <v>-11511</v>
      </c>
      <c r="I50" s="58"/>
      <c r="J50" s="90">
        <v>-38817</v>
      </c>
    </row>
    <row r="51" spans="1:10" ht="21.6">
      <c r="A51" s="44" t="s">
        <v>188</v>
      </c>
      <c r="B51" s="47"/>
      <c r="C51" s="47"/>
      <c r="D51" s="90">
        <v>-210</v>
      </c>
      <c r="E51" s="58"/>
      <c r="F51" s="90">
        <v>-51</v>
      </c>
      <c r="G51" s="58"/>
      <c r="H51" s="90">
        <v>-210</v>
      </c>
      <c r="I51" s="58"/>
      <c r="J51" s="90">
        <v>-51</v>
      </c>
    </row>
    <row r="52" spans="1:10" ht="22.2">
      <c r="A52" s="3" t="s">
        <v>218</v>
      </c>
      <c r="B52" s="47"/>
      <c r="C52" s="47"/>
      <c r="D52" s="101">
        <f>SUM(D44:D51)</f>
        <v>-10711</v>
      </c>
      <c r="E52" s="53">
        <f>SUM(E49:E50)</f>
        <v>0</v>
      </c>
      <c r="F52" s="101">
        <f>SUM(F44:F51)</f>
        <v>-32311</v>
      </c>
      <c r="G52" s="53">
        <f>SUM(G49:G50)</f>
        <v>0</v>
      </c>
      <c r="H52" s="101">
        <f>SUM(H44:H51)</f>
        <v>-11237</v>
      </c>
      <c r="I52" s="53">
        <f>SUM(I49:I50)</f>
        <v>0</v>
      </c>
      <c r="J52" s="101">
        <f>SUM(J44:J51)</f>
        <v>-32368</v>
      </c>
    </row>
    <row r="53" spans="1:10" ht="12.6" customHeight="1">
      <c r="A53" s="2"/>
      <c r="D53" s="5"/>
    </row>
    <row r="54" spans="1:10" ht="22.2">
      <c r="A54" s="59" t="s">
        <v>51</v>
      </c>
      <c r="B54" s="102"/>
      <c r="C54" s="103"/>
      <c r="D54" s="104"/>
      <c r="E54" s="104"/>
      <c r="F54" s="104"/>
      <c r="G54" s="51"/>
      <c r="H54" s="105"/>
      <c r="I54" s="51"/>
      <c r="J54" s="105"/>
    </row>
    <row r="55" spans="1:10" ht="21.6">
      <c r="A55" s="5" t="s">
        <v>58</v>
      </c>
      <c r="B55" s="47"/>
      <c r="C55" s="47"/>
      <c r="D55" s="54">
        <v>-6531</v>
      </c>
      <c r="E55" s="58"/>
      <c r="F55" s="54">
        <v>-8330</v>
      </c>
      <c r="G55" s="58"/>
      <c r="H55" s="54">
        <v>-6494</v>
      </c>
      <c r="I55" s="58"/>
      <c r="J55" s="54">
        <v>-8305</v>
      </c>
    </row>
    <row r="56" spans="1:10" ht="21.6">
      <c r="A56" s="44" t="s">
        <v>160</v>
      </c>
      <c r="B56" s="86"/>
      <c r="C56" s="103"/>
      <c r="D56" s="107">
        <v>-50000</v>
      </c>
      <c r="E56" s="108"/>
      <c r="F56" s="107">
        <v>0</v>
      </c>
      <c r="G56" s="58"/>
      <c r="H56" s="58">
        <v>-50000</v>
      </c>
      <c r="I56" s="58"/>
      <c r="J56" s="58">
        <v>0</v>
      </c>
    </row>
    <row r="57" spans="1:10" s="106" customFormat="1" ht="21.6">
      <c r="A57" s="44" t="s">
        <v>136</v>
      </c>
      <c r="B57" s="86"/>
      <c r="C57" s="47"/>
      <c r="D57" s="109">
        <v>-27143</v>
      </c>
      <c r="E57" s="58"/>
      <c r="F57" s="109">
        <v>-39227</v>
      </c>
      <c r="G57" s="58"/>
      <c r="H57" s="109">
        <v>-27143</v>
      </c>
      <c r="I57" s="58"/>
      <c r="J57" s="109">
        <v>-39227</v>
      </c>
    </row>
    <row r="58" spans="1:10" s="106" customFormat="1" ht="21.6">
      <c r="A58" s="44" t="s">
        <v>210</v>
      </c>
      <c r="B58" s="86"/>
      <c r="C58" s="47"/>
      <c r="D58" s="109">
        <v>13002</v>
      </c>
      <c r="E58" s="58"/>
      <c r="F58" s="109">
        <v>0</v>
      </c>
      <c r="G58" s="58"/>
      <c r="H58" s="109">
        <v>13002</v>
      </c>
      <c r="I58" s="58"/>
      <c r="J58" s="109">
        <v>0</v>
      </c>
    </row>
    <row r="59" spans="1:10" ht="21.6">
      <c r="A59" s="44" t="s">
        <v>137</v>
      </c>
      <c r="B59" s="86"/>
      <c r="C59" s="47"/>
      <c r="D59" s="109">
        <v>-31904</v>
      </c>
      <c r="E59" s="58"/>
      <c r="F59" s="109">
        <v>-32972</v>
      </c>
      <c r="G59" s="58"/>
      <c r="H59" s="109">
        <v>-31904</v>
      </c>
      <c r="I59" s="58"/>
      <c r="J59" s="109">
        <v>-32972</v>
      </c>
    </row>
    <row r="60" spans="1:10" ht="21.6">
      <c r="A60" s="44" t="s">
        <v>222</v>
      </c>
      <c r="B60" s="86"/>
      <c r="C60" s="47"/>
      <c r="D60" s="109">
        <v>-66575</v>
      </c>
      <c r="E60" s="58"/>
      <c r="F60" s="109">
        <v>0</v>
      </c>
      <c r="G60" s="58"/>
      <c r="H60" s="109">
        <v>-66575</v>
      </c>
      <c r="I60" s="58"/>
      <c r="J60" s="109">
        <v>0</v>
      </c>
    </row>
    <row r="61" spans="1:10" s="106" customFormat="1" ht="22.2">
      <c r="A61" s="65" t="s">
        <v>143</v>
      </c>
      <c r="B61" s="44"/>
      <c r="C61" s="44"/>
      <c r="D61" s="110">
        <f>SUM(D55:D60)</f>
        <v>-169151</v>
      </c>
      <c r="E61" s="111"/>
      <c r="F61" s="110">
        <f>SUM(F55:F60)</f>
        <v>-80529</v>
      </c>
      <c r="G61" s="111"/>
      <c r="H61" s="110">
        <f>SUM(H55:H60)</f>
        <v>-169114</v>
      </c>
      <c r="I61" s="111"/>
      <c r="J61" s="110">
        <f>SUM(J55:J60)</f>
        <v>-80504</v>
      </c>
    </row>
    <row r="62" spans="1:10" s="106" customFormat="1" ht="10.8" customHeight="1">
      <c r="A62" s="2"/>
      <c r="B62" s="5"/>
      <c r="C62" s="5"/>
      <c r="D62" s="5"/>
      <c r="E62" s="5"/>
      <c r="F62" s="5"/>
      <c r="G62" s="5"/>
      <c r="H62" s="5"/>
      <c r="I62" s="5"/>
      <c r="J62" s="5"/>
    </row>
    <row r="63" spans="1:10" ht="21.6">
      <c r="A63" s="7" t="s">
        <v>204</v>
      </c>
      <c r="D63" s="5"/>
    </row>
    <row r="64" spans="1:10" ht="21.6">
      <c r="A64" s="7" t="s">
        <v>110</v>
      </c>
      <c r="B64" s="44"/>
      <c r="C64" s="44"/>
      <c r="D64" s="9">
        <f>D42+D52+D61</f>
        <v>-88261</v>
      </c>
      <c r="E64" s="9"/>
      <c r="F64" s="9">
        <f>F42+F52+F61</f>
        <v>72128</v>
      </c>
      <c r="G64" s="9"/>
      <c r="H64" s="9">
        <f>H42+H52+H61</f>
        <v>-88329</v>
      </c>
      <c r="I64" s="9"/>
      <c r="J64" s="9">
        <f>J42+J52+J61</f>
        <v>73714</v>
      </c>
    </row>
    <row r="65" spans="1:10" ht="21.6">
      <c r="A65" s="44" t="s">
        <v>111</v>
      </c>
      <c r="B65" s="44"/>
      <c r="C65" s="44"/>
      <c r="D65" s="9"/>
      <c r="E65" s="9"/>
      <c r="F65" s="9"/>
      <c r="G65" s="9"/>
      <c r="H65" s="9"/>
      <c r="I65" s="9"/>
      <c r="J65" s="9"/>
    </row>
    <row r="66" spans="1:10" ht="21.6">
      <c r="A66" s="7" t="s">
        <v>112</v>
      </c>
      <c r="B66" s="44"/>
      <c r="C66" s="44"/>
      <c r="D66" s="18">
        <v>497</v>
      </c>
      <c r="E66" s="9"/>
      <c r="F66" s="18">
        <v>720</v>
      </c>
      <c r="G66" s="9"/>
      <c r="H66" s="18">
        <v>0</v>
      </c>
      <c r="I66" s="9"/>
      <c r="J66" s="18">
        <v>0</v>
      </c>
    </row>
    <row r="67" spans="1:10" ht="22.2">
      <c r="A67" s="3" t="s">
        <v>205</v>
      </c>
      <c r="B67" s="44"/>
      <c r="C67" s="44"/>
      <c r="D67" s="22">
        <f>SUM(D64:D66)</f>
        <v>-87764</v>
      </c>
      <c r="E67" s="22"/>
      <c r="F67" s="22">
        <f>SUM(F64:F66)</f>
        <v>72848</v>
      </c>
      <c r="G67" s="22"/>
      <c r="H67" s="22">
        <f>SUM(H64:H66)</f>
        <v>-88329</v>
      </c>
      <c r="I67" s="22"/>
      <c r="J67" s="22">
        <f>SUM(J64:J66)</f>
        <v>73714</v>
      </c>
    </row>
    <row r="68" spans="1:10" ht="21.6">
      <c r="A68" s="42" t="s">
        <v>72</v>
      </c>
      <c r="B68" s="44"/>
      <c r="C68" s="44"/>
      <c r="D68" s="58">
        <v>221577</v>
      </c>
      <c r="E68" s="9"/>
      <c r="F68" s="58">
        <v>113140</v>
      </c>
      <c r="G68" s="9"/>
      <c r="H68" s="9">
        <v>184111</v>
      </c>
      <c r="I68" s="9"/>
      <c r="J68" s="9">
        <v>70145</v>
      </c>
    </row>
    <row r="69" spans="1:10" ht="22.8" thickBot="1">
      <c r="A69" s="3" t="s">
        <v>206</v>
      </c>
      <c r="B69" s="86"/>
      <c r="C69" s="44"/>
      <c r="D69" s="112">
        <f>SUM(D67:D68)</f>
        <v>133813</v>
      </c>
      <c r="E69" s="111"/>
      <c r="F69" s="112">
        <f>SUM(F67:F68)</f>
        <v>185988</v>
      </c>
      <c r="G69" s="111"/>
      <c r="H69" s="112">
        <f>SUM(H67:H68)</f>
        <v>95782</v>
      </c>
      <c r="I69" s="111"/>
      <c r="J69" s="112">
        <f>SUM(J67:J68)</f>
        <v>143859</v>
      </c>
    </row>
    <row r="70" spans="1:10" ht="13.2" customHeight="1" thickTop="1">
      <c r="A70" s="44"/>
      <c r="B70" s="113"/>
      <c r="C70" s="113"/>
      <c r="D70" s="114"/>
      <c r="E70" s="113"/>
      <c r="F70" s="114"/>
      <c r="G70" s="113"/>
      <c r="H70" s="114"/>
      <c r="I70" s="44"/>
      <c r="J70" s="44"/>
    </row>
    <row r="71" spans="1:10" ht="22.2">
      <c r="A71" s="50" t="s">
        <v>113</v>
      </c>
      <c r="B71" s="44"/>
      <c r="C71" s="44"/>
      <c r="D71" s="131"/>
      <c r="E71" s="44"/>
      <c r="F71" s="63"/>
      <c r="G71" s="44"/>
      <c r="H71" s="44"/>
      <c r="I71" s="44"/>
      <c r="J71" s="63"/>
    </row>
    <row r="72" spans="1:10" ht="21.6">
      <c r="A72" s="44" t="s">
        <v>114</v>
      </c>
      <c r="B72" s="44"/>
      <c r="C72" s="44"/>
      <c r="D72" s="9">
        <v>2954</v>
      </c>
      <c r="E72" s="9"/>
      <c r="F72" s="9">
        <v>1994</v>
      </c>
      <c r="G72" s="9"/>
      <c r="H72" s="9">
        <v>2954</v>
      </c>
      <c r="I72" s="9"/>
      <c r="J72" s="9">
        <v>1994</v>
      </c>
    </row>
    <row r="73" spans="1:10" ht="21.6">
      <c r="A73" s="44" t="s">
        <v>139</v>
      </c>
      <c r="B73" s="86" t="s">
        <v>173</v>
      </c>
      <c r="C73" s="44"/>
      <c r="D73" s="9">
        <v>0</v>
      </c>
      <c r="E73" s="9"/>
      <c r="F73" s="9">
        <v>13700</v>
      </c>
      <c r="G73" s="9"/>
      <c r="H73" s="9">
        <v>0</v>
      </c>
      <c r="I73" s="9"/>
      <c r="J73" s="9">
        <v>13700</v>
      </c>
    </row>
    <row r="74" spans="1:10" ht="21.6">
      <c r="A74" s="5" t="s">
        <v>217</v>
      </c>
      <c r="B74" s="86" t="s">
        <v>173</v>
      </c>
      <c r="D74" s="9">
        <v>13002</v>
      </c>
      <c r="F74" s="9">
        <v>0</v>
      </c>
      <c r="H74" s="9">
        <v>13002</v>
      </c>
      <c r="J74" s="9">
        <v>0</v>
      </c>
    </row>
    <row r="75" spans="1:10" ht="21.6">
      <c r="A75" s="5" t="s">
        <v>175</v>
      </c>
      <c r="B75" s="86">
        <v>14</v>
      </c>
      <c r="D75" s="9">
        <v>0</v>
      </c>
      <c r="F75" s="9">
        <v>20994</v>
      </c>
      <c r="H75" s="9">
        <v>0</v>
      </c>
      <c r="J75" s="9">
        <v>20994</v>
      </c>
    </row>
    <row r="76" spans="1:10" ht="22.5" customHeight="1">
      <c r="A76" s="5" t="s">
        <v>223</v>
      </c>
      <c r="B76" s="86">
        <v>30</v>
      </c>
      <c r="D76" s="9">
        <v>36985</v>
      </c>
      <c r="F76" s="9">
        <v>0</v>
      </c>
      <c r="H76" s="9">
        <v>36985</v>
      </c>
      <c r="J76" s="9">
        <v>0</v>
      </c>
    </row>
  </sheetData>
  <sheetProtection password="F7ED" sheet="1" objects="1" scenarios="1"/>
  <mergeCells count="7">
    <mergeCell ref="D8:J8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85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PL3month</vt:lpstr>
      <vt:lpstr>PL6month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PL3month!Print_Area</vt:lpstr>
      <vt:lpstr>PL6month!Print_Area</vt:lpstr>
      <vt:lpstr>CF!Print_Titles</vt:lpstr>
      <vt:lpstr>CH_Conso!Print_Titles</vt:lpstr>
      <vt:lpstr>CH_Separate!Print_Titles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2024-08-07T09:34:45Z</cp:lastPrinted>
  <dcterms:created xsi:type="dcterms:W3CDTF">2012-05-26T16:51:43Z</dcterms:created>
  <dcterms:modified xsi:type="dcterms:W3CDTF">2024-08-07T09:35:02Z</dcterms:modified>
</cp:coreProperties>
</file>