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4'Q2\"/>
    </mc:Choice>
  </mc:AlternateContent>
  <xr:revisionPtr revIDLastSave="0" documentId="13_ncr:1_{3D20192E-5235-4BD6-8573-4167D6FD4CEA}" xr6:coauthVersionLast="47" xr6:coauthVersionMax="47" xr10:uidLastSave="{00000000-0000-0000-0000-000000000000}"/>
  <bookViews>
    <workbookView xWindow="-120" yWindow="-120" windowWidth="21840" windowHeight="13020" tabRatio="740" activeTab="5" xr2:uid="{E14A6CD0-0F19-4B03-8016-35197A7851D8}"/>
  </bookViews>
  <sheets>
    <sheet name="2-4 T" sheetId="1" r:id="rId1"/>
    <sheet name="5-6 (3m)" sheetId="14" r:id="rId2"/>
    <sheet name="7-8 (6m)" sheetId="15" r:id="rId3"/>
    <sheet name="9" sheetId="16" r:id="rId4"/>
    <sheet name="10" sheetId="17" r:id="rId5"/>
    <sheet name="11-13" sheetId="18" r:id="rId6"/>
  </sheets>
  <definedNames>
    <definedName name="_xlnm.Print_Area" localSheetId="0">'2-4 T'!$A$1:$L$167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5" l="1"/>
  <c r="A1" i="15"/>
  <c r="A57" i="15"/>
  <c r="A55" i="14"/>
  <c r="A1" i="14"/>
  <c r="R34" i="16"/>
  <c r="J88" i="18"/>
  <c r="H112" i="18"/>
  <c r="H104" i="18"/>
  <c r="H60" i="18"/>
  <c r="H58" i="18"/>
  <c r="H56" i="18"/>
  <c r="H18" i="18"/>
  <c r="H12" i="18"/>
  <c r="A58" i="14"/>
  <c r="L116" i="18" l="1"/>
  <c r="J116" i="18"/>
  <c r="H116" i="18"/>
  <c r="F116" i="18"/>
  <c r="A92" i="18"/>
  <c r="L88" i="18"/>
  <c r="H88" i="18"/>
  <c r="F88" i="18"/>
  <c r="A3" i="18"/>
  <c r="A93" i="18" s="1"/>
  <c r="N25" i="17"/>
  <c r="L25" i="17"/>
  <c r="J25" i="17"/>
  <c r="H25" i="17"/>
  <c r="F25" i="17"/>
  <c r="P23" i="17"/>
  <c r="P22" i="17"/>
  <c r="P19" i="17"/>
  <c r="N17" i="17"/>
  <c r="L17" i="17"/>
  <c r="J17" i="17"/>
  <c r="H17" i="17"/>
  <c r="F17" i="17"/>
  <c r="P15" i="17"/>
  <c r="P14" i="17"/>
  <c r="P11" i="17"/>
  <c r="P17" i="17" s="1"/>
  <c r="AB34" i="16"/>
  <c r="V34" i="16"/>
  <c r="P34" i="16"/>
  <c r="N34" i="16"/>
  <c r="L34" i="16"/>
  <c r="J34" i="16"/>
  <c r="H34" i="16"/>
  <c r="F34" i="16"/>
  <c r="X34" i="16"/>
  <c r="T32" i="16"/>
  <c r="Z32" i="16" s="1"/>
  <c r="AD32" i="16" s="1"/>
  <c r="T31" i="16"/>
  <c r="T27" i="16"/>
  <c r="Z27" i="16" s="1"/>
  <c r="AB25" i="16"/>
  <c r="X25" i="16"/>
  <c r="V25" i="16"/>
  <c r="R25" i="16"/>
  <c r="P25" i="16"/>
  <c r="N25" i="16"/>
  <c r="L25" i="16"/>
  <c r="J25" i="16"/>
  <c r="H25" i="16"/>
  <c r="F25" i="16"/>
  <c r="T23" i="16"/>
  <c r="Z23" i="16" s="1"/>
  <c r="AD23" i="16" s="1"/>
  <c r="T22" i="16"/>
  <c r="Z22" i="16" s="1"/>
  <c r="AD22" i="16" s="1"/>
  <c r="T20" i="16"/>
  <c r="Z20" i="16" s="1"/>
  <c r="AD20" i="16" s="1"/>
  <c r="T19" i="16"/>
  <c r="Z19" i="16" s="1"/>
  <c r="AD19" i="16" s="1"/>
  <c r="T15" i="16"/>
  <c r="Z15" i="16" s="1"/>
  <c r="A3" i="16"/>
  <c r="A3" i="17" s="1"/>
  <c r="N76" i="15"/>
  <c r="L76" i="15"/>
  <c r="J76" i="15"/>
  <c r="H76" i="15"/>
  <c r="N70" i="15"/>
  <c r="L70" i="15"/>
  <c r="J70" i="15"/>
  <c r="H70" i="15"/>
  <c r="A60" i="15"/>
  <c r="A105" i="15"/>
  <c r="H53" i="15"/>
  <c r="N53" i="15"/>
  <c r="L53" i="15"/>
  <c r="N33" i="15"/>
  <c r="L33" i="15"/>
  <c r="J33" i="15"/>
  <c r="H33" i="15"/>
  <c r="L20" i="15"/>
  <c r="J20" i="15"/>
  <c r="H20" i="15"/>
  <c r="N20" i="15"/>
  <c r="A58" i="15"/>
  <c r="L74" i="14"/>
  <c r="J74" i="14"/>
  <c r="H74" i="14"/>
  <c r="N74" i="14"/>
  <c r="L68" i="14"/>
  <c r="J68" i="14"/>
  <c r="H68" i="14"/>
  <c r="N68" i="14"/>
  <c r="A103" i="14"/>
  <c r="A38" i="16" s="1"/>
  <c r="A28" i="17" s="1"/>
  <c r="A43" i="18" s="1"/>
  <c r="L49" i="14"/>
  <c r="J49" i="14"/>
  <c r="H49" i="14"/>
  <c r="N49" i="14"/>
  <c r="L31" i="14"/>
  <c r="J31" i="14"/>
  <c r="H31" i="14"/>
  <c r="N31" i="14"/>
  <c r="N18" i="14"/>
  <c r="L18" i="14"/>
  <c r="H18" i="14"/>
  <c r="J18" i="14"/>
  <c r="A1" i="16"/>
  <c r="A1" i="17" s="1"/>
  <c r="A1" i="18" s="1"/>
  <c r="H34" i="14" l="1"/>
  <c r="H37" i="14" s="1"/>
  <c r="H40" i="14" s="1"/>
  <c r="H51" i="14" s="1"/>
  <c r="L34" i="14"/>
  <c r="L37" i="14" s="1"/>
  <c r="L40" i="14" s="1"/>
  <c r="L51" i="14" s="1"/>
  <c r="N36" i="15"/>
  <c r="N39" i="15" s="1"/>
  <c r="L9" i="18" s="1"/>
  <c r="L33" i="18" s="1"/>
  <c r="L64" i="18" s="1"/>
  <c r="L67" i="18" s="1"/>
  <c r="L118" i="18" s="1"/>
  <c r="L122" i="18" s="1"/>
  <c r="J36" i="15"/>
  <c r="J39" i="15" s="1"/>
  <c r="H9" i="18" s="1"/>
  <c r="P25" i="17"/>
  <c r="T34" i="16"/>
  <c r="L36" i="15"/>
  <c r="L39" i="15" s="1"/>
  <c r="J9" i="18" s="1"/>
  <c r="J33" i="18" s="1"/>
  <c r="J64" i="18" s="1"/>
  <c r="J67" i="18" s="1"/>
  <c r="J118" i="18" s="1"/>
  <c r="J122" i="18" s="1"/>
  <c r="H36" i="15"/>
  <c r="H39" i="15" s="1"/>
  <c r="H42" i="15" s="1"/>
  <c r="H55" i="15" s="1"/>
  <c r="A46" i="18"/>
  <c r="J34" i="14"/>
  <c r="J37" i="14" s="1"/>
  <c r="J40" i="14" s="1"/>
  <c r="J51" i="14" s="1"/>
  <c r="N34" i="14"/>
  <c r="N37" i="14" s="1"/>
  <c r="N40" i="14" s="1"/>
  <c r="N51" i="14" s="1"/>
  <c r="A137" i="18"/>
  <c r="A90" i="18"/>
  <c r="A91" i="18"/>
  <c r="A44" i="18"/>
  <c r="Z25" i="16"/>
  <c r="AD15" i="16"/>
  <c r="AD25" i="16" s="1"/>
  <c r="AD27" i="16"/>
  <c r="A56" i="14"/>
  <c r="Z31" i="16"/>
  <c r="AD31" i="16" s="1"/>
  <c r="T25" i="16"/>
  <c r="N42" i="15" l="1"/>
  <c r="N55" i="15" s="1"/>
  <c r="J42" i="15"/>
  <c r="J55" i="15" s="1"/>
  <c r="H33" i="18"/>
  <c r="H64" i="18" s="1"/>
  <c r="H67" i="18" s="1"/>
  <c r="H118" i="18" s="1"/>
  <c r="H122" i="18" s="1"/>
  <c r="F9" i="18"/>
  <c r="F33" i="18" s="1"/>
  <c r="F64" i="18" s="1"/>
  <c r="F67" i="18" s="1"/>
  <c r="F118" i="18" s="1"/>
  <c r="F122" i="18" s="1"/>
  <c r="L42" i="15"/>
  <c r="L55" i="15" s="1"/>
  <c r="Z34" i="16"/>
  <c r="AD34" i="16"/>
  <c r="F51" i="1" l="1"/>
  <c r="F28" i="1"/>
  <c r="F53" i="1" l="1"/>
  <c r="J28" i="1" l="1"/>
  <c r="L143" i="1" l="1"/>
  <c r="L146" i="1" s="1"/>
  <c r="J143" i="1"/>
  <c r="J146" i="1" s="1"/>
  <c r="H143" i="1"/>
  <c r="H146" i="1" s="1"/>
  <c r="F143" i="1"/>
  <c r="F146" i="1" s="1"/>
  <c r="A116" i="1"/>
  <c r="A115" i="1"/>
  <c r="A114" i="1"/>
  <c r="A113" i="1"/>
  <c r="A167" i="1" s="1"/>
  <c r="L101" i="1"/>
  <c r="J101" i="1"/>
  <c r="H101" i="1"/>
  <c r="F101" i="1"/>
  <c r="L89" i="1"/>
  <c r="J89" i="1"/>
  <c r="H89" i="1"/>
  <c r="F89" i="1"/>
  <c r="A62" i="1"/>
  <c r="A61" i="1"/>
  <c r="A60" i="1"/>
  <c r="L51" i="1"/>
  <c r="J51" i="1"/>
  <c r="J53" i="1" s="1"/>
  <c r="H51" i="1"/>
  <c r="L28" i="1"/>
  <c r="H28" i="1"/>
  <c r="H53" i="1" l="1"/>
  <c r="H103" i="1"/>
  <c r="H148" i="1" s="1"/>
  <c r="J103" i="1"/>
  <c r="J148" i="1" s="1"/>
  <c r="L53" i="1"/>
  <c r="F103" i="1"/>
  <c r="F148" i="1" s="1"/>
  <c r="L103" i="1"/>
  <c r="L148" i="1" s="1"/>
</calcChain>
</file>

<file path=xl/sharedStrings.xml><?xml version="1.0" encoding="utf-8"?>
<sst xmlns="http://schemas.openxmlformats.org/spreadsheetml/2006/main" count="516" uniqueCount="273">
  <si>
    <t>บริษัท อินเตอร์ลิ้งค์ คอมมิวนิเคชั่น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</si>
  <si>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</si>
  <si>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</si>
  <si>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</si>
  <si>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</si>
  <si>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</si>
  <si>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</si>
  <si>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</si>
  <si>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</si>
  <si>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</si>
  <si>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</si>
  <si>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</si>
  <si>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</si>
  <si>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</si>
  <si>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</si>
  <si>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</si>
  <si>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สินทรัพย์ทางการเงินที่วัดมูลค่าด้วยมูลค่ายุติธรรมผ่านกำไรขาดทุน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</si>
  <si>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</si>
  <si>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</si>
  <si>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</si>
  <si>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เงินให้กู้ยืมระยะสั้นแก่การร่วมค้า</t>
  </si>
  <si>
    <t>สินค้าคงเหลือ สุทธิ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</si>
  <si>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</si>
  <si>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</si>
  <si>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</si>
  <si>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</si>
  <si>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</si>
  <si>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</si>
  <si>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เงินจ่ายล่วงหน้าเพื่อซื้อเงินลงทุนในบริษัทย่อย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</si>
  <si>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</si>
  <si>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</si>
  <si>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</si>
  <si>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</si>
  <si>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</si>
  <si>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</si>
  <si>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</si>
  <si>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</si>
  <si>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</si>
  <si>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</si>
  <si>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</si>
  <si>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</si>
  <si>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</si>
  <si>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</si>
  <si>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</si>
  <si>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</si>
  <si>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</si>
  <si>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</si>
  <si>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</si>
  <si>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</si>
  <si>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</si>
  <si>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</si>
  <si>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</si>
  <si>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</si>
  <si>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</si>
  <si>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</si>
  <si>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</si>
  <si>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</si>
  <si>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</si>
  <si>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</si>
  <si>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</si>
  <si>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</si>
  <si>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</si>
  <si>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</si>
  <si>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เงินรับล่วงหน้าจากลูกค้าตามสัญญาก่อสร้างระยะยาว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</si>
  <si>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</si>
  <si>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</si>
  <si>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</si>
  <si>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</si>
  <si>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</si>
  <si>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</si>
  <si>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</si>
  <si>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</si>
  <si>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</si>
  <si>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</si>
  <si>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</si>
  <si>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</si>
  <si>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</si>
  <si>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</si>
  <si>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</si>
  <si>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</si>
  <si>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</si>
  <si>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</si>
  <si>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</si>
  <si>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</si>
  <si>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</si>
  <si>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</si>
  <si>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</si>
  <si>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</si>
  <si>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</si>
  <si>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</si>
  <si>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</si>
  <si>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</si>
  <si>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</si>
  <si>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</si>
  <si>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</si>
  <si>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</si>
  <si>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</si>
  <si>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</si>
  <si>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</si>
  <si>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</si>
  <si>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</si>
  <si>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</si>
  <si>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</si>
  <si>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</si>
  <si>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</si>
  <si>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</si>
  <si>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</si>
  <si>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</si>
  <si>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</si>
  <si>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</si>
  <si>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</si>
  <si>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</si>
  <si>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</si>
  <si>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ผ่านกำไรขาดทุนเบ็ดเสร็จอื่นสุทธิจากภาษี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</si>
  <si>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</si>
  <si>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</si>
  <si>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</si>
  <si>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</si>
  <si>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</si>
  <si>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</si>
  <si>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</si>
  <si>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</si>
  <si>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</si>
  <si>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</si>
  <si>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</si>
  <si>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</si>
  <si>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</si>
  <si>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</si>
  <si>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</si>
  <si>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</si>
  <si>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</si>
  <si>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</si>
  <si>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</si>
  <si>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</si>
  <si>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</si>
  <si>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</si>
  <si>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</si>
  <si>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</si>
  <si>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</si>
  <si>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</si>
  <si>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</si>
  <si>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</si>
  <si>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</si>
  <si>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</si>
  <si>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</si>
  <si>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</si>
  <si>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</si>
  <si>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</si>
  <si>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</si>
  <si>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</si>
  <si>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</si>
  <si>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</si>
  <si>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</si>
  <si>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</si>
  <si>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</si>
  <si>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การเปลี่ยนแปลงสัดส่วนการถือหุ้นในบริษัทย่อย</t>
  </si>
  <si>
    <t>ผลกระทบจากการประเมินมูลค่ายุติธรรม</t>
  </si>
  <si>
    <t>ของสินทรัพย์สุทธิ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</si>
  <si>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</si>
  <si>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</si>
  <si>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</si>
  <si>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</si>
  <si>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</si>
  <si>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</si>
  <si>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</si>
  <si>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</si>
  <si>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ขาดทุนจากการตัดจำหน่ายที่ดิน อาคารและอุปกรณ์</t>
  </si>
  <si>
    <t xml:space="preserve">  ด้วยมูลค่ายุติธรรมผ่านกำไรขาดทุน</t>
  </si>
  <si>
    <t>- กำไรจากการจำหน่ายเงินลงทุนในบริษัทย่อย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</si>
  <si>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</si>
  <si>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</si>
  <si>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</si>
  <si>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</si>
  <si>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</si>
  <si>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</si>
  <si>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</si>
  <si>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</si>
  <si>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</si>
  <si>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</si>
  <si>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</si>
  <si>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</si>
  <si>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</si>
  <si>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</si>
  <si>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</si>
  <si>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</si>
  <si>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กระแสเงินสดจากกิจกรรมลงทุน</t>
  </si>
  <si>
    <t xml:space="preserve"> ที่มีข้อจำกัดในการใช้</t>
  </si>
  <si>
    <t xml:space="preserve">  ด้วยวิธีราคาทุนตัดจำหน่าย</t>
  </si>
  <si>
    <t>- เงินสดรับจากการจำหน่ายเงินลงทุนในบริษัทย่อย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</si>
  <si>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</si>
  <si>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</si>
  <si>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</si>
  <si>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</si>
  <si>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</si>
  <si>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</si>
  <si>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</si>
  <si>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</si>
  <si>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ที่เกี่ยวข้องกัน</t>
  </si>
  <si>
    <t xml:space="preserve">  เงินกู้ยืมระยะสั้นจากสถาบันการเงิน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</si>
  <si>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</si>
  <si>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</si>
  <si>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เงินสดจ่ายคืนหนี้สินสัญญาเช่าภายใต้สัญญากับกองทรัสต์</t>
  </si>
  <si>
    <t>- จ่ายดอกเบี้ย</t>
  </si>
  <si>
    <t>เงินสดสุทธิได้มาจาก (ใช้ไปใน) กิจกรรมจัดหาเงิน</t>
  </si>
  <si>
    <t>รายการที่มิใช่เงินสด</t>
  </si>
  <si>
    <t>- เจ้าหนี้ค่าซื้อที่ดิน อาคารและอุปกรณ์</t>
  </si>
  <si>
    <t>รายได้ค้างรับ - หมุนเวียน</t>
  </si>
  <si>
    <t>เงินประกันผลงานค้างรับ</t>
  </si>
  <si>
    <t>รายได้ค้างรับ สุทธิ - ไม่หมุนเวียน</t>
  </si>
  <si>
    <t>ส่วนแบ่งขาดทุนจากเงินลงทุนในการร่วมค้า</t>
  </si>
  <si>
    <t>ณ วันที่ 30 มิถุนายน พ.ศ. 2567</t>
  </si>
  <si>
    <t>30 มิถุนายน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</si>
  <si>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</si>
  <si>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</si>
  <si>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กำไร (ขาดทุน) เบ็ดเสร็จอื่น</t>
  </si>
  <si>
    <t>เงินปันผล</t>
  </si>
  <si>
    <t>ยอดคงเหลือ ณ วันที่ 30 มิถุนายน พ.ศ. 2566</t>
  </si>
  <si>
    <t>สำรองตามกฎหมาย</t>
  </si>
  <si>
    <t>- ขาดทุน (กำไร) จากอัตราแลกเปลี่ยนที่ยังไม่เกิดขึ้น</t>
  </si>
  <si>
    <t>- ขาดทุน (กำไร) จากสินทรัพย์ทางการเงินที่วัดมูลค่า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</si>
  <si>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</si>
  <si>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</si>
  <si>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เงินสดจ่ายเงินให้กู้ยืมระยะสั้นแก่การร่วมค้า</t>
  </si>
  <si>
    <t>- เงินสดรับจากเงินปันผลรับจากบริษัทย่อย</t>
  </si>
  <si>
    <t>- เงินสดรับจากเงินลงทุนในทรัสต์เพื่อการลงทุนใน</t>
  </si>
  <si>
    <t>อสังหาริมทรัพย์และสิทธิการเช่า</t>
  </si>
  <si>
    <t>- เงินสดจ่ายค่าธรรมเนียมในการจัดหาเงินกู้ยืมระยะสั้น</t>
  </si>
  <si>
    <t>จากสถาบันการเงิน</t>
  </si>
  <si>
    <t>- เงินสดรับจากเงินกู้ยืมระยะยาวจากสถาบันการเงิน</t>
  </si>
  <si>
    <t>- เงินสดรับจากการจำหน่ายใบสำคัญแสดงสิทธิซื้อหุ้น</t>
  </si>
  <si>
    <t xml:space="preserve">  ในบริษัทย่อย</t>
  </si>
  <si>
    <t>- จ่ายเงินปันผล</t>
  </si>
  <si>
    <t>- จ่ายเงินปันผลให้แก่ส่วนได้เสียที่ไม่มีอำนาจควบคุม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</si>
  <si>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</si>
  <si>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</si>
  <si>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- เจ้าหนี้ค่าซื้อสินทรัพย์ไม่มีตัวตน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</si>
  <si>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</si>
  <si>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</si>
  <si>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</si>
  <si>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</si>
  <si>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</si>
  <si>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</si>
  <si>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ยอดคงเหลือ ณ วันที่ 30 มิถุนายน พ.ศ. 2567</t>
  </si>
  <si>
    <t>กำไรจากการซื้อธุรกิจในราคาต่ำกว่ามูลค่ายุติธรรม สุทธิ</t>
  </si>
  <si>
    <t>- กลับรายการประมาณการต้นทุนการบริการวิศวกรรม</t>
  </si>
  <si>
    <t>- กำไรจากการซื้อธุรกิจในราคาต่ำกว่ามูลค่ายุติธรรม สุทธิ</t>
  </si>
  <si>
    <t>- ประมาณการหนี้สินผลประโยชน์พนักงาน</t>
  </si>
  <si>
    <t>- ลูกหนี้การค้าและลูกหนี้หมุนเวียนอื่น</t>
  </si>
  <si>
    <t>- รายได้ค้างรับ</t>
  </si>
  <si>
    <t>- เงินประกันผลงานค้างรับ</t>
  </si>
  <si>
    <t>- เจ้าหนี้การค้าและเจ้าหนี้หมุนเวียนอื่น</t>
  </si>
  <si>
    <t>- เงินสดรับ (จ่าย) จากเงินฝากสถาบันการเงิน</t>
  </si>
  <si>
    <t>- ขาดทุน (กำไร) จากการจำหน่ายที่ดิน อาคารและอุปกรณ์</t>
  </si>
  <si>
    <t>- สำรองค่าสินค้าล้าสมัย (กลับรายการ)</t>
  </si>
  <si>
    <t>- สำรองค่าส่งเสริมการขาย (กลับรายการ)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</si>
  <si>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</si>
  <si>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</si>
  <si>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งบการเปลี่ยนแปลงส่วนของเจ้าของ</t>
  </si>
  <si>
    <t>ค่าใช้จ่ายภาษีเงินได้</t>
  </si>
  <si>
    <t>ยอดคงเหลือต้นรอบระยะเวลา</t>
  </si>
  <si>
    <t>ยอดคงเหลือสิ้นรอบระยะเวลา</t>
  </si>
  <si>
    <t>รายได้จากการขายและให้บริการเครื่องมือทางการแพทย์</t>
  </si>
  <si>
    <t>- เงินสดรับจากเงินกู้ยืมระยะสั้นจากกิจการ</t>
  </si>
  <si>
    <t>- เงินสดรับจากเงินเบิกเกินบัญชีและ</t>
  </si>
  <si>
    <t>- ผลขาดทุนด้านเครดิตที่คาดว่าจะเกิดขึ้น</t>
  </si>
  <si>
    <t>เงินสดสุทธิได้มาจากกิจกรรมดำเนินงาน</t>
  </si>
  <si>
    <t>- ขาดทุนจากการตัดจำหน่ายสินทรัพย์ไม่มีตัวตน</t>
  </si>
  <si>
    <t>กำไร (ขาดทุน) เบ็ดเสร็จอื่นสำหรับรอบระยะเวลา - สุทธิจากภาษี</t>
  </si>
  <si>
    <t>ต้นทุนขายและการให้บริการเครื่องมือทางการแพทย์</t>
  </si>
  <si>
    <t>23.3.1</t>
  </si>
  <si>
    <t>สำหรับรอบระยะเวลา</t>
  </si>
  <si>
    <t>การเปลี่ยนแปลงในส่วนของเจ้าของ</t>
  </si>
  <si>
    <t>- เงินสดรับ (จ่าย) จากสินทรัพย์ทางการเงินที่วัดมูลค่า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</si>
</sst>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  <numFmt numFmtId="172" formatCode="#,##0.000;\(#,##0.0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217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2" fillId="0" borderId="1" xfId="5" applyNumberFormat="1" applyFont="1" applyBorder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1" xfId="3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2" borderId="2" xfId="3" applyNumberFormat="1" applyFont="1" applyFill="1" applyBorder="1" applyAlignment="1">
      <alignment horizontal="right" vertical="center"/>
    </xf>
    <xf numFmtId="167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67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3" fillId="0" borderId="1" xfId="6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2" fillId="0" borderId="1" xfId="8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1" xfId="5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3" fillId="2" borderId="2" xfId="5" applyNumberFormat="1" applyFont="1" applyFill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7" fontId="3" fillId="0" borderId="2" xfId="5" applyNumberFormat="1" applyFont="1" applyBorder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2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72" fontId="3" fillId="0" borderId="0" xfId="5" applyNumberFormat="1" applyFont="1" applyAlignment="1">
      <alignment horizontal="left" vertical="center"/>
    </xf>
    <xf numFmtId="166" fontId="8" fillId="0" borderId="0" xfId="2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66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8" applyNumberFormat="1" applyFont="1" applyBorder="1" applyAlignment="1">
      <alignment horizontal="center" vertical="center"/>
    </xf>
    <xf numFmtId="167" fontId="8" fillId="0" borderId="0" xfId="8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8" fillId="0" borderId="0" xfId="8" applyNumberFormat="1" applyFont="1" applyAlignment="1">
      <alignment horizontal="center" vertical="center"/>
    </xf>
    <xf numFmtId="165" fontId="8" fillId="0" borderId="0" xfId="8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5" fontId="8" fillId="0" borderId="0" xfId="8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7" fontId="8" fillId="0" borderId="1" xfId="8" applyNumberFormat="1" applyFont="1" applyBorder="1" applyAlignment="1">
      <alignment horizontal="center" vertical="center"/>
    </xf>
    <xf numFmtId="165" fontId="8" fillId="0" borderId="0" xfId="8" applyFont="1" applyAlignment="1">
      <alignment horizontal="right" vertical="center" wrapText="1"/>
    </xf>
    <xf numFmtId="167" fontId="8" fillId="0" borderId="1" xfId="8" applyNumberFormat="1" applyFont="1" applyFill="1" applyBorder="1" applyAlignment="1">
      <alignment horizontal="right" vertical="center" wrapText="1"/>
    </xf>
    <xf numFmtId="167" fontId="8" fillId="0" borderId="1" xfId="8" applyNumberFormat="1" applyFont="1" applyBorder="1" applyAlignment="1">
      <alignment horizontal="right" vertical="center" wrapText="1"/>
    </xf>
    <xf numFmtId="167" fontId="8" fillId="0" borderId="0" xfId="8" applyNumberFormat="1" applyFont="1" applyBorder="1" applyAlignment="1">
      <alignment horizontal="right" vertical="center" wrapText="1"/>
    </xf>
    <xf numFmtId="167" fontId="8" fillId="0" borderId="0" xfId="8" applyNumberFormat="1" applyFont="1" applyAlignment="1">
      <alignment horizontal="right" vertical="center" wrapText="1"/>
    </xf>
    <xf numFmtId="167" fontId="8" fillId="0" borderId="0" xfId="8" applyNumberFormat="1" applyFont="1" applyFill="1" applyAlignment="1">
      <alignment horizontal="right" vertical="center" wrapText="1"/>
    </xf>
    <xf numFmtId="165" fontId="8" fillId="0" borderId="0" xfId="8" applyFont="1" applyFill="1" applyAlignment="1">
      <alignment horizontal="right" vertical="center" wrapText="1"/>
    </xf>
    <xf numFmtId="167" fontId="9" fillId="0" borderId="0" xfId="1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67" fontId="9" fillId="0" borderId="1" xfId="6" applyNumberFormat="1" applyFont="1" applyBorder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2" xfId="6" applyNumberFormat="1" applyFont="1" applyBorder="1" applyAlignment="1">
      <alignment horizontal="right" vertical="center"/>
    </xf>
    <xf numFmtId="167" fontId="9" fillId="2" borderId="0" xfId="1" applyNumberFormat="1" applyFont="1" applyFill="1" applyAlignment="1">
      <alignment vertical="center"/>
    </xf>
    <xf numFmtId="3" fontId="9" fillId="2" borderId="0" xfId="6" applyNumberFormat="1" applyFont="1" applyFill="1" applyAlignment="1">
      <alignment vertical="center"/>
    </xf>
    <xf numFmtId="167" fontId="9" fillId="2" borderId="0" xfId="6" applyNumberFormat="1" applyFont="1" applyFill="1" applyAlignment="1">
      <alignment vertical="center"/>
    </xf>
    <xf numFmtId="167" fontId="9" fillId="2" borderId="0" xfId="6" applyNumberFormat="1" applyFont="1" applyFill="1" applyAlignment="1">
      <alignment horizontal="right" vertical="center"/>
    </xf>
    <xf numFmtId="0" fontId="9" fillId="2" borderId="0" xfId="6" applyFont="1" applyFill="1" applyAlignment="1">
      <alignment vertical="center"/>
    </xf>
    <xf numFmtId="167" fontId="9" fillId="2" borderId="1" xfId="6" applyNumberFormat="1" applyFont="1" applyFill="1" applyBorder="1" applyAlignment="1">
      <alignment horizontal="right" vertical="center"/>
    </xf>
    <xf numFmtId="167" fontId="9" fillId="2" borderId="1" xfId="6" applyNumberFormat="1" applyFont="1" applyFill="1" applyBorder="1" applyAlignment="1">
      <alignment vertical="center"/>
    </xf>
    <xf numFmtId="167" fontId="9" fillId="0" borderId="0" xfId="1" applyNumberFormat="1" applyFont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2" borderId="2" xfId="6" applyNumberFormat="1" applyFont="1" applyFill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0" fontId="9" fillId="0" borderId="0" xfId="6" quotePrefix="1" applyFont="1" applyAlignment="1">
      <alignment vertical="center"/>
    </xf>
    <xf numFmtId="167" fontId="9" fillId="2" borderId="0" xfId="2" applyNumberFormat="1" applyFont="1" applyFill="1" applyAlignment="1">
      <alignment vertical="center"/>
    </xf>
    <xf numFmtId="167" fontId="9" fillId="0" borderId="0" xfId="2" applyNumberFormat="1" applyFont="1" applyAlignment="1">
      <alignment vertical="center"/>
    </xf>
    <xf numFmtId="167" fontId="9" fillId="2" borderId="0" xfId="2" applyNumberFormat="1" applyFont="1" applyFill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7" fontId="9" fillId="2" borderId="1" xfId="2" applyNumberFormat="1" applyFont="1" applyFill="1" applyBorder="1" applyAlignment="1">
      <alignment horizontal="right" vertical="center"/>
    </xf>
    <xf numFmtId="167" fontId="9" fillId="2" borderId="0" xfId="6" applyNumberFormat="1" applyFont="1" applyFill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3" fontId="9" fillId="0" borderId="0" xfId="6" applyNumberFormat="1" applyFont="1" applyFill="1" applyAlignment="1">
      <alignment horizontal="right" vertical="center"/>
    </xf>
    <xf numFmtId="170" fontId="3" fillId="2" borderId="0" xfId="5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8" applyNumberFormat="1" applyFont="1" applyBorder="1" applyAlignment="1">
      <alignment horizontal="center" vertical="center"/>
    </xf>
    <xf numFmtId="167" fontId="8" fillId="0" borderId="1" xfId="8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7"/>
  <sheetViews>
    <sheetView topLeftCell="A134" zoomScaleNormal="100" zoomScaleSheetLayoutView="110" workbookViewId="0">
      <selection activeCell="C6" sqref="C6"/>
    </sheetView>
  </sheetViews>
  <sheetFormatPr defaultColWidth="9.42578125" defaultRowHeight="20.100000000000001" customHeight="1" x14ac:dyDescent="0.25"/>
  <cols>
    <col min="1" max="2" width="1.42578125" style="3" customWidth="1"/>
    <col min="3" max="3" width="42.28515625" style="3" customWidth="1"/>
    <col min="4" max="4" width="7.5703125" style="2" customWidth="1"/>
    <col min="5" max="5" width="0.5703125" style="3" customWidth="1"/>
    <col min="6" max="6" width="14.28515625" style="4" customWidth="1"/>
    <col min="7" max="7" width="0.5703125" style="5" customWidth="1"/>
    <col min="8" max="8" width="14.28515625" style="4" customWidth="1"/>
    <col min="9" max="9" width="0.5703125" style="6" customWidth="1"/>
    <col min="10" max="10" width="14.28515625" style="7" customWidth="1"/>
    <col min="11" max="11" width="0.5703125" style="5" customWidth="1"/>
    <col min="12" max="12" width="14.28515625" style="7" customWidth="1"/>
    <col min="13" max="16384" width="9.42578125" style="8"/>
  </cols>
  <sheetData>
    <row r="1" spans="1:12" ht="20.100000000000001" customHeight="1" x14ac:dyDescent="0.25">
      <c r="A1" s="1" t="s">
        <v>0</v>
      </c>
      <c r="B1" s="1"/>
      <c r="C1" s="1"/>
      <c r="L1" s="132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210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" customHeight="1" x14ac:dyDescent="0.25"/>
    <row r="5" spans="1:12" ht="18.600000000000001" customHeight="1" x14ac:dyDescent="0.25">
      <c r="A5" s="8"/>
      <c r="D5" s="16"/>
      <c r="E5" s="1"/>
      <c r="F5" s="15"/>
      <c r="G5" s="17"/>
      <c r="H5" s="18" t="s">
        <v>2</v>
      </c>
      <c r="I5" s="19"/>
      <c r="J5" s="15"/>
      <c r="K5" s="17"/>
      <c r="L5" s="18" t="s">
        <v>3</v>
      </c>
    </row>
    <row r="6" spans="1:12" ht="18.600000000000001" customHeight="1" x14ac:dyDescent="0.25">
      <c r="A6" s="8"/>
      <c r="D6" s="16"/>
      <c r="E6" s="1"/>
      <c r="F6" s="20" t="s">
        <v>4</v>
      </c>
      <c r="G6" s="1"/>
      <c r="H6" s="20" t="s">
        <v>5</v>
      </c>
      <c r="I6" s="21"/>
      <c r="J6" s="20" t="s">
        <v>4</v>
      </c>
      <c r="K6" s="1"/>
      <c r="L6" s="20" t="s">
        <v>5</v>
      </c>
    </row>
    <row r="7" spans="1:12" ht="18.600000000000001" customHeight="1" x14ac:dyDescent="0.25">
      <c r="A7" s="8"/>
      <c r="E7" s="1"/>
      <c r="F7" s="20" t="s">
        <v>211</v>
      </c>
      <c r="G7" s="1"/>
      <c r="H7" s="20" t="s">
        <v>6</v>
      </c>
      <c r="I7" s="21"/>
      <c r="J7" s="20" t="s">
        <v>211</v>
      </c>
      <c r="K7" s="1"/>
      <c r="L7" s="20" t="s">
        <v>6</v>
      </c>
    </row>
    <row r="8" spans="1:12" ht="18.600000000000001" customHeight="1" x14ac:dyDescent="0.25">
      <c r="E8" s="1"/>
      <c r="F8" s="20" t="s">
        <v>7</v>
      </c>
      <c r="G8" s="1"/>
      <c r="H8" s="20" t="s">
        <v>8</v>
      </c>
      <c r="I8" s="21"/>
      <c r="J8" s="20" t="s">
        <v>7</v>
      </c>
      <c r="K8" s="1"/>
      <c r="L8" s="20" t="s">
        <v>8</v>
      </c>
    </row>
    <row r="9" spans="1:12" ht="18.600000000000001" customHeight="1" x14ac:dyDescent="0.25">
      <c r="D9" s="22" t="s">
        <v>9</v>
      </c>
      <c r="E9" s="1"/>
      <c r="F9" s="18" t="s">
        <v>10</v>
      </c>
      <c r="G9" s="1"/>
      <c r="H9" s="18" t="s">
        <v>10</v>
      </c>
      <c r="I9" s="21"/>
      <c r="J9" s="18" t="s">
        <v>10</v>
      </c>
      <c r="K9" s="1"/>
      <c r="L9" s="18" t="s">
        <v>10</v>
      </c>
    </row>
    <row r="10" spans="1:12" ht="18.600000000000001" customHeight="1" x14ac:dyDescent="0.25">
      <c r="A10" s="1" t="s">
        <v>11</v>
      </c>
      <c r="F10" s="23"/>
      <c r="I10" s="5"/>
      <c r="J10" s="24"/>
      <c r="K10" s="6"/>
    </row>
    <row r="11" spans="1:12" ht="5.0999999999999996" customHeight="1" x14ac:dyDescent="0.25">
      <c r="A11" s="1"/>
      <c r="F11" s="23"/>
      <c r="I11" s="5"/>
      <c r="J11" s="24"/>
      <c r="K11" s="6"/>
    </row>
    <row r="12" spans="1:12" ht="18.600000000000001" customHeight="1" x14ac:dyDescent="0.25">
      <c r="A12" s="1" t="s">
        <v>12</v>
      </c>
      <c r="F12" s="23"/>
      <c r="I12" s="5"/>
      <c r="J12" s="24"/>
      <c r="K12" s="6"/>
    </row>
    <row r="13" spans="1:12" ht="5.0999999999999996" customHeight="1" x14ac:dyDescent="0.25">
      <c r="A13" s="1"/>
      <c r="F13" s="23"/>
      <c r="I13" s="5"/>
      <c r="J13" s="24"/>
      <c r="K13" s="6"/>
    </row>
    <row r="14" spans="1:12" ht="18.600000000000001" customHeight="1" x14ac:dyDescent="0.25">
      <c r="A14" s="3" t="s">
        <v>13</v>
      </c>
      <c r="F14" s="25">
        <v>687384589</v>
      </c>
      <c r="G14" s="7"/>
      <c r="H14" s="4">
        <v>721428425</v>
      </c>
      <c r="I14" s="7"/>
      <c r="J14" s="25">
        <v>627924996</v>
      </c>
      <c r="K14" s="7"/>
      <c r="L14" s="4">
        <v>593502822</v>
      </c>
    </row>
    <row r="15" spans="1:12" ht="18.600000000000001" customHeight="1" x14ac:dyDescent="0.25">
      <c r="A15" s="3" t="s">
        <v>14</v>
      </c>
      <c r="F15" s="25">
        <v>184573788</v>
      </c>
      <c r="G15" s="7"/>
      <c r="H15" s="4">
        <v>183707406</v>
      </c>
      <c r="I15" s="5"/>
      <c r="J15" s="24">
        <v>184573788</v>
      </c>
      <c r="L15" s="4">
        <v>183707406</v>
      </c>
    </row>
    <row r="16" spans="1:12" ht="18.600000000000001" customHeight="1" x14ac:dyDescent="0.25">
      <c r="A16" s="3" t="s">
        <v>15</v>
      </c>
      <c r="D16" s="2">
        <v>7</v>
      </c>
      <c r="F16" s="25">
        <v>213524792</v>
      </c>
      <c r="G16" s="7"/>
      <c r="H16" s="4">
        <v>300004782</v>
      </c>
      <c r="I16" s="5"/>
      <c r="J16" s="24">
        <v>213524792</v>
      </c>
      <c r="L16" s="4">
        <v>300004782</v>
      </c>
    </row>
    <row r="17" spans="1:12" ht="18.600000000000001" customHeight="1" x14ac:dyDescent="0.25">
      <c r="A17" s="3" t="s">
        <v>16</v>
      </c>
      <c r="D17" s="2">
        <v>6</v>
      </c>
      <c r="F17" s="25">
        <v>0</v>
      </c>
      <c r="G17" s="7"/>
      <c r="H17" s="7">
        <v>0</v>
      </c>
      <c r="I17" s="5"/>
      <c r="J17" s="24">
        <v>0</v>
      </c>
      <c r="L17" s="4">
        <v>2724076</v>
      </c>
    </row>
    <row r="18" spans="1:12" ht="18.600000000000001" customHeight="1" x14ac:dyDescent="0.25">
      <c r="A18" s="3" t="s">
        <v>17</v>
      </c>
      <c r="D18" s="2">
        <v>8</v>
      </c>
      <c r="F18" s="25">
        <v>2974303962</v>
      </c>
      <c r="H18" s="4">
        <v>2627537713</v>
      </c>
      <c r="I18" s="5"/>
      <c r="J18" s="25">
        <v>372366335</v>
      </c>
      <c r="L18" s="4">
        <v>353086913</v>
      </c>
    </row>
    <row r="19" spans="1:12" ht="18.600000000000001" customHeight="1" x14ac:dyDescent="0.25">
      <c r="A19" s="3" t="s">
        <v>18</v>
      </c>
      <c r="F19" s="25"/>
      <c r="I19" s="5"/>
      <c r="J19" s="25"/>
      <c r="L19" s="26"/>
    </row>
    <row r="20" spans="1:12" ht="18.600000000000001" customHeight="1" x14ac:dyDescent="0.25">
      <c r="B20" s="3" t="s">
        <v>19</v>
      </c>
      <c r="D20" s="2">
        <v>6</v>
      </c>
      <c r="E20" s="8"/>
      <c r="F20" s="25">
        <v>1732663</v>
      </c>
      <c r="H20" s="4">
        <v>0</v>
      </c>
      <c r="I20" s="5"/>
      <c r="J20" s="25">
        <v>1732663</v>
      </c>
      <c r="L20" s="4">
        <v>0</v>
      </c>
    </row>
    <row r="21" spans="1:12" ht="18.600000000000001" customHeight="1" x14ac:dyDescent="0.25">
      <c r="A21" s="3" t="s">
        <v>20</v>
      </c>
      <c r="D21" s="27">
        <v>22.5</v>
      </c>
      <c r="E21" s="8"/>
      <c r="F21" s="25">
        <v>149012000</v>
      </c>
      <c r="H21" s="4">
        <v>129012000</v>
      </c>
      <c r="I21" s="5"/>
      <c r="J21" s="25">
        <v>0</v>
      </c>
      <c r="L21" s="26">
        <v>0</v>
      </c>
    </row>
    <row r="22" spans="1:12" ht="18.600000000000001" customHeight="1" x14ac:dyDescent="0.25">
      <c r="A22" s="3" t="s">
        <v>206</v>
      </c>
      <c r="D22" s="27"/>
      <c r="E22" s="8"/>
      <c r="F22" s="25">
        <v>2450986509</v>
      </c>
      <c r="H22" s="4">
        <v>1836898119</v>
      </c>
      <c r="I22" s="5"/>
      <c r="J22" s="25">
        <v>14537645</v>
      </c>
      <c r="L22" s="4">
        <v>14537645</v>
      </c>
    </row>
    <row r="23" spans="1:12" ht="18.600000000000001" customHeight="1" x14ac:dyDescent="0.25">
      <c r="A23" s="3" t="s">
        <v>21</v>
      </c>
      <c r="D23" s="2">
        <v>9</v>
      </c>
      <c r="F23" s="25">
        <v>558472485</v>
      </c>
      <c r="H23" s="4">
        <v>519398490</v>
      </c>
      <c r="I23" s="5"/>
      <c r="J23" s="25">
        <v>558472485</v>
      </c>
      <c r="L23" s="4">
        <v>519398490</v>
      </c>
    </row>
    <row r="24" spans="1:12" ht="18.600000000000001" customHeight="1" x14ac:dyDescent="0.25">
      <c r="A24" s="3" t="s">
        <v>22</v>
      </c>
      <c r="F24" s="25">
        <v>137811109</v>
      </c>
      <c r="H24" s="4">
        <v>166998740</v>
      </c>
      <c r="I24" s="5"/>
      <c r="J24" s="24">
        <v>0</v>
      </c>
      <c r="L24" s="4">
        <v>0</v>
      </c>
    </row>
    <row r="25" spans="1:12" ht="18.600000000000001" customHeight="1" x14ac:dyDescent="0.25">
      <c r="A25" s="3" t="s">
        <v>207</v>
      </c>
      <c r="F25" s="25">
        <v>50704853</v>
      </c>
      <c r="H25" s="4">
        <v>30140067</v>
      </c>
      <c r="I25" s="5"/>
      <c r="J25" s="25">
        <v>0</v>
      </c>
      <c r="L25" s="4">
        <v>0</v>
      </c>
    </row>
    <row r="26" spans="1:12" ht="18.600000000000001" customHeight="1" x14ac:dyDescent="0.25">
      <c r="A26" s="3" t="s">
        <v>23</v>
      </c>
      <c r="D26" s="28"/>
      <c r="F26" s="29">
        <v>114812472</v>
      </c>
      <c r="H26" s="12">
        <v>125486364</v>
      </c>
      <c r="I26" s="5"/>
      <c r="J26" s="29">
        <v>14511868</v>
      </c>
      <c r="L26" s="12">
        <v>23463694</v>
      </c>
    </row>
    <row r="27" spans="1:12" ht="5.0999999999999996" customHeight="1" x14ac:dyDescent="0.25">
      <c r="D27" s="28"/>
      <c r="F27" s="135"/>
      <c r="I27" s="5"/>
      <c r="J27" s="24"/>
    </row>
    <row r="28" spans="1:12" ht="18.600000000000001" customHeight="1" x14ac:dyDescent="0.25">
      <c r="A28" s="1" t="s">
        <v>24</v>
      </c>
      <c r="F28" s="30">
        <f>SUM(F14:F26)</f>
        <v>7523319222</v>
      </c>
      <c r="H28" s="12">
        <f>SUM(H14:H26)</f>
        <v>6640612106</v>
      </c>
      <c r="I28" s="5"/>
      <c r="J28" s="30">
        <f>SUM(J14:J26)</f>
        <v>1987644572</v>
      </c>
      <c r="L28" s="15">
        <f>SUM(L14:L26)</f>
        <v>1990425828</v>
      </c>
    </row>
    <row r="29" spans="1:12" ht="12" customHeight="1" x14ac:dyDescent="0.25">
      <c r="F29" s="135"/>
      <c r="I29" s="5"/>
      <c r="J29" s="24"/>
    </row>
    <row r="30" spans="1:12" ht="18.600000000000001" customHeight="1" x14ac:dyDescent="0.25">
      <c r="A30" s="1" t="s">
        <v>25</v>
      </c>
      <c r="F30" s="135"/>
      <c r="I30" s="5"/>
      <c r="J30" s="24"/>
    </row>
    <row r="31" spans="1:12" ht="5.0999999999999996" customHeight="1" x14ac:dyDescent="0.25">
      <c r="F31" s="136"/>
      <c r="I31" s="5"/>
      <c r="J31" s="23"/>
      <c r="L31" s="4"/>
    </row>
    <row r="32" spans="1:12" ht="18.600000000000001" customHeight="1" x14ac:dyDescent="0.25">
      <c r="A32" s="3" t="s">
        <v>14</v>
      </c>
      <c r="F32" s="25">
        <v>74867584</v>
      </c>
      <c r="H32" s="31">
        <v>73230277</v>
      </c>
      <c r="I32" s="5"/>
      <c r="J32" s="23">
        <v>0</v>
      </c>
      <c r="L32" s="4">
        <v>0</v>
      </c>
    </row>
    <row r="33" spans="1:12" ht="18.600000000000001" customHeight="1" x14ac:dyDescent="0.25">
      <c r="A33" s="3" t="s">
        <v>15</v>
      </c>
      <c r="D33" s="2">
        <v>7</v>
      </c>
      <c r="F33" s="25">
        <v>10000000</v>
      </c>
      <c r="H33" s="31">
        <v>20000000</v>
      </c>
      <c r="I33" s="5"/>
      <c r="J33" s="23">
        <v>10000000</v>
      </c>
      <c r="L33" s="4">
        <v>20000000</v>
      </c>
    </row>
    <row r="34" spans="1:12" ht="18.600000000000001" customHeight="1" x14ac:dyDescent="0.25">
      <c r="A34" s="3" t="s">
        <v>26</v>
      </c>
      <c r="D34" s="2">
        <v>11</v>
      </c>
      <c r="F34" s="25">
        <v>0</v>
      </c>
      <c r="H34" s="7">
        <v>0</v>
      </c>
      <c r="I34" s="5"/>
      <c r="J34" s="24">
        <v>792155641</v>
      </c>
      <c r="L34" s="7">
        <v>792155641</v>
      </c>
    </row>
    <row r="35" spans="1:12" ht="18.600000000000001" customHeight="1" x14ac:dyDescent="0.25">
      <c r="A35" s="3" t="s">
        <v>27</v>
      </c>
      <c r="D35" s="2">
        <v>10</v>
      </c>
      <c r="F35" s="25">
        <v>15044711</v>
      </c>
      <c r="H35" s="31">
        <v>16391424</v>
      </c>
      <c r="I35" s="5"/>
      <c r="J35" s="23">
        <v>0</v>
      </c>
      <c r="L35" s="4">
        <v>0</v>
      </c>
    </row>
    <row r="36" spans="1:12" ht="18.600000000000001" customHeight="1" x14ac:dyDescent="0.25">
      <c r="A36" s="3" t="s">
        <v>28</v>
      </c>
      <c r="F36" s="25">
        <v>0</v>
      </c>
      <c r="H36" s="31">
        <v>39777926</v>
      </c>
      <c r="I36" s="5"/>
      <c r="J36" s="23">
        <v>0</v>
      </c>
      <c r="L36" s="4">
        <v>0</v>
      </c>
    </row>
    <row r="37" spans="1:12" ht="18.600000000000001" customHeight="1" x14ac:dyDescent="0.25">
      <c r="A37" s="3" t="s">
        <v>29</v>
      </c>
      <c r="F37" s="25"/>
      <c r="H37" s="7"/>
      <c r="I37" s="5"/>
      <c r="J37" s="24"/>
    </row>
    <row r="38" spans="1:12" ht="18.600000000000001" customHeight="1" x14ac:dyDescent="0.25">
      <c r="B38" s="3" t="s">
        <v>30</v>
      </c>
      <c r="D38" s="2">
        <v>6</v>
      </c>
      <c r="F38" s="25">
        <v>64364293</v>
      </c>
      <c r="H38" s="7">
        <v>62514433</v>
      </c>
      <c r="I38" s="5"/>
      <c r="J38" s="23">
        <v>0</v>
      </c>
      <c r="L38" s="4">
        <v>0</v>
      </c>
    </row>
    <row r="39" spans="1:12" ht="18.600000000000001" customHeight="1" x14ac:dyDescent="0.25">
      <c r="A39" s="3" t="s">
        <v>29</v>
      </c>
      <c r="F39" s="25"/>
      <c r="I39" s="5"/>
      <c r="J39" s="23"/>
      <c r="L39" s="4"/>
    </row>
    <row r="40" spans="1:12" ht="18.600000000000001" customHeight="1" x14ac:dyDescent="0.25">
      <c r="B40" s="3" t="s">
        <v>19</v>
      </c>
      <c r="D40" s="2">
        <v>6</v>
      </c>
      <c r="F40" s="25">
        <v>15605710</v>
      </c>
      <c r="H40" s="31">
        <v>14793828</v>
      </c>
      <c r="I40" s="5"/>
      <c r="J40" s="23">
        <v>15605710</v>
      </c>
      <c r="L40" s="31">
        <v>14793828</v>
      </c>
    </row>
    <row r="41" spans="1:12" ht="18.600000000000001" customHeight="1" x14ac:dyDescent="0.25">
      <c r="A41" s="3" t="s">
        <v>208</v>
      </c>
      <c r="F41" s="25">
        <v>433981499</v>
      </c>
      <c r="H41" s="31">
        <v>914905199</v>
      </c>
      <c r="I41" s="5"/>
      <c r="J41" s="24">
        <v>0</v>
      </c>
      <c r="L41" s="4">
        <v>0</v>
      </c>
    </row>
    <row r="42" spans="1:12" ht="18.600000000000001" customHeight="1" x14ac:dyDescent="0.25">
      <c r="A42" s="3" t="s">
        <v>31</v>
      </c>
      <c r="F42" s="25">
        <v>0</v>
      </c>
      <c r="H42" s="4">
        <v>0</v>
      </c>
      <c r="I42" s="5"/>
      <c r="J42" s="23">
        <v>59778878</v>
      </c>
      <c r="L42" s="31">
        <v>60974318</v>
      </c>
    </row>
    <row r="43" spans="1:12" ht="18.600000000000001" customHeight="1" x14ac:dyDescent="0.25">
      <c r="A43" s="3" t="s">
        <v>32</v>
      </c>
      <c r="D43" s="2">
        <v>12</v>
      </c>
      <c r="F43" s="25">
        <v>4740971490</v>
      </c>
      <c r="H43" s="31">
        <v>4636298150</v>
      </c>
      <c r="I43" s="5"/>
      <c r="J43" s="23">
        <v>429198958</v>
      </c>
      <c r="L43" s="31">
        <v>423007176</v>
      </c>
    </row>
    <row r="44" spans="1:12" ht="18.600000000000001" customHeight="1" x14ac:dyDescent="0.25">
      <c r="A44" s="3" t="s">
        <v>33</v>
      </c>
      <c r="F44" s="25">
        <v>40000890</v>
      </c>
      <c r="H44" s="31">
        <v>40000890</v>
      </c>
      <c r="I44" s="5"/>
      <c r="J44" s="24">
        <v>0</v>
      </c>
      <c r="L44" s="31">
        <v>0</v>
      </c>
    </row>
    <row r="45" spans="1:12" ht="18.600000000000001" customHeight="1" x14ac:dyDescent="0.25">
      <c r="A45" s="3" t="s">
        <v>34</v>
      </c>
      <c r="F45" s="25">
        <v>224313310</v>
      </c>
      <c r="H45" s="31">
        <v>220125451</v>
      </c>
      <c r="I45" s="5"/>
      <c r="J45" s="23">
        <v>6162617</v>
      </c>
      <c r="L45" s="31">
        <v>7068067</v>
      </c>
    </row>
    <row r="46" spans="1:12" ht="18.600000000000001" customHeight="1" x14ac:dyDescent="0.25">
      <c r="A46" s="3" t="s">
        <v>35</v>
      </c>
      <c r="F46" s="25">
        <v>40452360</v>
      </c>
      <c r="H46" s="31">
        <v>46385916</v>
      </c>
      <c r="I46" s="5"/>
      <c r="J46" s="24">
        <v>0</v>
      </c>
      <c r="L46" s="31">
        <v>0</v>
      </c>
    </row>
    <row r="47" spans="1:12" ht="18.600000000000001" customHeight="1" x14ac:dyDescent="0.25">
      <c r="A47" s="3" t="s">
        <v>36</v>
      </c>
      <c r="D47" s="2">
        <v>13</v>
      </c>
      <c r="F47" s="25">
        <v>120164429</v>
      </c>
      <c r="H47" s="31">
        <v>129725094</v>
      </c>
      <c r="I47" s="5"/>
      <c r="J47" s="23">
        <v>4670502</v>
      </c>
      <c r="L47" s="31">
        <v>3648503</v>
      </c>
    </row>
    <row r="48" spans="1:12" ht="18.600000000000001" customHeight="1" x14ac:dyDescent="0.25">
      <c r="A48" s="3" t="s">
        <v>37</v>
      </c>
      <c r="F48" s="25">
        <v>135385222</v>
      </c>
      <c r="H48" s="31">
        <v>137507598</v>
      </c>
      <c r="I48" s="5"/>
      <c r="J48" s="24">
        <v>16608835</v>
      </c>
      <c r="L48" s="31">
        <v>18107451</v>
      </c>
    </row>
    <row r="49" spans="1:12" ht="18.600000000000001" customHeight="1" x14ac:dyDescent="0.25">
      <c r="A49" s="3" t="s">
        <v>38</v>
      </c>
      <c r="F49" s="29">
        <v>40524089</v>
      </c>
      <c r="H49" s="12">
        <v>40257222</v>
      </c>
      <c r="I49" s="5"/>
      <c r="J49" s="29">
        <v>721261</v>
      </c>
      <c r="L49" s="12">
        <v>652691</v>
      </c>
    </row>
    <row r="50" spans="1:12" ht="5.0999999999999996" customHeight="1" x14ac:dyDescent="0.25">
      <c r="F50" s="25"/>
      <c r="I50" s="5"/>
      <c r="J50" s="24"/>
    </row>
    <row r="51" spans="1:12" ht="18.600000000000001" customHeight="1" x14ac:dyDescent="0.25">
      <c r="A51" s="1" t="s">
        <v>39</v>
      </c>
      <c r="B51" s="8"/>
      <c r="F51" s="29">
        <f>SUM(F32:F49)</f>
        <v>5955675587</v>
      </c>
      <c r="H51" s="12">
        <f>SUM(H32:H50)</f>
        <v>6391913408</v>
      </c>
      <c r="I51" s="5"/>
      <c r="J51" s="29">
        <f>SUM(J32:J49)</f>
        <v>1334902402</v>
      </c>
      <c r="L51" s="12">
        <f>SUM(L32:L49)</f>
        <v>1340407675</v>
      </c>
    </row>
    <row r="52" spans="1:12" ht="5.0999999999999996" customHeight="1" x14ac:dyDescent="0.25">
      <c r="F52" s="25"/>
      <c r="I52" s="5"/>
      <c r="J52" s="24"/>
    </row>
    <row r="53" spans="1:12" ht="18.600000000000001" customHeight="1" thickBot="1" x14ac:dyDescent="0.3">
      <c r="A53" s="1" t="s">
        <v>40</v>
      </c>
      <c r="F53" s="138">
        <f>F28+F51</f>
        <v>13478994809</v>
      </c>
      <c r="H53" s="33">
        <f>H28+H51</f>
        <v>13032525514</v>
      </c>
      <c r="I53" s="5"/>
      <c r="J53" s="32">
        <f>J28+J51</f>
        <v>3322546974</v>
      </c>
      <c r="L53" s="33">
        <f>L28+L51</f>
        <v>3330833503</v>
      </c>
    </row>
    <row r="54" spans="1:12" ht="9" customHeight="1" thickTop="1" x14ac:dyDescent="0.25">
      <c r="A54" s="1"/>
      <c r="F54" s="137"/>
      <c r="I54" s="5"/>
      <c r="J54" s="4"/>
      <c r="L54" s="4"/>
    </row>
    <row r="55" spans="1:12" ht="9" customHeight="1" x14ac:dyDescent="0.25">
      <c r="A55" s="1"/>
      <c r="F55" s="137"/>
      <c r="I55" s="5"/>
      <c r="J55" s="4"/>
      <c r="L55" s="4"/>
    </row>
    <row r="56" spans="1:12" ht="18.600000000000001" customHeight="1" x14ac:dyDescent="0.25">
      <c r="A56" s="1"/>
      <c r="I56" s="5"/>
      <c r="J56" s="4"/>
      <c r="L56" s="4"/>
    </row>
    <row r="57" spans="1:12" ht="18.600000000000001" customHeight="1" x14ac:dyDescent="0.25">
      <c r="A57" s="3" t="s">
        <v>41</v>
      </c>
      <c r="I57" s="5"/>
      <c r="K57" s="6"/>
    </row>
    <row r="58" spans="1:12" ht="17.25" customHeight="1" x14ac:dyDescent="0.25">
      <c r="I58" s="5"/>
      <c r="K58" s="6"/>
    </row>
    <row r="59" spans="1:12" ht="22.15" customHeight="1" x14ac:dyDescent="0.25">
      <c r="A59" s="209" t="s">
        <v>42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</row>
    <row r="60" spans="1:12" ht="20.100000000000001" customHeight="1" x14ac:dyDescent="0.25">
      <c r="A60" s="1" t="str">
        <f>+A1</f>
        <v>บริษัท อินเตอร์ลิ้งค์ คอมมิวนิเคชั่น จำกัด (มหาชน)</v>
      </c>
      <c r="B60" s="1"/>
      <c r="C60" s="1"/>
      <c r="L60" s="132"/>
    </row>
    <row r="61" spans="1:12" ht="20.100000000000001" customHeight="1" x14ac:dyDescent="0.25">
      <c r="A61" s="1" t="str">
        <f>+A2</f>
        <v>งบฐานะการเงิน</v>
      </c>
      <c r="B61" s="1"/>
      <c r="C61" s="1"/>
    </row>
    <row r="62" spans="1:12" ht="20.100000000000001" customHeight="1" x14ac:dyDescent="0.25">
      <c r="A62" s="9" t="str">
        <f>+A3</f>
        <v>ณ วันที่ 30 มิถุนายน พ.ศ. 2567</v>
      </c>
      <c r="B62" s="9"/>
      <c r="C62" s="9"/>
      <c r="D62" s="10"/>
      <c r="E62" s="11"/>
      <c r="F62" s="12"/>
      <c r="G62" s="13"/>
      <c r="H62" s="12"/>
      <c r="I62" s="14"/>
      <c r="J62" s="15"/>
      <c r="K62" s="13"/>
      <c r="L62" s="15"/>
    </row>
    <row r="64" spans="1:12" ht="20.100000000000001" customHeight="1" x14ac:dyDescent="0.25">
      <c r="A64" s="8"/>
      <c r="D64" s="16"/>
      <c r="E64" s="1"/>
      <c r="F64" s="15"/>
      <c r="G64" s="17"/>
      <c r="H64" s="18" t="s">
        <v>2</v>
      </c>
      <c r="I64" s="19"/>
      <c r="J64" s="15"/>
      <c r="K64" s="17"/>
      <c r="L64" s="18" t="s">
        <v>3</v>
      </c>
    </row>
    <row r="65" spans="1:12" ht="20.100000000000001" customHeight="1" x14ac:dyDescent="0.25">
      <c r="A65" s="8"/>
      <c r="D65" s="16"/>
      <c r="E65" s="1"/>
      <c r="F65" s="20" t="s">
        <v>4</v>
      </c>
      <c r="G65" s="1"/>
      <c r="H65" s="20" t="s">
        <v>5</v>
      </c>
      <c r="I65" s="21"/>
      <c r="J65" s="20" t="s">
        <v>4</v>
      </c>
      <c r="K65" s="1"/>
      <c r="L65" s="20" t="s">
        <v>5</v>
      </c>
    </row>
    <row r="66" spans="1:12" ht="20.100000000000001" customHeight="1" x14ac:dyDescent="0.25">
      <c r="A66" s="8"/>
      <c r="E66" s="1"/>
      <c r="F66" s="20" t="s">
        <v>211</v>
      </c>
      <c r="G66" s="1"/>
      <c r="H66" s="20" t="s">
        <v>6</v>
      </c>
      <c r="I66" s="21"/>
      <c r="J66" s="20" t="s">
        <v>211</v>
      </c>
      <c r="K66" s="1"/>
      <c r="L66" s="20" t="s">
        <v>6</v>
      </c>
    </row>
    <row r="67" spans="1:12" ht="20.100000000000001" customHeight="1" x14ac:dyDescent="0.25">
      <c r="E67" s="1"/>
      <c r="F67" s="20" t="s">
        <v>7</v>
      </c>
      <c r="G67" s="1"/>
      <c r="H67" s="20" t="s">
        <v>8</v>
      </c>
      <c r="I67" s="21"/>
      <c r="J67" s="20" t="s">
        <v>7</v>
      </c>
      <c r="K67" s="1"/>
      <c r="L67" s="20" t="s">
        <v>8</v>
      </c>
    </row>
    <row r="68" spans="1:12" ht="20.100000000000001" customHeight="1" x14ac:dyDescent="0.25">
      <c r="D68" s="22" t="s">
        <v>9</v>
      </c>
      <c r="E68" s="1"/>
      <c r="F68" s="18" t="s">
        <v>10</v>
      </c>
      <c r="G68" s="1"/>
      <c r="H68" s="18" t="s">
        <v>10</v>
      </c>
      <c r="I68" s="21"/>
      <c r="J68" s="18" t="s">
        <v>10</v>
      </c>
      <c r="K68" s="1"/>
      <c r="L68" s="18" t="s">
        <v>10</v>
      </c>
    </row>
    <row r="69" spans="1:12" ht="20.100000000000001" customHeight="1" x14ac:dyDescent="0.25">
      <c r="A69" s="1" t="s">
        <v>43</v>
      </c>
      <c r="F69" s="23"/>
      <c r="I69" s="5"/>
      <c r="J69" s="24"/>
      <c r="K69" s="6"/>
    </row>
    <row r="70" spans="1:12" ht="6" customHeight="1" x14ac:dyDescent="0.25">
      <c r="A70" s="1"/>
      <c r="F70" s="23"/>
      <c r="I70" s="5"/>
      <c r="J70" s="24"/>
      <c r="K70" s="6"/>
    </row>
    <row r="71" spans="1:12" ht="20.100000000000001" customHeight="1" x14ac:dyDescent="0.25">
      <c r="A71" s="1" t="s">
        <v>44</v>
      </c>
      <c r="F71" s="23"/>
      <c r="I71" s="5"/>
      <c r="J71" s="24"/>
      <c r="K71" s="6"/>
    </row>
    <row r="72" spans="1:12" ht="6" customHeight="1" x14ac:dyDescent="0.25">
      <c r="A72" s="1"/>
      <c r="F72" s="24"/>
      <c r="I72" s="5"/>
      <c r="J72" s="24"/>
      <c r="K72" s="6"/>
    </row>
    <row r="73" spans="1:12" ht="20.100000000000001" customHeight="1" x14ac:dyDescent="0.25">
      <c r="A73" s="3" t="s">
        <v>45</v>
      </c>
      <c r="D73" s="2">
        <v>14</v>
      </c>
      <c r="F73" s="25">
        <v>3318423294</v>
      </c>
      <c r="G73" s="7"/>
      <c r="H73" s="4">
        <v>2850076563</v>
      </c>
      <c r="I73" s="7"/>
      <c r="J73" s="25">
        <v>0</v>
      </c>
      <c r="K73" s="7"/>
      <c r="L73" s="4">
        <v>0</v>
      </c>
    </row>
    <row r="74" spans="1:12" ht="20.100000000000001" customHeight="1" x14ac:dyDescent="0.25">
      <c r="A74" s="3" t="s">
        <v>46</v>
      </c>
      <c r="D74" s="27">
        <v>22.6</v>
      </c>
      <c r="F74" s="25">
        <v>55700000</v>
      </c>
      <c r="G74" s="7"/>
      <c r="H74" s="4">
        <v>49600000</v>
      </c>
      <c r="I74" s="7"/>
      <c r="J74" s="25">
        <v>0</v>
      </c>
      <c r="K74" s="7"/>
      <c r="L74" s="4">
        <v>0</v>
      </c>
    </row>
    <row r="75" spans="1:12" ht="20.100000000000001" customHeight="1" x14ac:dyDescent="0.25">
      <c r="A75" s="3" t="s">
        <v>47</v>
      </c>
      <c r="D75" s="2">
        <v>15</v>
      </c>
      <c r="F75" s="25">
        <v>1660627051</v>
      </c>
      <c r="G75" s="7"/>
      <c r="H75" s="4">
        <v>1642452386</v>
      </c>
      <c r="I75" s="7"/>
      <c r="J75" s="25">
        <v>503954146</v>
      </c>
      <c r="K75" s="7"/>
      <c r="L75" s="4">
        <v>515345334</v>
      </c>
    </row>
    <row r="76" spans="1:12" ht="20.100000000000001" customHeight="1" x14ac:dyDescent="0.25">
      <c r="A76" s="3" t="s">
        <v>48</v>
      </c>
      <c r="F76" s="25"/>
      <c r="G76" s="7"/>
      <c r="I76" s="7"/>
      <c r="J76" s="25"/>
      <c r="K76" s="7"/>
      <c r="L76" s="4"/>
    </row>
    <row r="77" spans="1:12" ht="20.100000000000001" customHeight="1" x14ac:dyDescent="0.25">
      <c r="B77" s="3" t="s">
        <v>19</v>
      </c>
      <c r="D77" s="2">
        <v>6</v>
      </c>
      <c r="F77" s="25">
        <v>7315</v>
      </c>
      <c r="G77" s="7"/>
      <c r="H77" s="4">
        <v>4408800</v>
      </c>
      <c r="I77" s="7"/>
      <c r="J77" s="25">
        <v>7315</v>
      </c>
      <c r="K77" s="7"/>
      <c r="L77" s="4">
        <v>4408800</v>
      </c>
    </row>
    <row r="78" spans="1:12" ht="20.100000000000001" customHeight="1" x14ac:dyDescent="0.4">
      <c r="A78" s="34" t="s">
        <v>49</v>
      </c>
      <c r="F78" s="25"/>
      <c r="G78" s="7"/>
      <c r="I78" s="7"/>
      <c r="J78" s="23"/>
      <c r="K78" s="7"/>
      <c r="L78" s="4"/>
    </row>
    <row r="79" spans="1:12" ht="20.100000000000001" customHeight="1" x14ac:dyDescent="0.25">
      <c r="B79" s="3" t="s">
        <v>50</v>
      </c>
      <c r="D79" s="2">
        <v>16</v>
      </c>
      <c r="F79" s="25">
        <v>83406930</v>
      </c>
      <c r="G79" s="7"/>
      <c r="H79" s="4">
        <v>74244435</v>
      </c>
      <c r="I79" s="7"/>
      <c r="J79" s="25">
        <v>2309230</v>
      </c>
      <c r="K79" s="7"/>
      <c r="L79" s="4">
        <v>2124863</v>
      </c>
    </row>
    <row r="80" spans="1:12" ht="20.100000000000001" customHeight="1" x14ac:dyDescent="0.25">
      <c r="A80" s="3" t="s">
        <v>51</v>
      </c>
      <c r="F80" s="25"/>
      <c r="G80" s="7"/>
      <c r="I80" s="7"/>
      <c r="J80" s="23"/>
      <c r="K80" s="7"/>
      <c r="L80" s="4"/>
    </row>
    <row r="81" spans="1:12" ht="20.100000000000001" customHeight="1" x14ac:dyDescent="0.25">
      <c r="B81" s="3" t="s">
        <v>50</v>
      </c>
      <c r="D81" s="2">
        <v>18</v>
      </c>
      <c r="F81" s="25">
        <v>337042919</v>
      </c>
      <c r="G81" s="7"/>
      <c r="H81" s="4">
        <v>381442976</v>
      </c>
      <c r="I81" s="7"/>
      <c r="J81" s="23">
        <v>0</v>
      </c>
      <c r="K81" s="7"/>
      <c r="L81" s="4">
        <v>0</v>
      </c>
    </row>
    <row r="82" spans="1:12" ht="20.100000000000001" customHeight="1" x14ac:dyDescent="0.25">
      <c r="A82" s="3" t="s">
        <v>52</v>
      </c>
      <c r="F82" s="25">
        <v>26748056</v>
      </c>
      <c r="G82" s="7"/>
      <c r="H82" s="4">
        <v>54313363</v>
      </c>
      <c r="I82" s="7"/>
      <c r="J82" s="23">
        <v>0</v>
      </c>
      <c r="K82" s="7"/>
      <c r="L82" s="4">
        <v>0</v>
      </c>
    </row>
    <row r="83" spans="1:12" ht="20.100000000000001" customHeight="1" x14ac:dyDescent="0.25">
      <c r="A83" s="3" t="s">
        <v>53</v>
      </c>
      <c r="F83" s="25">
        <v>52928143</v>
      </c>
      <c r="G83" s="7"/>
      <c r="H83" s="4">
        <v>70805141</v>
      </c>
      <c r="I83" s="7"/>
      <c r="J83" s="23">
        <v>38043860</v>
      </c>
      <c r="K83" s="7"/>
      <c r="L83" s="26">
        <v>30991590</v>
      </c>
    </row>
    <row r="84" spans="1:12" ht="20.100000000000001" customHeight="1" x14ac:dyDescent="0.25">
      <c r="A84" s="3" t="s">
        <v>54</v>
      </c>
      <c r="F84" s="25"/>
      <c r="G84" s="7"/>
      <c r="I84" s="7"/>
      <c r="J84" s="23"/>
      <c r="K84" s="7"/>
      <c r="L84" s="4"/>
    </row>
    <row r="85" spans="1:12" ht="20.100000000000001" customHeight="1" x14ac:dyDescent="0.25">
      <c r="B85" s="3" t="s">
        <v>55</v>
      </c>
      <c r="F85" s="25">
        <v>2488974</v>
      </c>
      <c r="G85" s="7"/>
      <c r="H85" s="4">
        <v>2792397</v>
      </c>
      <c r="I85" s="7"/>
      <c r="J85" s="23">
        <v>1878799</v>
      </c>
      <c r="K85" s="7"/>
      <c r="L85" s="4">
        <v>1878799</v>
      </c>
    </row>
    <row r="86" spans="1:12" ht="20.100000000000001" customHeight="1" x14ac:dyDescent="0.25">
      <c r="A86" s="3" t="s">
        <v>56</v>
      </c>
      <c r="D86" s="27" t="s">
        <v>269</v>
      </c>
      <c r="F86" s="25">
        <v>19160506</v>
      </c>
      <c r="G86" s="7"/>
      <c r="H86" s="4">
        <v>19160506</v>
      </c>
      <c r="I86" s="7"/>
      <c r="J86" s="23">
        <v>19160506</v>
      </c>
      <c r="K86" s="7"/>
      <c r="L86" s="4">
        <v>19160506</v>
      </c>
    </row>
    <row r="87" spans="1:12" ht="20.100000000000001" customHeight="1" x14ac:dyDescent="0.25">
      <c r="A87" s="3" t="s">
        <v>57</v>
      </c>
      <c r="F87" s="29">
        <v>140119471</v>
      </c>
      <c r="H87" s="12">
        <v>130629842</v>
      </c>
      <c r="I87" s="5"/>
      <c r="J87" s="29">
        <v>7113367</v>
      </c>
      <c r="L87" s="12">
        <v>4737521</v>
      </c>
    </row>
    <row r="88" spans="1:12" ht="6" customHeight="1" x14ac:dyDescent="0.25">
      <c r="A88" s="8"/>
      <c r="B88" s="35"/>
      <c r="F88" s="23"/>
      <c r="G88" s="7"/>
      <c r="I88" s="7"/>
      <c r="J88" s="24"/>
      <c r="K88" s="7"/>
    </row>
    <row r="89" spans="1:12" ht="20.100000000000001" customHeight="1" x14ac:dyDescent="0.25">
      <c r="A89" s="1" t="s">
        <v>58</v>
      </c>
      <c r="B89" s="8"/>
      <c r="F89" s="29">
        <f>SUM(F73:F87)</f>
        <v>5696652659</v>
      </c>
      <c r="H89" s="12">
        <f>SUM(H73:H87)</f>
        <v>5279926409</v>
      </c>
      <c r="I89" s="5"/>
      <c r="J89" s="29">
        <f>SUM(J73:J87)</f>
        <v>572467223</v>
      </c>
      <c r="L89" s="12">
        <f>SUM(L73:L87)</f>
        <v>578647413</v>
      </c>
    </row>
    <row r="90" spans="1:12" ht="20.100000000000001" customHeight="1" x14ac:dyDescent="0.25">
      <c r="A90" s="1"/>
      <c r="B90" s="1"/>
      <c r="F90" s="23"/>
      <c r="I90" s="5"/>
      <c r="J90" s="24"/>
    </row>
    <row r="91" spans="1:12" ht="20.100000000000001" customHeight="1" x14ac:dyDescent="0.25">
      <c r="A91" s="1" t="s">
        <v>59</v>
      </c>
      <c r="F91" s="23"/>
      <c r="I91" s="5"/>
      <c r="J91" s="24"/>
      <c r="K91" s="6"/>
    </row>
    <row r="92" spans="1:12" ht="6" customHeight="1" x14ac:dyDescent="0.25">
      <c r="A92" s="1"/>
      <c r="F92" s="23"/>
      <c r="I92" s="5"/>
      <c r="J92" s="24"/>
    </row>
    <row r="93" spans="1:12" ht="20.100000000000001" customHeight="1" x14ac:dyDescent="0.25">
      <c r="A93" s="3" t="s">
        <v>60</v>
      </c>
      <c r="D93" s="2">
        <v>16</v>
      </c>
      <c r="F93" s="25">
        <v>64561858</v>
      </c>
      <c r="H93" s="4">
        <v>95523604</v>
      </c>
      <c r="I93" s="5"/>
      <c r="J93" s="25">
        <v>4457083</v>
      </c>
      <c r="L93" s="4">
        <v>5514904</v>
      </c>
    </row>
    <row r="94" spans="1:12" ht="20.100000000000001" customHeight="1" x14ac:dyDescent="0.25">
      <c r="A94" s="3" t="s">
        <v>61</v>
      </c>
      <c r="D94" s="2">
        <v>17</v>
      </c>
      <c r="F94" s="25">
        <v>687807530</v>
      </c>
      <c r="H94" s="4">
        <v>688069091</v>
      </c>
      <c r="I94" s="5"/>
      <c r="J94" s="25">
        <v>0</v>
      </c>
      <c r="L94" s="4">
        <v>0</v>
      </c>
    </row>
    <row r="95" spans="1:12" ht="20.100000000000001" customHeight="1" x14ac:dyDescent="0.25">
      <c r="A95" s="3" t="s">
        <v>62</v>
      </c>
      <c r="D95" s="2">
        <v>18</v>
      </c>
      <c r="F95" s="25">
        <v>559285800</v>
      </c>
      <c r="H95" s="4">
        <v>616239818</v>
      </c>
      <c r="I95" s="5"/>
      <c r="J95" s="25">
        <v>0</v>
      </c>
      <c r="L95" s="4">
        <v>0</v>
      </c>
    </row>
    <row r="96" spans="1:12" ht="20.100000000000001" customHeight="1" x14ac:dyDescent="0.25">
      <c r="A96" s="3" t="s">
        <v>63</v>
      </c>
      <c r="F96" s="25">
        <v>190459</v>
      </c>
      <c r="H96" s="4">
        <v>5505183</v>
      </c>
      <c r="I96" s="5"/>
      <c r="J96" s="25">
        <v>0</v>
      </c>
      <c r="L96" s="4">
        <v>0</v>
      </c>
    </row>
    <row r="97" spans="1:12" ht="20.100000000000001" customHeight="1" x14ac:dyDescent="0.25">
      <c r="A97" s="3" t="s">
        <v>64</v>
      </c>
      <c r="F97" s="25">
        <v>18704104</v>
      </c>
      <c r="H97" s="4">
        <v>17644495</v>
      </c>
      <c r="I97" s="5"/>
      <c r="J97" s="25">
        <v>0</v>
      </c>
      <c r="L97" s="4">
        <v>0</v>
      </c>
    </row>
    <row r="98" spans="1:12" ht="20.100000000000001" customHeight="1" x14ac:dyDescent="0.25">
      <c r="A98" s="3" t="s">
        <v>65</v>
      </c>
      <c r="F98" s="23"/>
      <c r="I98" s="5"/>
      <c r="J98" s="25"/>
      <c r="L98" s="4"/>
    </row>
    <row r="99" spans="1:12" ht="20.100000000000001" customHeight="1" x14ac:dyDescent="0.25">
      <c r="B99" s="3" t="s">
        <v>55</v>
      </c>
      <c r="F99" s="36">
        <v>69587750</v>
      </c>
      <c r="H99" s="12">
        <v>59530221</v>
      </c>
      <c r="I99" s="5"/>
      <c r="J99" s="36">
        <v>31049448</v>
      </c>
      <c r="L99" s="12">
        <v>29433022</v>
      </c>
    </row>
    <row r="100" spans="1:12" ht="6" customHeight="1" x14ac:dyDescent="0.25">
      <c r="F100" s="23"/>
      <c r="I100" s="5"/>
      <c r="J100" s="24"/>
    </row>
    <row r="101" spans="1:12" ht="20.100000000000001" customHeight="1" x14ac:dyDescent="0.25">
      <c r="A101" s="1" t="s">
        <v>66</v>
      </c>
      <c r="B101" s="8"/>
      <c r="F101" s="29">
        <f>SUM(F93:F99)</f>
        <v>1400137501</v>
      </c>
      <c r="H101" s="12">
        <f>SUM(H93:H99)</f>
        <v>1482512412</v>
      </c>
      <c r="I101" s="5"/>
      <c r="J101" s="29">
        <f>SUM(J93:J99)</f>
        <v>35506531</v>
      </c>
      <c r="L101" s="12">
        <f>SUM(L93:L99)</f>
        <v>34947926</v>
      </c>
    </row>
    <row r="102" spans="1:12" ht="6" customHeight="1" x14ac:dyDescent="0.25">
      <c r="A102" s="1"/>
      <c r="F102" s="23"/>
      <c r="I102" s="5"/>
      <c r="J102" s="24"/>
    </row>
    <row r="103" spans="1:12" ht="20.100000000000001" customHeight="1" x14ac:dyDescent="0.25">
      <c r="A103" s="1" t="s">
        <v>67</v>
      </c>
      <c r="B103" s="1"/>
      <c r="F103" s="29">
        <f>F89+F101</f>
        <v>7096790160</v>
      </c>
      <c r="H103" s="12">
        <f>H89+H101</f>
        <v>6762438821</v>
      </c>
      <c r="I103" s="5"/>
      <c r="J103" s="29">
        <f>J89+J101</f>
        <v>607973754</v>
      </c>
      <c r="L103" s="12">
        <f>L89+L101</f>
        <v>613595339</v>
      </c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20.100000000000001" customHeight="1" x14ac:dyDescent="0.25">
      <c r="A107" s="1"/>
      <c r="B107" s="1"/>
      <c r="F107" s="31"/>
      <c r="H107" s="31"/>
      <c r="I107" s="5"/>
      <c r="J107" s="31"/>
      <c r="L107" s="31"/>
    </row>
    <row r="108" spans="1:12" ht="20.100000000000001" customHeight="1" x14ac:dyDescent="0.25">
      <c r="A108" s="1"/>
      <c r="B108" s="1"/>
      <c r="F108" s="31"/>
      <c r="H108" s="31"/>
      <c r="I108" s="5"/>
      <c r="J108" s="31"/>
      <c r="L108" s="31"/>
    </row>
    <row r="109" spans="1:12" ht="20.100000000000001" customHeight="1" x14ac:dyDescent="0.25">
      <c r="A109" s="1"/>
      <c r="B109" s="1"/>
      <c r="F109" s="31"/>
      <c r="H109" s="31"/>
      <c r="I109" s="5"/>
      <c r="J109" s="31"/>
      <c r="L109" s="31"/>
    </row>
    <row r="110" spans="1:12" ht="20.100000000000001" customHeight="1" x14ac:dyDescent="0.25">
      <c r="A110" s="1"/>
      <c r="B110" s="1"/>
      <c r="F110" s="31"/>
      <c r="H110" s="31"/>
      <c r="I110" s="5"/>
      <c r="J110" s="31"/>
      <c r="L110" s="31"/>
    </row>
    <row r="111" spans="1:12" ht="20.100000000000001" customHeight="1" x14ac:dyDescent="0.25">
      <c r="A111" s="1"/>
      <c r="B111" s="1"/>
      <c r="F111" s="31"/>
      <c r="H111" s="31"/>
      <c r="I111" s="5"/>
      <c r="J111" s="31"/>
      <c r="L111" s="31"/>
    </row>
    <row r="112" spans="1:12" ht="13.5" customHeight="1" x14ac:dyDescent="0.25">
      <c r="A112" s="1"/>
      <c r="B112" s="1"/>
      <c r="F112" s="31"/>
      <c r="H112" s="31"/>
      <c r="I112" s="5"/>
      <c r="J112" s="31"/>
      <c r="L112" s="31"/>
    </row>
    <row r="113" spans="1:12" ht="22.15" customHeight="1" x14ac:dyDescent="0.25">
      <c r="A113" s="209" t="str">
        <f>+A59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3" s="209"/>
      <c r="C113" s="209"/>
      <c r="D113" s="209"/>
      <c r="E113" s="209"/>
      <c r="F113" s="209"/>
      <c r="G113" s="209"/>
      <c r="H113" s="209"/>
      <c r="I113" s="209"/>
      <c r="J113" s="209"/>
      <c r="K113" s="209"/>
      <c r="L113" s="209"/>
    </row>
    <row r="114" spans="1:12" ht="20.100000000000001" customHeight="1" x14ac:dyDescent="0.25">
      <c r="A114" s="1" t="str">
        <f>+A1</f>
        <v>บริษัท อินเตอร์ลิ้งค์ คอมมิวนิเคชั่น จำกัด (มหาชน)</v>
      </c>
      <c r="B114" s="1"/>
      <c r="C114" s="1"/>
      <c r="L114" s="132"/>
    </row>
    <row r="115" spans="1:12" ht="20.100000000000001" customHeight="1" x14ac:dyDescent="0.25">
      <c r="A115" s="1" t="str">
        <f>+A2</f>
        <v>งบฐานะการเงิน</v>
      </c>
      <c r="B115" s="1"/>
      <c r="C115" s="1"/>
    </row>
    <row r="116" spans="1:12" ht="20.100000000000001" customHeight="1" x14ac:dyDescent="0.25">
      <c r="A116" s="9" t="str">
        <f>+A3</f>
        <v>ณ วันที่ 30 มิถุนายน พ.ศ. 2567</v>
      </c>
      <c r="B116" s="9"/>
      <c r="C116" s="9"/>
      <c r="D116" s="10"/>
      <c r="E116" s="11"/>
      <c r="F116" s="12"/>
      <c r="G116" s="13"/>
      <c r="H116" s="12"/>
      <c r="I116" s="14"/>
      <c r="J116" s="15"/>
      <c r="K116" s="13"/>
      <c r="L116" s="15"/>
    </row>
    <row r="118" spans="1:12" ht="20.100000000000001" customHeight="1" x14ac:dyDescent="0.25">
      <c r="A118" s="8"/>
      <c r="D118" s="16"/>
      <c r="E118" s="1"/>
      <c r="F118" s="15"/>
      <c r="G118" s="17"/>
      <c r="H118" s="18" t="s">
        <v>2</v>
      </c>
      <c r="I118" s="19"/>
      <c r="J118" s="15"/>
      <c r="K118" s="17"/>
      <c r="L118" s="18" t="s">
        <v>3</v>
      </c>
    </row>
    <row r="119" spans="1:12" ht="20.100000000000001" customHeight="1" x14ac:dyDescent="0.25">
      <c r="A119" s="8"/>
      <c r="D119" s="16"/>
      <c r="E119" s="1"/>
      <c r="F119" s="20" t="s">
        <v>4</v>
      </c>
      <c r="G119" s="1"/>
      <c r="H119" s="20" t="s">
        <v>5</v>
      </c>
      <c r="I119" s="21"/>
      <c r="J119" s="20" t="s">
        <v>4</v>
      </c>
      <c r="K119" s="1"/>
      <c r="L119" s="20" t="s">
        <v>5</v>
      </c>
    </row>
    <row r="120" spans="1:12" ht="20.100000000000001" customHeight="1" x14ac:dyDescent="0.25">
      <c r="A120" s="8"/>
      <c r="E120" s="1"/>
      <c r="F120" s="20" t="s">
        <v>211</v>
      </c>
      <c r="G120" s="1"/>
      <c r="H120" s="20" t="s">
        <v>6</v>
      </c>
      <c r="I120" s="21"/>
      <c r="J120" s="20" t="s">
        <v>211</v>
      </c>
      <c r="K120" s="1"/>
      <c r="L120" s="20" t="s">
        <v>6</v>
      </c>
    </row>
    <row r="121" spans="1:12" ht="20.100000000000001" customHeight="1" x14ac:dyDescent="0.25">
      <c r="E121" s="1"/>
      <c r="F121" s="20" t="s">
        <v>7</v>
      </c>
      <c r="G121" s="1"/>
      <c r="H121" s="20" t="s">
        <v>8</v>
      </c>
      <c r="I121" s="21"/>
      <c r="J121" s="20" t="s">
        <v>7</v>
      </c>
      <c r="K121" s="1"/>
      <c r="L121" s="20" t="s">
        <v>8</v>
      </c>
    </row>
    <row r="122" spans="1:12" ht="20.100000000000001" customHeight="1" x14ac:dyDescent="0.25">
      <c r="D122" s="21"/>
      <c r="E122" s="1"/>
      <c r="F122" s="18" t="s">
        <v>10</v>
      </c>
      <c r="G122" s="1"/>
      <c r="H122" s="18" t="s">
        <v>10</v>
      </c>
      <c r="I122" s="21"/>
      <c r="J122" s="18" t="s">
        <v>10</v>
      </c>
      <c r="K122" s="1"/>
      <c r="L122" s="18" t="s">
        <v>10</v>
      </c>
    </row>
    <row r="123" spans="1:12" ht="6" customHeight="1" x14ac:dyDescent="0.25">
      <c r="A123" s="1"/>
      <c r="F123" s="23"/>
      <c r="J123" s="24"/>
    </row>
    <row r="124" spans="1:12" ht="20.100000000000001" customHeight="1" x14ac:dyDescent="0.25">
      <c r="A124" s="1" t="s">
        <v>68</v>
      </c>
      <c r="F124" s="23"/>
      <c r="J124" s="24"/>
    </row>
    <row r="125" spans="1:12" ht="6" customHeight="1" x14ac:dyDescent="0.25">
      <c r="A125" s="1"/>
      <c r="F125" s="23"/>
      <c r="J125" s="24"/>
    </row>
    <row r="126" spans="1:12" ht="20.100000000000001" customHeight="1" x14ac:dyDescent="0.25">
      <c r="A126" s="1" t="s">
        <v>69</v>
      </c>
      <c r="F126" s="23"/>
      <c r="I126" s="5"/>
      <c r="J126" s="24"/>
      <c r="K126" s="6"/>
    </row>
    <row r="127" spans="1:12" ht="6" customHeight="1" x14ac:dyDescent="0.25">
      <c r="A127" s="1"/>
      <c r="F127" s="23"/>
      <c r="I127" s="5"/>
      <c r="J127" s="24"/>
      <c r="K127" s="6"/>
    </row>
    <row r="128" spans="1:12" ht="20.100000000000001" customHeight="1" x14ac:dyDescent="0.25">
      <c r="A128" s="3" t="s">
        <v>70</v>
      </c>
      <c r="F128" s="23"/>
      <c r="I128" s="5"/>
      <c r="J128" s="24"/>
      <c r="K128" s="6"/>
    </row>
    <row r="129" spans="1:12" ht="20.100000000000001" customHeight="1" x14ac:dyDescent="0.25">
      <c r="B129" s="3" t="s">
        <v>71</v>
      </c>
      <c r="F129" s="37"/>
      <c r="G129" s="38"/>
      <c r="H129" s="39"/>
      <c r="I129" s="38"/>
      <c r="J129" s="40"/>
      <c r="K129" s="38"/>
      <c r="L129" s="38"/>
    </row>
    <row r="130" spans="1:12" ht="20.100000000000001" customHeight="1" x14ac:dyDescent="0.25">
      <c r="C130" s="3" t="s">
        <v>72</v>
      </c>
      <c r="F130" s="37"/>
      <c r="G130" s="38"/>
      <c r="H130" s="39"/>
      <c r="I130" s="38"/>
      <c r="J130" s="40"/>
      <c r="K130" s="38"/>
      <c r="L130" s="38"/>
    </row>
    <row r="131" spans="1:12" ht="20.100000000000001" customHeight="1" thickBot="1" x14ac:dyDescent="0.3">
      <c r="C131" s="3" t="s">
        <v>73</v>
      </c>
      <c r="F131" s="41">
        <v>543632325</v>
      </c>
      <c r="H131" s="42">
        <v>543632325</v>
      </c>
      <c r="I131" s="5"/>
      <c r="J131" s="41">
        <v>543632325</v>
      </c>
      <c r="L131" s="42">
        <v>543632325</v>
      </c>
    </row>
    <row r="132" spans="1:12" ht="6" customHeight="1" thickTop="1" x14ac:dyDescent="0.25">
      <c r="A132" s="1"/>
      <c r="F132" s="23"/>
      <c r="I132" s="5"/>
      <c r="J132" s="24"/>
    </row>
    <row r="133" spans="1:12" ht="20.100000000000001" customHeight="1" x14ac:dyDescent="0.25">
      <c r="B133" s="3" t="s">
        <v>74</v>
      </c>
      <c r="F133" s="37"/>
      <c r="G133" s="38"/>
      <c r="H133" s="39"/>
      <c r="I133" s="38"/>
      <c r="J133" s="40"/>
      <c r="K133" s="38"/>
      <c r="L133" s="38"/>
    </row>
    <row r="134" spans="1:12" ht="20.100000000000001" customHeight="1" x14ac:dyDescent="0.25">
      <c r="B134" s="35"/>
      <c r="C134" s="3" t="s">
        <v>72</v>
      </c>
      <c r="F134" s="23"/>
      <c r="I134" s="5"/>
      <c r="J134" s="24"/>
    </row>
    <row r="135" spans="1:12" ht="20.100000000000001" customHeight="1" x14ac:dyDescent="0.25">
      <c r="B135" s="35"/>
      <c r="C135" s="3" t="s">
        <v>75</v>
      </c>
      <c r="F135" s="24">
        <v>543632325</v>
      </c>
      <c r="H135" s="4">
        <v>543632325</v>
      </c>
      <c r="I135" s="5"/>
      <c r="J135" s="24">
        <v>543632325</v>
      </c>
      <c r="L135" s="4">
        <v>543632325</v>
      </c>
    </row>
    <row r="136" spans="1:12" ht="20.100000000000001" customHeight="1" x14ac:dyDescent="0.25">
      <c r="A136" s="3" t="s">
        <v>76</v>
      </c>
      <c r="F136" s="24">
        <v>770857410</v>
      </c>
      <c r="H136" s="31">
        <v>770857410</v>
      </c>
      <c r="I136" s="5"/>
      <c r="J136" s="24">
        <v>770857410</v>
      </c>
      <c r="L136" s="31">
        <v>770857410</v>
      </c>
    </row>
    <row r="137" spans="1:12" ht="20.100000000000001" customHeight="1" x14ac:dyDescent="0.25">
      <c r="A137" s="3" t="s">
        <v>77</v>
      </c>
      <c r="F137" s="24">
        <v>37817556</v>
      </c>
      <c r="H137" s="31">
        <v>37817556</v>
      </c>
      <c r="I137" s="5"/>
      <c r="J137" s="24">
        <v>37817556</v>
      </c>
      <c r="L137" s="31">
        <v>37817556</v>
      </c>
    </row>
    <row r="138" spans="1:12" ht="20.100000000000001" customHeight="1" x14ac:dyDescent="0.25">
      <c r="A138" s="3" t="s">
        <v>78</v>
      </c>
      <c r="F138" s="24"/>
      <c r="I138" s="5"/>
      <c r="J138" s="24"/>
    </row>
    <row r="139" spans="1:12" ht="20.100000000000001" customHeight="1" x14ac:dyDescent="0.25">
      <c r="B139" s="3" t="s">
        <v>79</v>
      </c>
      <c r="F139" s="23">
        <v>54363233</v>
      </c>
      <c r="H139" s="31">
        <v>54363233</v>
      </c>
      <c r="I139" s="5"/>
      <c r="J139" s="23">
        <v>54363233</v>
      </c>
      <c r="L139" s="31">
        <v>54363233</v>
      </c>
    </row>
    <row r="140" spans="1:12" ht="20.100000000000001" customHeight="1" x14ac:dyDescent="0.25">
      <c r="B140" s="3" t="s">
        <v>80</v>
      </c>
      <c r="F140" s="24">
        <v>2016777038</v>
      </c>
      <c r="H140" s="31">
        <v>1940758921</v>
      </c>
      <c r="I140" s="5"/>
      <c r="J140" s="24">
        <v>1307902696</v>
      </c>
      <c r="L140" s="31">
        <v>1310567640</v>
      </c>
    </row>
    <row r="141" spans="1:12" ht="20.100000000000001" customHeight="1" x14ac:dyDescent="0.25">
      <c r="A141" s="3" t="s">
        <v>81</v>
      </c>
      <c r="F141" s="30">
        <v>735548190</v>
      </c>
      <c r="H141" s="12">
        <v>735440191</v>
      </c>
      <c r="I141" s="5"/>
      <c r="J141" s="30">
        <v>0</v>
      </c>
      <c r="L141" s="12">
        <v>0</v>
      </c>
    </row>
    <row r="142" spans="1:12" ht="6" customHeight="1" x14ac:dyDescent="0.25">
      <c r="A142" s="1"/>
      <c r="F142" s="24"/>
      <c r="I142" s="5"/>
      <c r="J142" s="24"/>
    </row>
    <row r="143" spans="1:12" ht="20.100000000000001" customHeight="1" x14ac:dyDescent="0.25">
      <c r="A143" s="1" t="s">
        <v>82</v>
      </c>
      <c r="F143" s="23">
        <f>SUM(F135:F141)</f>
        <v>4158995752</v>
      </c>
      <c r="G143" s="7"/>
      <c r="H143" s="4">
        <f>SUM(H135:H141)</f>
        <v>4082869636</v>
      </c>
      <c r="I143" s="7"/>
      <c r="J143" s="23">
        <f>SUM(J134:J141)</f>
        <v>2714573220</v>
      </c>
      <c r="K143" s="7"/>
      <c r="L143" s="4">
        <f>SUM(L134:L141)</f>
        <v>2717238164</v>
      </c>
    </row>
    <row r="144" spans="1:12" ht="20.100000000000001" customHeight="1" x14ac:dyDescent="0.25">
      <c r="A144" s="3" t="s">
        <v>83</v>
      </c>
      <c r="F144" s="30">
        <v>2223208897</v>
      </c>
      <c r="G144" s="7"/>
      <c r="H144" s="12">
        <v>2187217057</v>
      </c>
      <c r="I144" s="7"/>
      <c r="J144" s="30">
        <v>0</v>
      </c>
      <c r="K144" s="7"/>
      <c r="L144" s="15">
        <v>0</v>
      </c>
    </row>
    <row r="145" spans="1:12" ht="6" customHeight="1" x14ac:dyDescent="0.25">
      <c r="A145" s="1"/>
      <c r="F145" s="23"/>
      <c r="I145" s="5"/>
      <c r="J145" s="24"/>
    </row>
    <row r="146" spans="1:12" ht="20.100000000000001" customHeight="1" x14ac:dyDescent="0.25">
      <c r="A146" s="1" t="s">
        <v>84</v>
      </c>
      <c r="B146" s="1"/>
      <c r="F146" s="29">
        <f>SUM(F143:F144)</f>
        <v>6382204649</v>
      </c>
      <c r="G146" s="7"/>
      <c r="H146" s="12">
        <f>SUM(H143:H144)</f>
        <v>6270086693</v>
      </c>
      <c r="I146" s="7"/>
      <c r="J146" s="29">
        <f>SUM(J143:J144)</f>
        <v>2714573220</v>
      </c>
      <c r="K146" s="7"/>
      <c r="L146" s="12">
        <f>SUM(L143:L144)</f>
        <v>2717238164</v>
      </c>
    </row>
    <row r="147" spans="1:12" ht="6" customHeight="1" x14ac:dyDescent="0.25">
      <c r="A147" s="1"/>
      <c r="F147" s="23"/>
      <c r="I147" s="5"/>
      <c r="J147" s="24"/>
    </row>
    <row r="148" spans="1:12" ht="20.100000000000001" customHeight="1" thickBot="1" x14ac:dyDescent="0.3">
      <c r="A148" s="1" t="s">
        <v>85</v>
      </c>
      <c r="F148" s="32">
        <f>F103+F146</f>
        <v>13478994809</v>
      </c>
      <c r="H148" s="33">
        <f>H103+H146</f>
        <v>13032525514</v>
      </c>
      <c r="I148" s="5"/>
      <c r="J148" s="32">
        <f>J103+J146</f>
        <v>3322546974</v>
      </c>
      <c r="L148" s="33">
        <f>L103+L146</f>
        <v>3330833503</v>
      </c>
    </row>
    <row r="149" spans="1:12" ht="20.100000000000001" customHeight="1" thickTop="1" x14ac:dyDescent="0.25">
      <c r="A149" s="1"/>
      <c r="E149" s="2"/>
      <c r="F149" s="2"/>
      <c r="G149" s="2"/>
      <c r="H149" s="2"/>
      <c r="I149" s="2"/>
      <c r="J149" s="2"/>
      <c r="K149" s="2"/>
      <c r="L149" s="2"/>
    </row>
    <row r="150" spans="1:12" ht="20.100000000000001" customHeight="1" x14ac:dyDescent="0.25">
      <c r="A150" s="1"/>
      <c r="I150" s="4"/>
      <c r="J150" s="4"/>
      <c r="K150" s="4"/>
      <c r="L150" s="4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20.100000000000001" customHeight="1" x14ac:dyDescent="0.25">
      <c r="A158" s="1"/>
      <c r="I158" s="5"/>
    </row>
    <row r="159" spans="1:12" ht="20.100000000000001" customHeight="1" x14ac:dyDescent="0.25">
      <c r="A159" s="1"/>
      <c r="I159" s="5"/>
    </row>
    <row r="160" spans="1:12" ht="20.100000000000001" customHeight="1" x14ac:dyDescent="0.25">
      <c r="A160" s="1"/>
      <c r="I160" s="5"/>
    </row>
    <row r="161" spans="1:12" ht="20.100000000000001" customHeight="1" x14ac:dyDescent="0.25">
      <c r="A161" s="1"/>
      <c r="I161" s="5"/>
    </row>
    <row r="162" spans="1:12" ht="27" customHeight="1" x14ac:dyDescent="0.25">
      <c r="A162" s="1"/>
      <c r="I162" s="5"/>
    </row>
    <row r="163" spans="1:12" ht="27" customHeight="1" x14ac:dyDescent="0.25">
      <c r="A163" s="1"/>
      <c r="I163" s="5"/>
    </row>
    <row r="164" spans="1:12" ht="24" customHeight="1" x14ac:dyDescent="0.25">
      <c r="A164" s="1"/>
      <c r="I164" s="5"/>
    </row>
    <row r="165" spans="1:12" ht="15.75" customHeight="1" x14ac:dyDescent="0.25">
      <c r="A165" s="1"/>
      <c r="I165" s="5"/>
    </row>
    <row r="166" spans="1:12" ht="14.25" customHeight="1" x14ac:dyDescent="0.25">
      <c r="A166" s="1"/>
      <c r="I166" s="5"/>
    </row>
    <row r="167" spans="1:12" ht="22.15" customHeight="1" x14ac:dyDescent="0.25">
      <c r="A167" s="209" t="str">
        <f>A113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</row>
  </sheetData>
  <mergeCells count="3">
    <mergeCell ref="A59:L59"/>
    <mergeCell ref="A113:L113"/>
    <mergeCell ref="A167:L167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3"/>
  <sheetViews>
    <sheetView topLeftCell="A58" zoomScale="90" zoomScaleNormal="90" zoomScaleSheetLayoutView="110" workbookViewId="0">
      <selection activeCell="G79" sqref="G79"/>
    </sheetView>
  </sheetViews>
  <sheetFormatPr defaultColWidth="6.7109375" defaultRowHeight="20.100000000000001" customHeight="1" x14ac:dyDescent="0.25"/>
  <cols>
    <col min="1" max="4" width="1.28515625" style="45" customWidth="1"/>
    <col min="5" max="5" width="39.7109375" style="45" customWidth="1"/>
    <col min="6" max="6" width="7.5703125" style="44" customWidth="1"/>
    <col min="7" max="7" width="0.5703125" style="45" customWidth="1"/>
    <col min="8" max="8" width="12.7109375" style="31" customWidth="1"/>
    <col min="9" max="9" width="0.5703125" style="46" customWidth="1"/>
    <col min="10" max="10" width="12.7109375" style="47" customWidth="1"/>
    <col min="11" max="11" width="0.5703125" style="48" customWidth="1"/>
    <col min="12" max="12" width="12.7109375" style="47" customWidth="1"/>
    <col min="13" max="13" width="0.5703125" style="46" customWidth="1"/>
    <col min="14" max="14" width="12.710937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86</v>
      </c>
      <c r="B2" s="43"/>
      <c r="C2" s="43"/>
      <c r="D2" s="43"/>
      <c r="E2" s="43"/>
    </row>
    <row r="3" spans="1:14" ht="20.100000000000001" customHeight="1" x14ac:dyDescent="0.25">
      <c r="A3" s="51" t="s">
        <v>236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9.149999999999999" customHeight="1" x14ac:dyDescent="0.25"/>
    <row r="5" spans="1:14" ht="19.149999999999999" customHeight="1" x14ac:dyDescent="0.25">
      <c r="A5" s="50"/>
      <c r="F5" s="139"/>
      <c r="G5" s="43"/>
      <c r="H5" s="12"/>
      <c r="I5" s="58"/>
      <c r="J5" s="58" t="s">
        <v>2</v>
      </c>
      <c r="K5" s="49"/>
      <c r="L5" s="56"/>
      <c r="M5" s="58"/>
      <c r="N5" s="18" t="s">
        <v>3</v>
      </c>
    </row>
    <row r="6" spans="1:14" ht="19.149999999999999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149999999999999" customHeight="1" x14ac:dyDescent="0.25">
      <c r="F7" s="140" t="s">
        <v>9</v>
      </c>
      <c r="G7" s="43"/>
      <c r="H7" s="59" t="s">
        <v>10</v>
      </c>
      <c r="I7" s="60"/>
      <c r="J7" s="59" t="s">
        <v>10</v>
      </c>
      <c r="K7" s="61"/>
      <c r="L7" s="62" t="s">
        <v>10</v>
      </c>
      <c r="M7" s="60"/>
      <c r="N7" s="62" t="s">
        <v>10</v>
      </c>
    </row>
    <row r="8" spans="1:14" ht="6" customHeight="1" x14ac:dyDescent="0.25">
      <c r="H8" s="63"/>
      <c r="I8" s="47"/>
      <c r="J8" s="31"/>
      <c r="K8" s="47"/>
      <c r="L8" s="63"/>
      <c r="M8" s="47"/>
    </row>
    <row r="9" spans="1:14" ht="19.149999999999999" customHeight="1" x14ac:dyDescent="0.25">
      <c r="A9" s="45" t="s">
        <v>87</v>
      </c>
      <c r="H9" s="63">
        <v>629022127</v>
      </c>
      <c r="I9" s="47"/>
      <c r="J9" s="31">
        <v>561111049</v>
      </c>
      <c r="K9" s="47"/>
      <c r="L9" s="63">
        <v>630909267</v>
      </c>
      <c r="M9" s="47"/>
      <c r="N9" s="47">
        <v>563009050</v>
      </c>
    </row>
    <row r="10" spans="1:14" ht="19.149999999999999" customHeight="1" x14ac:dyDescent="0.25">
      <c r="A10" s="45" t="s">
        <v>91</v>
      </c>
      <c r="H10" s="63">
        <v>282122998</v>
      </c>
      <c r="I10" s="47"/>
      <c r="J10" s="31">
        <v>152539094</v>
      </c>
      <c r="K10" s="47"/>
      <c r="L10" s="63">
        <v>0</v>
      </c>
      <c r="M10" s="47"/>
      <c r="N10" s="47">
        <v>15148509</v>
      </c>
    </row>
    <row r="11" spans="1:14" ht="19.149999999999999" customHeight="1" x14ac:dyDescent="0.25">
      <c r="A11" s="45" t="s">
        <v>88</v>
      </c>
      <c r="H11" s="64"/>
      <c r="I11" s="65"/>
      <c r="J11" s="66"/>
      <c r="K11" s="65"/>
      <c r="L11" s="64"/>
      <c r="M11" s="65"/>
      <c r="N11" s="65"/>
    </row>
    <row r="12" spans="1:14" ht="19.149999999999999" customHeight="1" x14ac:dyDescent="0.25">
      <c r="A12" s="50"/>
      <c r="B12" s="45" t="s">
        <v>89</v>
      </c>
      <c r="H12" s="63">
        <v>351703609</v>
      </c>
      <c r="I12" s="47"/>
      <c r="J12" s="31">
        <v>358523784</v>
      </c>
      <c r="K12" s="47"/>
      <c r="L12" s="63">
        <v>0</v>
      </c>
      <c r="M12" s="47"/>
      <c r="N12" s="47">
        <v>0</v>
      </c>
    </row>
    <row r="13" spans="1:14" ht="19.149999999999999" customHeight="1" x14ac:dyDescent="0.25">
      <c r="A13" s="45" t="s">
        <v>90</v>
      </c>
      <c r="H13" s="63">
        <v>147931406</v>
      </c>
      <c r="I13" s="47"/>
      <c r="J13" s="31">
        <v>262967701</v>
      </c>
      <c r="K13" s="47"/>
      <c r="L13" s="63">
        <v>0</v>
      </c>
      <c r="M13" s="47"/>
      <c r="N13" s="47">
        <v>0</v>
      </c>
    </row>
    <row r="14" spans="1:14" ht="19.149999999999999" customHeight="1" x14ac:dyDescent="0.25">
      <c r="A14" s="45" t="s">
        <v>261</v>
      </c>
      <c r="H14" s="63">
        <v>62202784</v>
      </c>
      <c r="I14" s="47"/>
      <c r="J14" s="31">
        <v>0</v>
      </c>
      <c r="K14" s="47"/>
      <c r="L14" s="63">
        <v>0</v>
      </c>
      <c r="M14" s="47"/>
      <c r="N14" s="47">
        <v>0</v>
      </c>
    </row>
    <row r="15" spans="1:14" ht="19.149999999999999" customHeight="1" x14ac:dyDescent="0.25">
      <c r="A15" s="45" t="s">
        <v>93</v>
      </c>
      <c r="F15" s="44">
        <v>11</v>
      </c>
      <c r="H15" s="63">
        <v>957062</v>
      </c>
      <c r="I15" s="47"/>
      <c r="J15" s="31">
        <v>1928418</v>
      </c>
      <c r="K15" s="47"/>
      <c r="L15" s="63">
        <v>47479785</v>
      </c>
      <c r="M15" s="47"/>
      <c r="N15" s="47">
        <v>43318482</v>
      </c>
    </row>
    <row r="16" spans="1:14" ht="19.149999999999999" customHeight="1" x14ac:dyDescent="0.25">
      <c r="A16" s="45" t="s">
        <v>94</v>
      </c>
      <c r="H16" s="67">
        <v>11965896</v>
      </c>
      <c r="I16" s="47"/>
      <c r="J16" s="56">
        <v>7380280</v>
      </c>
      <c r="K16" s="47"/>
      <c r="L16" s="67">
        <v>13377660</v>
      </c>
      <c r="M16" s="47"/>
      <c r="N16" s="56">
        <v>7865387</v>
      </c>
    </row>
    <row r="17" spans="1:14" ht="6" customHeight="1" x14ac:dyDescent="0.25">
      <c r="H17" s="63"/>
      <c r="I17" s="47"/>
      <c r="J17" s="31"/>
      <c r="K17" s="47"/>
      <c r="L17" s="63"/>
      <c r="M17" s="47"/>
    </row>
    <row r="18" spans="1:14" ht="19.149999999999999" customHeight="1" x14ac:dyDescent="0.25">
      <c r="A18" s="43" t="s">
        <v>95</v>
      </c>
      <c r="E18" s="43"/>
      <c r="H18" s="29">
        <f>SUM(H9:H16)</f>
        <v>1485905882</v>
      </c>
      <c r="I18" s="47"/>
      <c r="J18" s="12">
        <f>SUM(J9:J16)</f>
        <v>1344450326</v>
      </c>
      <c r="K18" s="47"/>
      <c r="L18" s="29">
        <f>SUM(L9:L16)</f>
        <v>691766712</v>
      </c>
      <c r="M18" s="47"/>
      <c r="N18" s="56">
        <f>SUM(N9:N16)</f>
        <v>629341428</v>
      </c>
    </row>
    <row r="19" spans="1:14" ht="10.35" customHeight="1" x14ac:dyDescent="0.25">
      <c r="H19" s="63"/>
      <c r="I19" s="47"/>
      <c r="J19" s="31"/>
      <c r="K19" s="47"/>
      <c r="L19" s="63"/>
      <c r="M19" s="47"/>
    </row>
    <row r="20" spans="1:14" ht="19.149999999999999" customHeight="1" x14ac:dyDescent="0.25">
      <c r="A20" s="45" t="s">
        <v>96</v>
      </c>
      <c r="F20" s="68"/>
      <c r="H20" s="69">
        <v>-441063008</v>
      </c>
      <c r="J20" s="47">
        <v>-386225967</v>
      </c>
      <c r="K20" s="46"/>
      <c r="L20" s="69">
        <v>-442316255</v>
      </c>
      <c r="N20" s="47">
        <v>-387396790</v>
      </c>
    </row>
    <row r="21" spans="1:14" ht="19.149999999999999" customHeight="1" x14ac:dyDescent="0.25">
      <c r="A21" s="45" t="s">
        <v>100</v>
      </c>
      <c r="G21" s="70"/>
      <c r="H21" s="69">
        <v>-241841916</v>
      </c>
      <c r="I21" s="47"/>
      <c r="J21" s="47">
        <v>-132380240</v>
      </c>
      <c r="K21" s="47"/>
      <c r="L21" s="69">
        <v>0</v>
      </c>
      <c r="M21" s="47"/>
      <c r="N21" s="47">
        <v>-14852741</v>
      </c>
    </row>
    <row r="22" spans="1:14" ht="19.149999999999999" customHeight="1" x14ac:dyDescent="0.25">
      <c r="A22" s="45" t="s">
        <v>97</v>
      </c>
      <c r="H22" s="69"/>
      <c r="I22" s="47"/>
      <c r="K22" s="47"/>
      <c r="L22" s="69"/>
      <c r="M22" s="47"/>
    </row>
    <row r="23" spans="1:14" ht="19.149999999999999" customHeight="1" x14ac:dyDescent="0.25">
      <c r="B23" s="45" t="s">
        <v>98</v>
      </c>
      <c r="G23" s="70"/>
      <c r="H23" s="69">
        <v>-274586287</v>
      </c>
      <c r="I23" s="47"/>
      <c r="J23" s="47">
        <v>-265239071</v>
      </c>
      <c r="K23" s="47"/>
      <c r="L23" s="69">
        <v>0</v>
      </c>
      <c r="M23" s="47"/>
      <c r="N23" s="47">
        <v>0</v>
      </c>
    </row>
    <row r="24" spans="1:14" ht="19.149999999999999" customHeight="1" x14ac:dyDescent="0.25">
      <c r="A24" s="45" t="s">
        <v>99</v>
      </c>
      <c r="G24" s="70"/>
      <c r="H24" s="69">
        <v>-102571978</v>
      </c>
      <c r="I24" s="47"/>
      <c r="J24" s="47">
        <v>-181186147</v>
      </c>
      <c r="K24" s="47"/>
      <c r="L24" s="69">
        <v>0</v>
      </c>
      <c r="M24" s="47"/>
      <c r="N24" s="47">
        <v>0</v>
      </c>
    </row>
    <row r="25" spans="1:14" ht="19.149999999999999" customHeight="1" x14ac:dyDescent="0.25">
      <c r="A25" s="45" t="s">
        <v>268</v>
      </c>
      <c r="G25" s="70"/>
      <c r="H25" s="69">
        <v>-48947588</v>
      </c>
      <c r="I25" s="47"/>
      <c r="J25" s="47">
        <v>0</v>
      </c>
      <c r="K25" s="47"/>
      <c r="L25" s="69">
        <v>0</v>
      </c>
      <c r="M25" s="47"/>
      <c r="N25" s="47">
        <v>0</v>
      </c>
    </row>
    <row r="26" spans="1:14" ht="19.149999999999999" customHeight="1" x14ac:dyDescent="0.25">
      <c r="A26" s="45" t="s">
        <v>101</v>
      </c>
      <c r="G26" s="70"/>
      <c r="H26" s="69">
        <v>4989775</v>
      </c>
      <c r="I26" s="47"/>
      <c r="J26" s="47">
        <v>14282508</v>
      </c>
      <c r="K26" s="47"/>
      <c r="L26" s="69">
        <v>2547699</v>
      </c>
      <c r="M26" s="47"/>
      <c r="N26" s="47">
        <v>-5488505</v>
      </c>
    </row>
    <row r="27" spans="1:14" ht="19.149999999999999" customHeight="1" x14ac:dyDescent="0.25">
      <c r="A27" s="45" t="s">
        <v>102</v>
      </c>
      <c r="G27" s="70"/>
      <c r="H27" s="69">
        <v>-93868272</v>
      </c>
      <c r="I27" s="47"/>
      <c r="J27" s="47">
        <v>-86209770</v>
      </c>
      <c r="K27" s="47"/>
      <c r="L27" s="69">
        <v>-75422490</v>
      </c>
      <c r="M27" s="47"/>
      <c r="N27" s="47">
        <v>-66249161</v>
      </c>
    </row>
    <row r="28" spans="1:14" ht="19.149999999999999" customHeight="1" x14ac:dyDescent="0.25">
      <c r="A28" s="45" t="s">
        <v>103</v>
      </c>
      <c r="G28" s="70"/>
      <c r="H28" s="69">
        <v>-77202757</v>
      </c>
      <c r="I28" s="47"/>
      <c r="J28" s="47">
        <v>-63454875</v>
      </c>
      <c r="K28" s="47"/>
      <c r="L28" s="69">
        <v>-37764062</v>
      </c>
      <c r="M28" s="47"/>
      <c r="N28" s="47">
        <v>-32300707</v>
      </c>
    </row>
    <row r="29" spans="1:14" ht="19.149999999999999" customHeight="1" x14ac:dyDescent="0.25">
      <c r="A29" s="45" t="s">
        <v>104</v>
      </c>
      <c r="G29" s="70"/>
      <c r="H29" s="67">
        <v>-51058848</v>
      </c>
      <c r="I29" s="47"/>
      <c r="J29" s="56">
        <v>-45121903</v>
      </c>
      <c r="K29" s="47"/>
      <c r="L29" s="67">
        <v>-75871</v>
      </c>
      <c r="M29" s="47"/>
      <c r="N29" s="56">
        <v>-96209</v>
      </c>
    </row>
    <row r="30" spans="1:14" ht="6" customHeight="1" x14ac:dyDescent="0.25">
      <c r="H30" s="63"/>
      <c r="I30" s="47"/>
      <c r="J30" s="31"/>
      <c r="K30" s="47"/>
      <c r="L30" s="63"/>
      <c r="M30" s="47"/>
    </row>
    <row r="31" spans="1:14" ht="19.149999999999999" customHeight="1" x14ac:dyDescent="0.25">
      <c r="A31" s="43" t="s">
        <v>105</v>
      </c>
      <c r="B31" s="43"/>
      <c r="C31" s="43"/>
      <c r="D31" s="43"/>
      <c r="H31" s="67">
        <f>SUM(H20:H29)</f>
        <v>-1326150879</v>
      </c>
      <c r="I31" s="47"/>
      <c r="J31" s="56">
        <f>SUM(J20:J29)</f>
        <v>-1145535465</v>
      </c>
      <c r="K31" s="47"/>
      <c r="L31" s="67">
        <f>SUM(L20:L29)</f>
        <v>-553030979</v>
      </c>
      <c r="M31" s="47"/>
      <c r="N31" s="56">
        <f>SUM(N20:N29)</f>
        <v>-506384113</v>
      </c>
    </row>
    <row r="32" spans="1:14" ht="10.35" customHeight="1" x14ac:dyDescent="0.25">
      <c r="A32" s="43"/>
      <c r="B32" s="43"/>
      <c r="C32" s="43"/>
      <c r="D32" s="43"/>
      <c r="H32" s="63"/>
      <c r="I32" s="47"/>
      <c r="J32" s="31"/>
      <c r="K32" s="47"/>
      <c r="L32" s="63"/>
      <c r="M32" s="47"/>
    </row>
    <row r="33" spans="1:14" ht="19.149999999999999" customHeight="1" x14ac:dyDescent="0.25">
      <c r="A33" s="43" t="s">
        <v>106</v>
      </c>
      <c r="B33" s="43"/>
      <c r="C33" s="43"/>
      <c r="D33" s="43"/>
      <c r="H33" s="63"/>
      <c r="I33" s="47"/>
      <c r="J33" s="31"/>
      <c r="K33" s="47"/>
      <c r="L33" s="63"/>
      <c r="M33" s="47"/>
    </row>
    <row r="34" spans="1:14" ht="19.149999999999999" customHeight="1" x14ac:dyDescent="0.25">
      <c r="A34" s="43"/>
      <c r="B34" s="43" t="s">
        <v>107</v>
      </c>
      <c r="C34" s="43"/>
      <c r="D34" s="43"/>
      <c r="H34" s="63">
        <f>H18+H31</f>
        <v>159755003</v>
      </c>
      <c r="I34" s="47"/>
      <c r="J34" s="31">
        <f>J18+J31</f>
        <v>198914861</v>
      </c>
      <c r="K34" s="47"/>
      <c r="L34" s="63">
        <f>L18+L31</f>
        <v>138735733</v>
      </c>
      <c r="M34" s="47"/>
      <c r="N34" s="31">
        <f>N18+N31</f>
        <v>122957315</v>
      </c>
    </row>
    <row r="35" spans="1:14" ht="19.149999999999999" customHeight="1" x14ac:dyDescent="0.25">
      <c r="A35" s="45" t="s">
        <v>209</v>
      </c>
      <c r="H35" s="67">
        <v>-53157</v>
      </c>
      <c r="I35" s="47"/>
      <c r="J35" s="56">
        <v>-126262</v>
      </c>
      <c r="K35" s="47"/>
      <c r="L35" s="67">
        <v>0</v>
      </c>
      <c r="M35" s="47"/>
      <c r="N35" s="56">
        <v>0</v>
      </c>
    </row>
    <row r="36" spans="1:14" ht="6" customHeight="1" x14ac:dyDescent="0.25">
      <c r="H36" s="63"/>
      <c r="I36" s="47"/>
      <c r="J36" s="31"/>
      <c r="K36" s="47"/>
      <c r="L36" s="63"/>
      <c r="M36" s="47"/>
    </row>
    <row r="37" spans="1:14" ht="19.149999999999999" customHeight="1" x14ac:dyDescent="0.25">
      <c r="A37" s="43" t="s">
        <v>108</v>
      </c>
      <c r="B37" s="43"/>
      <c r="C37" s="43"/>
      <c r="D37" s="43"/>
      <c r="H37" s="63">
        <f>SUM(H34:H35)</f>
        <v>159701846</v>
      </c>
      <c r="I37" s="47"/>
      <c r="J37" s="31">
        <f>SUM(J34:J35)</f>
        <v>198788599</v>
      </c>
      <c r="K37" s="47"/>
      <c r="L37" s="63">
        <f>SUM(L34:L35)</f>
        <v>138735733</v>
      </c>
      <c r="M37" s="47"/>
      <c r="N37" s="47">
        <f>SUM(N34:N35)</f>
        <v>122957315</v>
      </c>
    </row>
    <row r="38" spans="1:14" ht="19.149999999999999" customHeight="1" x14ac:dyDescent="0.25">
      <c r="A38" s="45" t="s">
        <v>258</v>
      </c>
      <c r="F38" s="2"/>
      <c r="H38" s="67">
        <v>-32292043</v>
      </c>
      <c r="I38" s="47"/>
      <c r="J38" s="56">
        <v>-39905565</v>
      </c>
      <c r="K38" s="47"/>
      <c r="L38" s="67">
        <v>-18318045</v>
      </c>
      <c r="M38" s="47"/>
      <c r="N38" s="56">
        <v>-15999157</v>
      </c>
    </row>
    <row r="39" spans="1:14" ht="6" customHeight="1" x14ac:dyDescent="0.25">
      <c r="F39" s="2"/>
      <c r="H39" s="69"/>
      <c r="I39" s="47"/>
      <c r="K39" s="47"/>
      <c r="L39" s="69"/>
      <c r="M39" s="47"/>
    </row>
    <row r="40" spans="1:14" ht="19.149999999999999" customHeight="1" x14ac:dyDescent="0.25">
      <c r="A40" s="43" t="s">
        <v>238</v>
      </c>
      <c r="H40" s="29">
        <f>SUM(H37:H38)</f>
        <v>127409803</v>
      </c>
      <c r="I40" s="47"/>
      <c r="J40" s="12">
        <f>SUM(J37:J38)</f>
        <v>158883034</v>
      </c>
      <c r="K40" s="47"/>
      <c r="L40" s="29">
        <f>SUM(L37:L38)</f>
        <v>120417688</v>
      </c>
      <c r="M40" s="47"/>
      <c r="N40" s="56">
        <f>SUM(N37:N38)</f>
        <v>106958158</v>
      </c>
    </row>
    <row r="41" spans="1:14" ht="10.35" customHeight="1" x14ac:dyDescent="0.25">
      <c r="H41" s="63"/>
      <c r="I41" s="47"/>
      <c r="J41" s="31"/>
      <c r="K41" s="47"/>
      <c r="L41" s="63"/>
      <c r="M41" s="47"/>
    </row>
    <row r="42" spans="1:14" ht="19.149999999999999" customHeight="1" x14ac:dyDescent="0.25">
      <c r="A42" s="43" t="s">
        <v>214</v>
      </c>
      <c r="H42" s="69"/>
      <c r="I42" s="47"/>
      <c r="K42" s="47"/>
      <c r="L42" s="69"/>
      <c r="M42" s="47"/>
    </row>
    <row r="43" spans="1:14" ht="19.149999999999999" customHeight="1" x14ac:dyDescent="0.25">
      <c r="A43" s="43"/>
      <c r="B43" s="45" t="s">
        <v>109</v>
      </c>
      <c r="H43" s="63"/>
      <c r="I43" s="47"/>
      <c r="J43" s="31"/>
      <c r="K43" s="47"/>
      <c r="L43" s="63"/>
      <c r="M43" s="47"/>
    </row>
    <row r="44" spans="1:14" ht="19.149999999999999" customHeight="1" x14ac:dyDescent="0.25">
      <c r="A44" s="43"/>
      <c r="C44" s="45" t="s">
        <v>110</v>
      </c>
      <c r="H44" s="63"/>
      <c r="I44" s="47"/>
      <c r="J44" s="31"/>
      <c r="K44" s="47"/>
      <c r="L44" s="63"/>
      <c r="M44" s="47"/>
    </row>
    <row r="45" spans="1:14" ht="19.149999999999999" customHeight="1" x14ac:dyDescent="0.25">
      <c r="A45" s="43"/>
      <c r="D45" s="71" t="s">
        <v>212</v>
      </c>
      <c r="H45" s="63"/>
      <c r="I45" s="47"/>
      <c r="J45" s="31"/>
      <c r="K45" s="47"/>
      <c r="L45" s="63"/>
      <c r="M45" s="47"/>
    </row>
    <row r="46" spans="1:14" ht="19.149999999999999" customHeight="1" x14ac:dyDescent="0.25">
      <c r="A46" s="43"/>
      <c r="E46" s="45" t="s">
        <v>213</v>
      </c>
      <c r="H46" s="63"/>
      <c r="I46" s="47"/>
      <c r="J46" s="31"/>
      <c r="K46" s="47"/>
      <c r="L46" s="63"/>
      <c r="M46" s="47"/>
    </row>
    <row r="47" spans="1:14" ht="19.149999999999999" customHeight="1" x14ac:dyDescent="0.25">
      <c r="A47" s="43"/>
      <c r="E47" s="45" t="s">
        <v>113</v>
      </c>
      <c r="H47" s="29">
        <v>439776</v>
      </c>
      <c r="I47" s="47"/>
      <c r="J47" s="12">
        <v>-4397760</v>
      </c>
      <c r="K47" s="47"/>
      <c r="L47" s="29">
        <v>0</v>
      </c>
      <c r="M47" s="47"/>
      <c r="N47" s="56">
        <v>0</v>
      </c>
    </row>
    <row r="48" spans="1:14" ht="6" customHeight="1" x14ac:dyDescent="0.25">
      <c r="A48" s="43"/>
      <c r="H48" s="63"/>
      <c r="I48" s="47"/>
      <c r="J48" s="31"/>
      <c r="K48" s="47"/>
      <c r="L48" s="63"/>
      <c r="M48" s="47"/>
    </row>
    <row r="49" spans="1:14" ht="19.149999999999999" customHeight="1" x14ac:dyDescent="0.25">
      <c r="A49" s="43" t="s">
        <v>267</v>
      </c>
      <c r="H49" s="29">
        <f>SUM(H47:H48)</f>
        <v>439776</v>
      </c>
      <c r="I49" s="47"/>
      <c r="J49" s="12">
        <f>SUM(J47)</f>
        <v>-4397760</v>
      </c>
      <c r="K49" s="47"/>
      <c r="L49" s="29">
        <f>SUM(L47:L48)</f>
        <v>0</v>
      </c>
      <c r="M49" s="47"/>
      <c r="N49" s="12">
        <f>SUM(N47)</f>
        <v>0</v>
      </c>
    </row>
    <row r="50" spans="1:14" ht="6" customHeight="1" x14ac:dyDescent="0.25">
      <c r="A50" s="43"/>
      <c r="H50" s="63"/>
      <c r="I50" s="47"/>
      <c r="J50" s="31"/>
      <c r="K50" s="47"/>
      <c r="L50" s="63"/>
      <c r="M50" s="47"/>
    </row>
    <row r="51" spans="1:14" ht="19.149999999999999" customHeight="1" thickBot="1" x14ac:dyDescent="0.3">
      <c r="A51" s="43" t="s">
        <v>239</v>
      </c>
      <c r="H51" s="32">
        <f>SUM(H40,H49)</f>
        <v>127849579</v>
      </c>
      <c r="I51" s="47"/>
      <c r="J51" s="33">
        <f>SUM(J40,J49)</f>
        <v>154485274</v>
      </c>
      <c r="K51" s="47"/>
      <c r="L51" s="32">
        <f>SUM(L40:L42)</f>
        <v>120417688</v>
      </c>
      <c r="M51" s="47"/>
      <c r="N51" s="131">
        <f>SUM(N40:N42)</f>
        <v>106958158</v>
      </c>
    </row>
    <row r="52" spans="1:14" ht="23.25" customHeight="1" thickTop="1" x14ac:dyDescent="0.25">
      <c r="A52" s="43"/>
      <c r="H52" s="47"/>
      <c r="I52" s="47"/>
      <c r="J52" s="31"/>
      <c r="K52" s="47"/>
      <c r="M52" s="47"/>
    </row>
    <row r="53" spans="1:14" ht="23.1" customHeight="1" x14ac:dyDescent="0.25">
      <c r="A53" s="43"/>
      <c r="H53" s="47"/>
      <c r="I53" s="47"/>
      <c r="J53" s="31"/>
      <c r="K53" s="47"/>
      <c r="M53" s="47"/>
    </row>
    <row r="54" spans="1:14" ht="9" customHeight="1" x14ac:dyDescent="0.25">
      <c r="A54" s="43"/>
      <c r="H54" s="47"/>
      <c r="I54" s="47"/>
      <c r="J54" s="31"/>
      <c r="K54" s="47"/>
      <c r="M54" s="47"/>
    </row>
    <row r="55" spans="1:14" s="8" customFormat="1" ht="22.15" customHeight="1" x14ac:dyDescent="0.25">
      <c r="A55" s="209" t="str">
        <f>+'2-4 T'!A59:L59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</row>
    <row r="56" spans="1:14" ht="20.100000000000001" customHeight="1" x14ac:dyDescent="0.25">
      <c r="A56" s="72" t="str">
        <f>A1</f>
        <v>บริษัท อินเตอร์ลิ้งค์ คอมมิวนิเคชั่น จำกัด (มหาชน)</v>
      </c>
      <c r="B56" s="72"/>
      <c r="C56" s="72"/>
      <c r="D56" s="72"/>
      <c r="E56" s="72"/>
      <c r="F56" s="73"/>
      <c r="G56" s="74"/>
      <c r="I56" s="75"/>
      <c r="J56" s="76"/>
      <c r="K56" s="77"/>
      <c r="L56" s="76"/>
      <c r="M56" s="75"/>
      <c r="N56" s="49" t="s">
        <v>4</v>
      </c>
    </row>
    <row r="57" spans="1:14" ht="20.100000000000001" customHeight="1" x14ac:dyDescent="0.25">
      <c r="A57" s="72" t="s">
        <v>86</v>
      </c>
      <c r="B57" s="72"/>
      <c r="C57" s="72"/>
      <c r="D57" s="72"/>
      <c r="E57" s="72"/>
      <c r="F57" s="73"/>
      <c r="G57" s="74"/>
      <c r="I57" s="75"/>
      <c r="J57" s="76"/>
      <c r="K57" s="77"/>
      <c r="L57" s="76"/>
      <c r="M57" s="75"/>
      <c r="N57" s="76"/>
    </row>
    <row r="58" spans="1:14" ht="20.100000000000001" customHeight="1" x14ac:dyDescent="0.25">
      <c r="A58" s="78" t="str">
        <f>A3</f>
        <v>สำหรับรอบระยะเวลาสามเดือนสิ้นสุดวันที่ 30 มิถุนายน พ.ศ. 2567</v>
      </c>
      <c r="B58" s="78"/>
      <c r="C58" s="78"/>
      <c r="D58" s="78"/>
      <c r="E58" s="78"/>
      <c r="F58" s="79"/>
      <c r="G58" s="80"/>
      <c r="H58" s="12"/>
      <c r="I58" s="81"/>
      <c r="J58" s="82"/>
      <c r="K58" s="83"/>
      <c r="L58" s="82"/>
      <c r="M58" s="81"/>
      <c r="N58" s="82"/>
    </row>
    <row r="59" spans="1:14" ht="20.100000000000001" customHeight="1" x14ac:dyDescent="0.25">
      <c r="A59" s="74"/>
      <c r="B59" s="74"/>
      <c r="C59" s="74"/>
      <c r="D59" s="74"/>
      <c r="E59" s="74"/>
      <c r="F59" s="73"/>
      <c r="G59" s="74"/>
      <c r="I59" s="75"/>
      <c r="J59" s="76"/>
      <c r="K59" s="77"/>
      <c r="L59" s="76"/>
      <c r="M59" s="75"/>
      <c r="N59" s="76"/>
    </row>
    <row r="60" spans="1:14" ht="20.100000000000001" customHeight="1" x14ac:dyDescent="0.25">
      <c r="A60" s="84"/>
      <c r="B60" s="74"/>
      <c r="C60" s="74"/>
      <c r="D60" s="74"/>
      <c r="E60" s="74"/>
      <c r="F60" s="85"/>
      <c r="G60" s="72"/>
      <c r="H60" s="12"/>
      <c r="I60" s="58"/>
      <c r="J60" s="58" t="s">
        <v>2</v>
      </c>
      <c r="K60" s="49"/>
      <c r="L60" s="56"/>
      <c r="M60" s="58"/>
      <c r="N60" s="18" t="s">
        <v>3</v>
      </c>
    </row>
    <row r="61" spans="1:14" ht="20.100000000000001" customHeight="1" x14ac:dyDescent="0.25">
      <c r="G61" s="43"/>
      <c r="H61" s="20" t="s">
        <v>7</v>
      </c>
      <c r="I61" s="1"/>
      <c r="J61" s="20" t="s">
        <v>8</v>
      </c>
      <c r="K61" s="21"/>
      <c r="L61" s="20" t="s">
        <v>7</v>
      </c>
      <c r="M61" s="1"/>
      <c r="N61" s="20" t="s">
        <v>8</v>
      </c>
    </row>
    <row r="62" spans="1:14" ht="20.100000000000001" customHeight="1" x14ac:dyDescent="0.25">
      <c r="F62" s="86"/>
      <c r="G62" s="43"/>
      <c r="H62" s="59" t="s">
        <v>10</v>
      </c>
      <c r="I62" s="60"/>
      <c r="J62" s="59" t="s">
        <v>10</v>
      </c>
      <c r="K62" s="61"/>
      <c r="L62" s="62" t="s">
        <v>10</v>
      </c>
      <c r="M62" s="60"/>
      <c r="N62" s="62" t="s">
        <v>10</v>
      </c>
    </row>
    <row r="63" spans="1:14" ht="8.1" customHeight="1" x14ac:dyDescent="0.25">
      <c r="F63" s="86"/>
      <c r="G63" s="43"/>
      <c r="H63" s="141"/>
      <c r="I63" s="60"/>
      <c r="J63" s="142"/>
      <c r="K63" s="61"/>
      <c r="L63" s="141"/>
      <c r="M63" s="60"/>
      <c r="N63" s="127"/>
    </row>
    <row r="64" spans="1:14" ht="20.100000000000001" customHeight="1" x14ac:dyDescent="0.25">
      <c r="A64" s="43" t="s">
        <v>114</v>
      </c>
      <c r="H64" s="63"/>
      <c r="J64" s="31"/>
      <c r="L64" s="63"/>
    </row>
    <row r="65" spans="1:14" ht="20.100000000000001" customHeight="1" x14ac:dyDescent="0.25">
      <c r="A65" s="50"/>
      <c r="B65" s="71" t="s">
        <v>115</v>
      </c>
      <c r="C65" s="71"/>
      <c r="D65" s="71"/>
      <c r="H65" s="69">
        <v>112980767</v>
      </c>
      <c r="I65" s="47"/>
      <c r="J65" s="47">
        <v>118896084</v>
      </c>
      <c r="K65" s="47"/>
      <c r="L65" s="69">
        <v>120417688</v>
      </c>
      <c r="M65" s="47"/>
      <c r="N65" s="47">
        <v>106958158</v>
      </c>
    </row>
    <row r="66" spans="1:14" ht="20.100000000000001" customHeight="1" x14ac:dyDescent="0.25">
      <c r="A66" s="50"/>
      <c r="B66" s="87" t="s">
        <v>116</v>
      </c>
      <c r="C66" s="87"/>
      <c r="D66" s="87"/>
      <c r="H66" s="67">
        <v>14429036</v>
      </c>
      <c r="I66" s="47"/>
      <c r="J66" s="56">
        <v>39986950</v>
      </c>
      <c r="K66" s="47"/>
      <c r="L66" s="67">
        <v>0</v>
      </c>
      <c r="M66" s="47"/>
      <c r="N66" s="56">
        <v>0</v>
      </c>
    </row>
    <row r="67" spans="1:14" ht="8.1" customHeight="1" x14ac:dyDescent="0.25">
      <c r="A67" s="74"/>
      <c r="H67" s="69"/>
      <c r="I67" s="47"/>
      <c r="K67" s="47"/>
      <c r="L67" s="69"/>
      <c r="M67" s="47"/>
    </row>
    <row r="68" spans="1:14" ht="20.100000000000001" customHeight="1" thickBot="1" x14ac:dyDescent="0.3">
      <c r="A68" s="74"/>
      <c r="H68" s="88">
        <f>SUM(H65:H67)</f>
        <v>127409803</v>
      </c>
      <c r="I68" s="47"/>
      <c r="J68" s="131">
        <f>SUM(J65:J67)</f>
        <v>158883034</v>
      </c>
      <c r="K68" s="47"/>
      <c r="L68" s="88">
        <f>SUM(L65:L67)</f>
        <v>120417688</v>
      </c>
      <c r="M68" s="47"/>
      <c r="N68" s="131">
        <f>SUM(N65:N67)</f>
        <v>106958158</v>
      </c>
    </row>
    <row r="69" spans="1:14" ht="20.100000000000001" customHeight="1" thickTop="1" x14ac:dyDescent="0.25">
      <c r="F69" s="86"/>
      <c r="G69" s="43"/>
      <c r="H69" s="89"/>
      <c r="I69" s="60"/>
      <c r="J69" s="127"/>
      <c r="K69" s="60"/>
      <c r="L69" s="89"/>
      <c r="M69" s="60"/>
      <c r="N69" s="127"/>
    </row>
    <row r="70" spans="1:14" ht="20.100000000000001" customHeight="1" x14ac:dyDescent="0.25">
      <c r="A70" s="72" t="s">
        <v>117</v>
      </c>
      <c r="H70" s="69"/>
      <c r="I70" s="47"/>
      <c r="K70" s="47"/>
      <c r="L70" s="69"/>
      <c r="M70" s="47"/>
    </row>
    <row r="71" spans="1:14" ht="20.100000000000001" customHeight="1" x14ac:dyDescent="0.25">
      <c r="A71" s="50"/>
      <c r="B71" s="87" t="s">
        <v>115</v>
      </c>
      <c r="C71" s="87"/>
      <c r="D71" s="87"/>
      <c r="H71" s="69">
        <v>113196766</v>
      </c>
      <c r="I71" s="47"/>
      <c r="J71" s="47">
        <v>116736099</v>
      </c>
      <c r="K71" s="47"/>
      <c r="L71" s="69">
        <v>120417688</v>
      </c>
      <c r="M71" s="47"/>
      <c r="N71" s="47">
        <v>106958158</v>
      </c>
    </row>
    <row r="72" spans="1:14" ht="20.100000000000001" customHeight="1" x14ac:dyDescent="0.25">
      <c r="A72" s="50"/>
      <c r="B72" s="87" t="s">
        <v>116</v>
      </c>
      <c r="C72" s="87"/>
      <c r="D72" s="87"/>
      <c r="H72" s="67">
        <v>14652813</v>
      </c>
      <c r="I72" s="47"/>
      <c r="J72" s="56">
        <v>37749175</v>
      </c>
      <c r="K72" s="47"/>
      <c r="L72" s="67">
        <v>0</v>
      </c>
      <c r="M72" s="47"/>
      <c r="N72" s="56">
        <v>0</v>
      </c>
    </row>
    <row r="73" spans="1:14" ht="8.1" customHeight="1" x14ac:dyDescent="0.25">
      <c r="A73" s="74"/>
      <c r="H73" s="69"/>
      <c r="I73" s="47"/>
      <c r="K73" s="47"/>
      <c r="L73" s="69"/>
      <c r="M73" s="47"/>
    </row>
    <row r="74" spans="1:14" ht="20.100000000000001" customHeight="1" thickBot="1" x14ac:dyDescent="0.3">
      <c r="A74" s="74"/>
      <c r="H74" s="88">
        <f>SUM(H71:H73)</f>
        <v>127849579</v>
      </c>
      <c r="I74" s="47"/>
      <c r="J74" s="131">
        <f>SUM(J71:J73)</f>
        <v>154485274</v>
      </c>
      <c r="K74" s="47"/>
      <c r="L74" s="88">
        <f>SUM(L71:L73)</f>
        <v>120417688</v>
      </c>
      <c r="M74" s="47"/>
      <c r="N74" s="131">
        <f>SUM(N71:N73)</f>
        <v>106958158</v>
      </c>
    </row>
    <row r="75" spans="1:14" ht="20.100000000000001" customHeight="1" thickTop="1" x14ac:dyDescent="0.25">
      <c r="A75" s="74"/>
      <c r="B75" s="74"/>
      <c r="C75" s="74"/>
      <c r="D75" s="74"/>
      <c r="E75" s="74"/>
      <c r="F75" s="90"/>
      <c r="G75" s="72"/>
      <c r="H75" s="89"/>
      <c r="I75" s="60"/>
      <c r="J75" s="127"/>
      <c r="K75" s="60"/>
      <c r="L75" s="89"/>
      <c r="M75" s="60"/>
      <c r="N75" s="127"/>
    </row>
    <row r="76" spans="1:14" ht="20.100000000000001" customHeight="1" x14ac:dyDescent="0.25">
      <c r="A76" s="72" t="s">
        <v>118</v>
      </c>
      <c r="B76" s="74"/>
      <c r="C76" s="74"/>
      <c r="D76" s="74"/>
      <c r="E76" s="74"/>
      <c r="F76" s="73"/>
      <c r="G76" s="76"/>
      <c r="H76" s="91"/>
      <c r="I76" s="76"/>
      <c r="J76" s="76"/>
      <c r="K76" s="76"/>
      <c r="L76" s="91"/>
      <c r="M76" s="76"/>
      <c r="N76" s="76"/>
    </row>
    <row r="77" spans="1:14" ht="20.100000000000001" customHeight="1" x14ac:dyDescent="0.25">
      <c r="A77" s="72"/>
      <c r="B77" s="74" t="s">
        <v>119</v>
      </c>
      <c r="C77" s="74"/>
      <c r="D77" s="74"/>
      <c r="E77" s="74"/>
      <c r="F77" s="73"/>
      <c r="G77" s="74"/>
      <c r="H77" s="208">
        <v>0.20799999999999999</v>
      </c>
      <c r="I77" s="92"/>
      <c r="J77" s="206">
        <v>0.22</v>
      </c>
      <c r="K77" s="92"/>
      <c r="L77" s="208">
        <v>0.22</v>
      </c>
      <c r="M77" s="92"/>
      <c r="N77" s="206">
        <v>0.2</v>
      </c>
    </row>
    <row r="78" spans="1:14" ht="20.100000000000001" customHeight="1" x14ac:dyDescent="0.25">
      <c r="A78" s="72"/>
      <c r="B78" s="74"/>
      <c r="C78" s="74"/>
      <c r="D78" s="74"/>
      <c r="E78" s="74"/>
      <c r="F78" s="73"/>
      <c r="G78" s="74"/>
      <c r="I78" s="75"/>
      <c r="J78" s="31"/>
      <c r="K78" s="75"/>
      <c r="L78" s="76"/>
      <c r="M78" s="77"/>
      <c r="N78" s="76"/>
    </row>
    <row r="79" spans="1:14" ht="20.100000000000001" customHeight="1" x14ac:dyDescent="0.25">
      <c r="A79" s="72"/>
      <c r="B79" s="74"/>
      <c r="C79" s="74"/>
      <c r="D79" s="74"/>
      <c r="E79" s="74"/>
      <c r="F79" s="73"/>
      <c r="G79" s="74"/>
      <c r="I79" s="75"/>
      <c r="J79" s="31"/>
      <c r="K79" s="75"/>
      <c r="L79" s="76"/>
      <c r="M79" s="77"/>
      <c r="N79" s="76"/>
    </row>
    <row r="80" spans="1:14" ht="20.100000000000001" customHeight="1" x14ac:dyDescent="0.25">
      <c r="A80" s="72"/>
      <c r="B80" s="74"/>
      <c r="C80" s="74"/>
      <c r="D80" s="74"/>
      <c r="E80" s="74"/>
      <c r="F80" s="73"/>
      <c r="G80" s="74"/>
      <c r="I80" s="75"/>
      <c r="J80" s="31"/>
      <c r="K80" s="75"/>
      <c r="L80" s="76"/>
      <c r="M80" s="77"/>
      <c r="N80" s="76"/>
    </row>
    <row r="81" spans="1:14" ht="20.100000000000001" customHeight="1" x14ac:dyDescent="0.25">
      <c r="A81" s="72"/>
      <c r="B81" s="74"/>
      <c r="C81" s="74"/>
      <c r="D81" s="74"/>
      <c r="E81" s="74"/>
      <c r="F81" s="73"/>
      <c r="G81" s="74"/>
      <c r="I81" s="75"/>
      <c r="J81" s="31"/>
      <c r="K81" s="75"/>
      <c r="L81" s="76"/>
      <c r="M81" s="77"/>
      <c r="N81" s="76"/>
    </row>
    <row r="82" spans="1:14" ht="20.100000000000001" customHeight="1" x14ac:dyDescent="0.25">
      <c r="A82" s="72"/>
      <c r="B82" s="74"/>
      <c r="C82" s="74"/>
      <c r="D82" s="74"/>
      <c r="E82" s="74"/>
      <c r="F82" s="73"/>
      <c r="G82" s="74"/>
      <c r="I82" s="75"/>
      <c r="J82" s="76"/>
      <c r="K82" s="77"/>
      <c r="L82" s="76"/>
      <c r="M82" s="75"/>
      <c r="N82" s="76"/>
    </row>
    <row r="83" spans="1:14" ht="20.100000000000001" customHeight="1" x14ac:dyDescent="0.25">
      <c r="A83" s="72"/>
      <c r="B83" s="74"/>
      <c r="C83" s="74"/>
      <c r="D83" s="74"/>
      <c r="E83" s="74"/>
      <c r="F83" s="73"/>
      <c r="G83" s="74"/>
      <c r="I83" s="75"/>
      <c r="J83" s="76"/>
      <c r="K83" s="77"/>
      <c r="L83" s="76"/>
      <c r="M83" s="75"/>
      <c r="N83" s="76"/>
    </row>
    <row r="84" spans="1:14" ht="20.100000000000001" customHeight="1" x14ac:dyDescent="0.25">
      <c r="A84" s="72"/>
      <c r="B84" s="74"/>
      <c r="C84" s="74"/>
      <c r="D84" s="74"/>
      <c r="E84" s="74"/>
      <c r="F84" s="73"/>
      <c r="G84" s="74"/>
      <c r="I84" s="75"/>
      <c r="J84" s="76"/>
      <c r="K84" s="77"/>
      <c r="L84" s="76"/>
      <c r="M84" s="75"/>
      <c r="N84" s="76"/>
    </row>
    <row r="85" spans="1:14" ht="20.100000000000001" customHeight="1" x14ac:dyDescent="0.25">
      <c r="A85" s="72"/>
      <c r="B85" s="74"/>
      <c r="C85" s="74"/>
      <c r="D85" s="74"/>
      <c r="E85" s="74"/>
      <c r="F85" s="73"/>
      <c r="G85" s="74"/>
      <c r="I85" s="75"/>
      <c r="J85" s="76"/>
      <c r="K85" s="77"/>
      <c r="L85" s="76"/>
      <c r="M85" s="75"/>
      <c r="N85" s="76"/>
    </row>
    <row r="86" spans="1:14" ht="20.100000000000001" customHeight="1" x14ac:dyDescent="0.25">
      <c r="A86" s="72"/>
      <c r="B86" s="74"/>
      <c r="C86" s="74"/>
      <c r="D86" s="74"/>
      <c r="E86" s="74"/>
      <c r="F86" s="73"/>
      <c r="G86" s="74"/>
      <c r="I86" s="75"/>
      <c r="J86" s="76"/>
      <c r="K86" s="77"/>
      <c r="L86" s="76"/>
      <c r="M86" s="75"/>
      <c r="N86" s="76"/>
    </row>
    <row r="87" spans="1:14" ht="20.100000000000001" customHeight="1" x14ac:dyDescent="0.25">
      <c r="A87" s="72"/>
      <c r="B87" s="74"/>
      <c r="C87" s="74"/>
      <c r="D87" s="74"/>
      <c r="E87" s="74"/>
      <c r="F87" s="73"/>
      <c r="G87" s="74"/>
      <c r="I87" s="75"/>
      <c r="J87" s="76"/>
      <c r="K87" s="77"/>
      <c r="L87" s="76"/>
      <c r="M87" s="75"/>
      <c r="N87" s="76"/>
    </row>
    <row r="88" spans="1:14" ht="20.100000000000001" customHeight="1" x14ac:dyDescent="0.25">
      <c r="A88" s="72"/>
      <c r="B88" s="74"/>
      <c r="C88" s="74"/>
      <c r="D88" s="74"/>
      <c r="E88" s="74"/>
      <c r="F88" s="73"/>
      <c r="G88" s="74"/>
      <c r="I88" s="75"/>
      <c r="J88" s="76"/>
      <c r="K88" s="77"/>
      <c r="L88" s="76"/>
      <c r="M88" s="75"/>
      <c r="N88" s="76"/>
    </row>
    <row r="89" spans="1:14" ht="20.100000000000001" customHeight="1" x14ac:dyDescent="0.25">
      <c r="A89" s="72"/>
      <c r="B89" s="74"/>
      <c r="C89" s="74"/>
      <c r="D89" s="74"/>
      <c r="E89" s="74"/>
      <c r="F89" s="73"/>
      <c r="G89" s="74"/>
      <c r="I89" s="75"/>
      <c r="J89" s="76"/>
      <c r="K89" s="77"/>
      <c r="L89" s="76"/>
      <c r="M89" s="75"/>
      <c r="N89" s="76"/>
    </row>
    <row r="90" spans="1:14" ht="20.100000000000001" customHeight="1" x14ac:dyDescent="0.25">
      <c r="A90" s="72"/>
      <c r="B90" s="74"/>
      <c r="C90" s="74"/>
      <c r="D90" s="74"/>
      <c r="E90" s="74"/>
      <c r="F90" s="73"/>
      <c r="G90" s="74"/>
      <c r="I90" s="75"/>
      <c r="J90" s="76"/>
      <c r="K90" s="77"/>
      <c r="L90" s="76"/>
      <c r="M90" s="75"/>
      <c r="N90" s="76"/>
    </row>
    <row r="91" spans="1:14" ht="20.100000000000001" customHeight="1" x14ac:dyDescent="0.25">
      <c r="A91" s="72"/>
      <c r="B91" s="74"/>
      <c r="C91" s="74"/>
      <c r="D91" s="74"/>
      <c r="E91" s="74"/>
      <c r="F91" s="73"/>
      <c r="G91" s="74"/>
      <c r="I91" s="75"/>
      <c r="J91" s="76"/>
      <c r="K91" s="77"/>
      <c r="L91" s="76"/>
      <c r="M91" s="75"/>
      <c r="N91" s="76"/>
    </row>
    <row r="92" spans="1:14" ht="20.100000000000001" customHeight="1" x14ac:dyDescent="0.25">
      <c r="A92" s="72"/>
      <c r="B92" s="74"/>
      <c r="C92" s="74"/>
      <c r="D92" s="74"/>
      <c r="E92" s="74"/>
      <c r="F92" s="73"/>
      <c r="G92" s="74"/>
      <c r="I92" s="75"/>
      <c r="J92" s="76"/>
      <c r="K92" s="77"/>
      <c r="L92" s="76"/>
      <c r="M92" s="75"/>
      <c r="N92" s="76"/>
    </row>
    <row r="93" spans="1:14" ht="20.100000000000001" customHeight="1" x14ac:dyDescent="0.25">
      <c r="A93" s="72"/>
      <c r="B93" s="74"/>
      <c r="C93" s="74"/>
      <c r="D93" s="74"/>
      <c r="E93" s="74"/>
      <c r="F93" s="73"/>
      <c r="G93" s="74"/>
      <c r="I93" s="75"/>
      <c r="J93" s="76"/>
      <c r="K93" s="77"/>
      <c r="L93" s="76"/>
      <c r="M93" s="75"/>
      <c r="N93" s="76"/>
    </row>
    <row r="94" spans="1:14" ht="20.100000000000001" customHeight="1" x14ac:dyDescent="0.25">
      <c r="A94" s="72"/>
      <c r="B94" s="74"/>
      <c r="C94" s="74"/>
      <c r="D94" s="74"/>
      <c r="E94" s="74"/>
      <c r="F94" s="73"/>
      <c r="G94" s="74"/>
      <c r="I94" s="75"/>
      <c r="J94" s="76"/>
      <c r="K94" s="77"/>
      <c r="L94" s="76"/>
      <c r="M94" s="75"/>
      <c r="N94" s="76"/>
    </row>
    <row r="95" spans="1:14" ht="20.100000000000001" customHeight="1" x14ac:dyDescent="0.25">
      <c r="A95" s="72"/>
      <c r="B95" s="74"/>
      <c r="C95" s="74"/>
      <c r="D95" s="74"/>
      <c r="E95" s="74"/>
      <c r="F95" s="73"/>
      <c r="G95" s="74"/>
      <c r="I95" s="75"/>
      <c r="J95" s="76"/>
      <c r="K95" s="77"/>
      <c r="L95" s="76"/>
      <c r="M95" s="75"/>
      <c r="N95" s="76"/>
    </row>
    <row r="96" spans="1:14" ht="20.100000000000001" customHeight="1" x14ac:dyDescent="0.25">
      <c r="A96" s="72"/>
      <c r="B96" s="74"/>
      <c r="C96" s="74"/>
      <c r="D96" s="74"/>
      <c r="E96" s="74"/>
      <c r="F96" s="73"/>
      <c r="G96" s="74"/>
      <c r="I96" s="75"/>
      <c r="J96" s="76"/>
      <c r="K96" s="77"/>
      <c r="L96" s="76"/>
      <c r="M96" s="75"/>
      <c r="N96" s="76"/>
    </row>
    <row r="97" spans="1:14" ht="20.100000000000001" customHeight="1" x14ac:dyDescent="0.25">
      <c r="A97" s="72"/>
      <c r="B97" s="74"/>
      <c r="C97" s="74"/>
      <c r="D97" s="74"/>
      <c r="E97" s="74"/>
      <c r="F97" s="73"/>
      <c r="G97" s="74"/>
      <c r="I97" s="75"/>
      <c r="J97" s="76"/>
      <c r="K97" s="77"/>
      <c r="L97" s="76"/>
      <c r="M97" s="75"/>
      <c r="N97" s="76"/>
    </row>
    <row r="98" spans="1:14" ht="20.100000000000001" customHeight="1" x14ac:dyDescent="0.25">
      <c r="A98" s="72"/>
      <c r="B98" s="74"/>
      <c r="C98" s="74"/>
      <c r="D98" s="74"/>
      <c r="E98" s="74"/>
      <c r="F98" s="73"/>
      <c r="G98" s="74"/>
      <c r="I98" s="75"/>
      <c r="J98" s="76"/>
      <c r="K98" s="77"/>
      <c r="L98" s="76"/>
      <c r="M98" s="75"/>
      <c r="N98" s="76"/>
    </row>
    <row r="99" spans="1:14" ht="20.100000000000001" customHeight="1" x14ac:dyDescent="0.25">
      <c r="A99" s="72"/>
      <c r="B99" s="74"/>
      <c r="C99" s="74"/>
      <c r="D99" s="74"/>
      <c r="E99" s="74"/>
      <c r="F99" s="73"/>
      <c r="G99" s="74"/>
      <c r="I99" s="75"/>
      <c r="J99" s="76"/>
      <c r="K99" s="77"/>
      <c r="L99" s="76"/>
      <c r="M99" s="75"/>
      <c r="N99" s="76"/>
    </row>
    <row r="100" spans="1:14" ht="24" customHeight="1" x14ac:dyDescent="0.25">
      <c r="A100" s="72"/>
      <c r="B100" s="74"/>
      <c r="C100" s="74"/>
      <c r="D100" s="74"/>
      <c r="E100" s="74"/>
      <c r="F100" s="73"/>
      <c r="G100" s="74"/>
      <c r="I100" s="75"/>
      <c r="J100" s="76"/>
      <c r="K100" s="77"/>
      <c r="L100" s="76"/>
      <c r="M100" s="75"/>
      <c r="N100" s="76"/>
    </row>
    <row r="101" spans="1:14" ht="20.25" customHeight="1" x14ac:dyDescent="0.25">
      <c r="A101" s="72"/>
      <c r="B101" s="74"/>
      <c r="C101" s="74"/>
      <c r="D101" s="74"/>
      <c r="E101" s="74"/>
      <c r="F101" s="73"/>
      <c r="G101" s="74"/>
      <c r="I101" s="75"/>
      <c r="J101" s="76"/>
      <c r="K101" s="77"/>
      <c r="L101" s="76"/>
      <c r="M101" s="75"/>
      <c r="N101" s="76"/>
    </row>
    <row r="102" spans="1:14" ht="22.5" customHeight="1" x14ac:dyDescent="0.25">
      <c r="A102" s="72"/>
      <c r="B102" s="74"/>
      <c r="C102" s="74"/>
      <c r="D102" s="74"/>
      <c r="E102" s="74"/>
      <c r="F102" s="73"/>
      <c r="G102" s="74"/>
      <c r="I102" s="75"/>
      <c r="J102" s="76"/>
      <c r="K102" s="77"/>
      <c r="L102" s="76"/>
      <c r="M102" s="75"/>
      <c r="N102" s="76"/>
    </row>
    <row r="103" spans="1:14" s="8" customFormat="1" ht="22.15" customHeight="1" x14ac:dyDescent="0.25">
      <c r="A103" s="209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</row>
  </sheetData>
  <mergeCells count="2">
    <mergeCell ref="A55:N55"/>
    <mergeCell ref="A103:N103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BE4A-1CDA-42D8-B4E4-3DE3B9DF7133}">
  <dimension ref="A1:N105"/>
  <sheetViews>
    <sheetView zoomScale="80" zoomScaleNormal="80" zoomScaleSheetLayoutView="100" workbookViewId="0"/>
  </sheetViews>
  <sheetFormatPr defaultColWidth="6.7109375" defaultRowHeight="20.100000000000001" customHeight="1" x14ac:dyDescent="0.25"/>
  <cols>
    <col min="1" max="4" width="1.28515625" style="45" customWidth="1"/>
    <col min="5" max="5" width="39.7109375" style="45" customWidth="1"/>
    <col min="6" max="6" width="7.5703125" style="44" customWidth="1"/>
    <col min="7" max="7" width="0.5703125" style="45" customWidth="1"/>
    <col min="8" max="8" width="12.7109375" style="31" customWidth="1"/>
    <col min="9" max="9" width="0.5703125" style="46" customWidth="1"/>
    <col min="10" max="10" width="12.7109375" style="47" customWidth="1"/>
    <col min="11" max="11" width="0.5703125" style="48" customWidth="1"/>
    <col min="12" max="12" width="12.7109375" style="47" customWidth="1"/>
    <col min="13" max="13" width="0.5703125" style="46" customWidth="1"/>
    <col min="14" max="14" width="12.710937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86</v>
      </c>
      <c r="B2" s="43"/>
      <c r="C2" s="43"/>
      <c r="D2" s="43"/>
      <c r="E2" s="43"/>
    </row>
    <row r="3" spans="1:14" ht="20.100000000000001" customHeight="1" x14ac:dyDescent="0.25">
      <c r="A3" s="51" t="s">
        <v>237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9.350000000000001" customHeight="1" x14ac:dyDescent="0.25"/>
    <row r="5" spans="1:14" ht="19.350000000000001" customHeight="1" x14ac:dyDescent="0.25">
      <c r="A5" s="50"/>
      <c r="F5" s="139"/>
      <c r="G5" s="43"/>
      <c r="H5" s="12"/>
      <c r="I5" s="58"/>
      <c r="J5" s="58" t="s">
        <v>2</v>
      </c>
      <c r="K5" s="49"/>
      <c r="L5" s="56"/>
      <c r="M5" s="58"/>
      <c r="N5" s="18" t="s">
        <v>3</v>
      </c>
    </row>
    <row r="6" spans="1:14" ht="19.350000000000001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350000000000001" customHeight="1" x14ac:dyDescent="0.25">
      <c r="F7" s="140" t="s">
        <v>9</v>
      </c>
      <c r="G7" s="43"/>
      <c r="H7" s="59" t="s">
        <v>10</v>
      </c>
      <c r="I7" s="60"/>
      <c r="J7" s="59" t="s">
        <v>10</v>
      </c>
      <c r="K7" s="61"/>
      <c r="L7" s="62" t="s">
        <v>10</v>
      </c>
      <c r="M7" s="60"/>
      <c r="N7" s="62" t="s">
        <v>10</v>
      </c>
    </row>
    <row r="8" spans="1:14" ht="3.95" customHeight="1" x14ac:dyDescent="0.25">
      <c r="H8" s="63"/>
      <c r="I8" s="47"/>
      <c r="J8" s="31"/>
      <c r="K8" s="47"/>
      <c r="L8" s="63"/>
      <c r="M8" s="47"/>
    </row>
    <row r="9" spans="1:14" ht="19.350000000000001" customHeight="1" x14ac:dyDescent="0.25">
      <c r="A9" s="45" t="s">
        <v>87</v>
      </c>
      <c r="H9" s="63">
        <v>1490417335</v>
      </c>
      <c r="I9" s="47"/>
      <c r="J9" s="31">
        <v>1346286200</v>
      </c>
      <c r="K9" s="47"/>
      <c r="L9" s="63">
        <v>1498966876</v>
      </c>
      <c r="M9" s="47"/>
      <c r="N9" s="47">
        <v>1350093038</v>
      </c>
    </row>
    <row r="10" spans="1:14" ht="19.350000000000001" customHeight="1" x14ac:dyDescent="0.25">
      <c r="A10" s="45" t="s">
        <v>91</v>
      </c>
      <c r="H10" s="63">
        <v>461303248</v>
      </c>
      <c r="I10" s="47"/>
      <c r="J10" s="31">
        <v>445057394</v>
      </c>
      <c r="K10" s="47"/>
      <c r="L10" s="63">
        <v>0</v>
      </c>
      <c r="M10" s="47"/>
      <c r="N10" s="47">
        <v>15186936</v>
      </c>
    </row>
    <row r="11" spans="1:14" ht="19.350000000000001" customHeight="1" x14ac:dyDescent="0.25">
      <c r="A11" s="45" t="s">
        <v>88</v>
      </c>
      <c r="H11" s="64"/>
      <c r="I11" s="65"/>
      <c r="J11" s="66"/>
      <c r="K11" s="65"/>
      <c r="L11" s="64"/>
      <c r="M11" s="65"/>
      <c r="N11" s="65"/>
    </row>
    <row r="12" spans="1:14" ht="19.350000000000001" customHeight="1" x14ac:dyDescent="0.25">
      <c r="A12" s="50"/>
      <c r="B12" s="45" t="s">
        <v>89</v>
      </c>
      <c r="H12" s="63">
        <v>681745903</v>
      </c>
      <c r="I12" s="47"/>
      <c r="J12" s="31">
        <v>694399606</v>
      </c>
      <c r="K12" s="47"/>
      <c r="L12" s="63">
        <v>0</v>
      </c>
      <c r="M12" s="47"/>
      <c r="N12" s="47">
        <v>0</v>
      </c>
    </row>
    <row r="13" spans="1:14" ht="19.350000000000001" customHeight="1" x14ac:dyDescent="0.25">
      <c r="A13" s="45" t="s">
        <v>90</v>
      </c>
      <c r="H13" s="63">
        <v>527119239</v>
      </c>
      <c r="I13" s="47"/>
      <c r="J13" s="31">
        <v>469636922</v>
      </c>
      <c r="K13" s="47"/>
      <c r="L13" s="63">
        <v>0</v>
      </c>
      <c r="M13" s="47"/>
      <c r="N13" s="47">
        <v>0</v>
      </c>
    </row>
    <row r="14" spans="1:14" ht="19.350000000000001" customHeight="1" x14ac:dyDescent="0.25">
      <c r="A14" s="45" t="s">
        <v>261</v>
      </c>
      <c r="H14" s="63">
        <v>78207083</v>
      </c>
      <c r="I14" s="47"/>
      <c r="J14" s="31">
        <v>0</v>
      </c>
      <c r="K14" s="47"/>
      <c r="L14" s="63">
        <v>0</v>
      </c>
      <c r="M14" s="47"/>
      <c r="N14" s="47">
        <v>0</v>
      </c>
    </row>
    <row r="15" spans="1:14" ht="19.350000000000001" customHeight="1" x14ac:dyDescent="0.25">
      <c r="A15" s="45" t="s">
        <v>243</v>
      </c>
      <c r="F15" s="44">
        <v>11</v>
      </c>
      <c r="H15" s="63">
        <v>53945003</v>
      </c>
      <c r="I15" s="47"/>
      <c r="J15" s="31">
        <v>0</v>
      </c>
      <c r="K15" s="47"/>
      <c r="L15" s="63">
        <v>0</v>
      </c>
      <c r="M15" s="47"/>
      <c r="N15" s="47">
        <v>0</v>
      </c>
    </row>
    <row r="16" spans="1:14" ht="19.350000000000001" customHeight="1" x14ac:dyDescent="0.25">
      <c r="A16" s="45" t="s">
        <v>92</v>
      </c>
      <c r="H16" s="63">
        <v>0</v>
      </c>
      <c r="I16" s="47"/>
      <c r="J16" s="31">
        <v>0</v>
      </c>
      <c r="K16" s="47"/>
      <c r="L16" s="63">
        <v>0</v>
      </c>
      <c r="M16" s="47"/>
      <c r="N16" s="47">
        <v>10593522</v>
      </c>
    </row>
    <row r="17" spans="1:14" ht="19.350000000000001" customHeight="1" x14ac:dyDescent="0.25">
      <c r="A17" s="45" t="s">
        <v>93</v>
      </c>
      <c r="F17" s="44">
        <v>11</v>
      </c>
      <c r="H17" s="63">
        <v>1927318</v>
      </c>
      <c r="I17" s="47"/>
      <c r="J17" s="31">
        <v>1928418</v>
      </c>
      <c r="K17" s="47"/>
      <c r="L17" s="63">
        <v>47479785</v>
      </c>
      <c r="M17" s="47"/>
      <c r="N17" s="47">
        <v>43318482</v>
      </c>
    </row>
    <row r="18" spans="1:14" ht="19.350000000000001" customHeight="1" x14ac:dyDescent="0.25">
      <c r="A18" s="45" t="s">
        <v>94</v>
      </c>
      <c r="H18" s="67">
        <v>23999355</v>
      </c>
      <c r="I18" s="47"/>
      <c r="J18" s="56">
        <v>22213152</v>
      </c>
      <c r="K18" s="47"/>
      <c r="L18" s="67">
        <v>24527754</v>
      </c>
      <c r="M18" s="47"/>
      <c r="N18" s="56">
        <v>14407691</v>
      </c>
    </row>
    <row r="19" spans="1:14" ht="3.95" customHeight="1" x14ac:dyDescent="0.25">
      <c r="H19" s="63"/>
      <c r="I19" s="47"/>
      <c r="J19" s="31"/>
      <c r="K19" s="47"/>
      <c r="L19" s="63"/>
      <c r="M19" s="47"/>
    </row>
    <row r="20" spans="1:14" ht="19.350000000000001" customHeight="1" x14ac:dyDescent="0.25">
      <c r="A20" s="43" t="s">
        <v>95</v>
      </c>
      <c r="E20" s="43"/>
      <c r="H20" s="29">
        <f>SUM(H9:H18)</f>
        <v>3318664484</v>
      </c>
      <c r="I20" s="47"/>
      <c r="J20" s="12">
        <f>SUM(J9:J18)</f>
        <v>2979521692</v>
      </c>
      <c r="K20" s="47"/>
      <c r="L20" s="29">
        <f>SUM(L9:L18)</f>
        <v>1570974415</v>
      </c>
      <c r="M20" s="47"/>
      <c r="N20" s="56">
        <f>SUM(N9:N18)</f>
        <v>1433599669</v>
      </c>
    </row>
    <row r="21" spans="1:14" ht="3.95" customHeight="1" x14ac:dyDescent="0.25">
      <c r="H21" s="63"/>
      <c r="I21" s="47"/>
      <c r="J21" s="31"/>
      <c r="K21" s="47"/>
      <c r="L21" s="63"/>
      <c r="M21" s="47"/>
    </row>
    <row r="22" spans="1:14" ht="19.350000000000001" customHeight="1" x14ac:dyDescent="0.25">
      <c r="A22" s="45" t="s">
        <v>96</v>
      </c>
      <c r="F22" s="68"/>
      <c r="H22" s="69">
        <v>-1072558272</v>
      </c>
      <c r="J22" s="47">
        <v>-949769355</v>
      </c>
      <c r="K22" s="46"/>
      <c r="L22" s="69">
        <v>-1078764073</v>
      </c>
      <c r="N22" s="47">
        <v>-952196618</v>
      </c>
    </row>
    <row r="23" spans="1:14" ht="19.350000000000001" customHeight="1" x14ac:dyDescent="0.25">
      <c r="A23" s="45" t="s">
        <v>100</v>
      </c>
      <c r="G23" s="70"/>
      <c r="H23" s="69">
        <v>-380168802</v>
      </c>
      <c r="I23" s="47"/>
      <c r="J23" s="47">
        <v>-394047342</v>
      </c>
      <c r="K23" s="47"/>
      <c r="L23" s="69">
        <v>0</v>
      </c>
      <c r="M23" s="47"/>
      <c r="N23" s="47">
        <v>-14887060</v>
      </c>
    </row>
    <row r="24" spans="1:14" ht="19.350000000000001" customHeight="1" x14ac:dyDescent="0.25">
      <c r="A24" s="45" t="s">
        <v>97</v>
      </c>
      <c r="H24" s="69"/>
      <c r="I24" s="47"/>
      <c r="K24" s="47"/>
      <c r="L24" s="69"/>
      <c r="M24" s="47"/>
    </row>
    <row r="25" spans="1:14" ht="19.350000000000001" customHeight="1" x14ac:dyDescent="0.25">
      <c r="B25" s="45" t="s">
        <v>98</v>
      </c>
      <c r="G25" s="70"/>
      <c r="H25" s="69">
        <v>-535200408</v>
      </c>
      <c r="I25" s="47"/>
      <c r="J25" s="47">
        <v>-525837697</v>
      </c>
      <c r="K25" s="47"/>
      <c r="L25" s="69">
        <v>0</v>
      </c>
      <c r="M25" s="47"/>
      <c r="N25" s="47">
        <v>0</v>
      </c>
    </row>
    <row r="26" spans="1:14" ht="19.350000000000001" customHeight="1" x14ac:dyDescent="0.25">
      <c r="A26" s="45" t="s">
        <v>99</v>
      </c>
      <c r="G26" s="70"/>
      <c r="H26" s="69">
        <v>-366483166</v>
      </c>
      <c r="I26" s="47"/>
      <c r="J26" s="47">
        <v>-315234350</v>
      </c>
      <c r="K26" s="47"/>
      <c r="L26" s="69">
        <v>0</v>
      </c>
      <c r="M26" s="47"/>
      <c r="N26" s="47">
        <v>0</v>
      </c>
    </row>
    <row r="27" spans="1:14" ht="19.350000000000001" customHeight="1" x14ac:dyDescent="0.25">
      <c r="A27" s="45" t="s">
        <v>268</v>
      </c>
      <c r="G27" s="70"/>
      <c r="H27" s="69">
        <v>-57510446</v>
      </c>
      <c r="I27" s="47"/>
      <c r="J27" s="47">
        <v>0</v>
      </c>
      <c r="K27" s="47"/>
      <c r="L27" s="69">
        <v>0</v>
      </c>
      <c r="M27" s="47"/>
      <c r="N27" s="47">
        <v>0</v>
      </c>
    </row>
    <row r="28" spans="1:14" ht="19.350000000000001" customHeight="1" x14ac:dyDescent="0.25">
      <c r="A28" s="45" t="s">
        <v>101</v>
      </c>
      <c r="G28" s="70"/>
      <c r="H28" s="69">
        <v>4254472</v>
      </c>
      <c r="I28" s="47"/>
      <c r="J28" s="47">
        <v>11095038</v>
      </c>
      <c r="K28" s="47"/>
      <c r="L28" s="69">
        <v>403867</v>
      </c>
      <c r="M28" s="47"/>
      <c r="N28" s="47">
        <v>-9239373</v>
      </c>
    </row>
    <row r="29" spans="1:14" ht="19.350000000000001" customHeight="1" x14ac:dyDescent="0.25">
      <c r="A29" s="45" t="s">
        <v>102</v>
      </c>
      <c r="G29" s="70"/>
      <c r="H29" s="69">
        <v>-209867879</v>
      </c>
      <c r="I29" s="47"/>
      <c r="J29" s="47">
        <v>-188852027</v>
      </c>
      <c r="K29" s="47"/>
      <c r="L29" s="69">
        <v>-171490224</v>
      </c>
      <c r="M29" s="47"/>
      <c r="N29" s="47">
        <v>-153212854</v>
      </c>
    </row>
    <row r="30" spans="1:14" ht="19.350000000000001" customHeight="1" x14ac:dyDescent="0.25">
      <c r="A30" s="45" t="s">
        <v>103</v>
      </c>
      <c r="G30" s="70"/>
      <c r="H30" s="69">
        <v>-141834404</v>
      </c>
      <c r="I30" s="47"/>
      <c r="J30" s="47">
        <v>-128387133</v>
      </c>
      <c r="K30" s="47"/>
      <c r="L30" s="69">
        <v>-71039723</v>
      </c>
      <c r="M30" s="47"/>
      <c r="N30" s="47">
        <v>-65207509</v>
      </c>
    </row>
    <row r="31" spans="1:14" ht="19.350000000000001" customHeight="1" x14ac:dyDescent="0.25">
      <c r="A31" s="45" t="s">
        <v>104</v>
      </c>
      <c r="G31" s="70"/>
      <c r="H31" s="67">
        <v>-95202993</v>
      </c>
      <c r="I31" s="47"/>
      <c r="J31" s="56">
        <v>-85722212</v>
      </c>
      <c r="K31" s="47"/>
      <c r="L31" s="67">
        <v>-156448</v>
      </c>
      <c r="M31" s="47"/>
      <c r="N31" s="56">
        <v>-200152</v>
      </c>
    </row>
    <row r="32" spans="1:14" ht="3.95" customHeight="1" x14ac:dyDescent="0.25">
      <c r="H32" s="63"/>
      <c r="I32" s="47"/>
      <c r="J32" s="31"/>
      <c r="K32" s="47"/>
      <c r="L32" s="63"/>
      <c r="M32" s="47"/>
    </row>
    <row r="33" spans="1:14" ht="19.350000000000001" customHeight="1" x14ac:dyDescent="0.25">
      <c r="A33" s="43" t="s">
        <v>105</v>
      </c>
      <c r="B33" s="43"/>
      <c r="C33" s="43"/>
      <c r="D33" s="43"/>
      <c r="H33" s="67">
        <f>SUM(H22:H31)</f>
        <v>-2854571898</v>
      </c>
      <c r="I33" s="47"/>
      <c r="J33" s="56">
        <f>SUM(J22:J31)</f>
        <v>-2576755078</v>
      </c>
      <c r="K33" s="47"/>
      <c r="L33" s="67">
        <f>SUM(L22:L31)</f>
        <v>-1321046601</v>
      </c>
      <c r="M33" s="47"/>
      <c r="N33" s="56">
        <f>SUM(N22:N31)</f>
        <v>-1194943566</v>
      </c>
    </row>
    <row r="34" spans="1:14" ht="3.95" customHeight="1" x14ac:dyDescent="0.25">
      <c r="A34" s="43"/>
      <c r="B34" s="43"/>
      <c r="C34" s="43"/>
      <c r="D34" s="43"/>
      <c r="H34" s="63"/>
      <c r="I34" s="47"/>
      <c r="J34" s="31"/>
      <c r="K34" s="47"/>
      <c r="L34" s="63"/>
      <c r="M34" s="47"/>
    </row>
    <row r="35" spans="1:14" ht="19.350000000000001" customHeight="1" x14ac:dyDescent="0.25">
      <c r="A35" s="43" t="s">
        <v>106</v>
      </c>
      <c r="B35" s="43"/>
      <c r="C35" s="43"/>
      <c r="D35" s="43"/>
      <c r="H35" s="63"/>
      <c r="I35" s="47"/>
      <c r="J35" s="31"/>
      <c r="K35" s="47"/>
      <c r="L35" s="63"/>
      <c r="M35" s="47"/>
    </row>
    <row r="36" spans="1:14" ht="19.350000000000001" customHeight="1" x14ac:dyDescent="0.25">
      <c r="A36" s="43"/>
      <c r="B36" s="43" t="s">
        <v>107</v>
      </c>
      <c r="C36" s="43"/>
      <c r="D36" s="43"/>
      <c r="H36" s="63">
        <f>H20+H33</f>
        <v>464092586</v>
      </c>
      <c r="I36" s="47"/>
      <c r="J36" s="31">
        <f>J20+J33</f>
        <v>402766614</v>
      </c>
      <c r="K36" s="47"/>
      <c r="L36" s="63">
        <f>L20+L33</f>
        <v>249927814</v>
      </c>
      <c r="M36" s="47"/>
      <c r="N36" s="31">
        <f>N20+N33</f>
        <v>238656103</v>
      </c>
    </row>
    <row r="37" spans="1:14" ht="19.350000000000001" customHeight="1" x14ac:dyDescent="0.25">
      <c r="A37" s="45" t="s">
        <v>209</v>
      </c>
      <c r="F37" s="44">
        <v>10</v>
      </c>
      <c r="H37" s="67">
        <v>-1346713</v>
      </c>
      <c r="I37" s="47"/>
      <c r="J37" s="56">
        <v>-2168057</v>
      </c>
      <c r="K37" s="47"/>
      <c r="L37" s="67">
        <v>0</v>
      </c>
      <c r="M37" s="47"/>
      <c r="N37" s="56">
        <v>0</v>
      </c>
    </row>
    <row r="38" spans="1:14" ht="3.95" customHeight="1" x14ac:dyDescent="0.25">
      <c r="H38" s="63"/>
      <c r="I38" s="47"/>
      <c r="J38" s="31"/>
      <c r="K38" s="47"/>
      <c r="L38" s="63"/>
      <c r="M38" s="47"/>
    </row>
    <row r="39" spans="1:14" ht="19.350000000000001" customHeight="1" x14ac:dyDescent="0.25">
      <c r="A39" s="43" t="s">
        <v>108</v>
      </c>
      <c r="B39" s="43"/>
      <c r="C39" s="43"/>
      <c r="D39" s="43"/>
      <c r="H39" s="63">
        <f>SUM(H36:H37)</f>
        <v>462745873</v>
      </c>
      <c r="I39" s="47"/>
      <c r="J39" s="31">
        <f>SUM(J36:J37)</f>
        <v>400598557</v>
      </c>
      <c r="K39" s="47"/>
      <c r="L39" s="63">
        <f>SUM(L36:L37)</f>
        <v>249927814</v>
      </c>
      <c r="M39" s="47"/>
      <c r="N39" s="47">
        <f>SUM(N36:N37)</f>
        <v>238656103</v>
      </c>
    </row>
    <row r="40" spans="1:14" ht="19.350000000000001" customHeight="1" x14ac:dyDescent="0.25">
      <c r="A40" s="45" t="s">
        <v>258</v>
      </c>
      <c r="F40" s="2">
        <v>21</v>
      </c>
      <c r="H40" s="67">
        <v>-82823212</v>
      </c>
      <c r="I40" s="47"/>
      <c r="J40" s="56">
        <v>-83613843</v>
      </c>
      <c r="K40" s="47"/>
      <c r="L40" s="67">
        <v>-40576814</v>
      </c>
      <c r="M40" s="47"/>
      <c r="N40" s="56">
        <v>-39163470</v>
      </c>
    </row>
    <row r="41" spans="1:14" ht="3.95" customHeight="1" x14ac:dyDescent="0.25">
      <c r="F41" s="2"/>
      <c r="H41" s="69"/>
      <c r="I41" s="47"/>
      <c r="K41" s="47"/>
      <c r="L41" s="69"/>
      <c r="M41" s="47"/>
    </row>
    <row r="42" spans="1:14" ht="19.350000000000001" customHeight="1" x14ac:dyDescent="0.25">
      <c r="A42" s="43" t="s">
        <v>238</v>
      </c>
      <c r="H42" s="29">
        <f>SUM(H39:H40)</f>
        <v>379922661</v>
      </c>
      <c r="I42" s="47"/>
      <c r="J42" s="12">
        <f>SUM(J39:J40)</f>
        <v>316984714</v>
      </c>
      <c r="K42" s="47"/>
      <c r="L42" s="29">
        <f>SUM(L39:L40)</f>
        <v>209351000</v>
      </c>
      <c r="M42" s="47"/>
      <c r="N42" s="56">
        <f>SUM(N39:N40)</f>
        <v>199492633</v>
      </c>
    </row>
    <row r="43" spans="1:14" ht="3.95" customHeight="1" x14ac:dyDescent="0.25">
      <c r="H43" s="63"/>
      <c r="I43" s="47"/>
      <c r="J43" s="31"/>
      <c r="K43" s="47"/>
      <c r="L43" s="63"/>
      <c r="M43" s="47"/>
    </row>
    <row r="44" spans="1:14" ht="19.350000000000001" customHeight="1" x14ac:dyDescent="0.25">
      <c r="A44" s="43" t="s">
        <v>214</v>
      </c>
      <c r="H44" s="69"/>
      <c r="I44" s="47"/>
      <c r="K44" s="47"/>
      <c r="L44" s="69"/>
      <c r="M44" s="47"/>
    </row>
    <row r="45" spans="1:14" ht="18" customHeight="1" x14ac:dyDescent="0.25">
      <c r="A45" s="43"/>
      <c r="B45" s="45" t="s">
        <v>109</v>
      </c>
      <c r="H45" s="63"/>
      <c r="I45" s="47"/>
      <c r="J45" s="31"/>
      <c r="K45" s="47"/>
      <c r="L45" s="63"/>
      <c r="M45" s="47"/>
    </row>
    <row r="46" spans="1:14" ht="18" customHeight="1" x14ac:dyDescent="0.25">
      <c r="A46" s="43"/>
      <c r="C46" s="45" t="s">
        <v>110</v>
      </c>
      <c r="H46" s="63"/>
      <c r="I46" s="47"/>
      <c r="J46" s="31"/>
      <c r="K46" s="47"/>
      <c r="L46" s="63"/>
      <c r="M46" s="47"/>
    </row>
    <row r="47" spans="1:14" ht="18" customHeight="1" x14ac:dyDescent="0.25">
      <c r="A47" s="43"/>
      <c r="D47" s="71" t="s">
        <v>212</v>
      </c>
      <c r="H47" s="63"/>
      <c r="I47" s="47"/>
      <c r="J47" s="31"/>
      <c r="K47" s="47"/>
      <c r="L47" s="63"/>
      <c r="M47" s="47"/>
    </row>
    <row r="48" spans="1:14" ht="18" customHeight="1" x14ac:dyDescent="0.25">
      <c r="A48" s="43"/>
      <c r="E48" s="45" t="s">
        <v>213</v>
      </c>
      <c r="H48" s="63"/>
      <c r="I48" s="47"/>
      <c r="J48" s="31"/>
      <c r="K48" s="47"/>
      <c r="L48" s="63"/>
      <c r="M48" s="47"/>
    </row>
    <row r="49" spans="1:14" ht="18" customHeight="1" x14ac:dyDescent="0.25">
      <c r="A49" s="43"/>
      <c r="E49" s="45" t="s">
        <v>113</v>
      </c>
      <c r="H49" s="63">
        <v>219888</v>
      </c>
      <c r="I49" s="47"/>
      <c r="J49" s="31">
        <v>-5057424</v>
      </c>
      <c r="K49" s="47"/>
      <c r="L49" s="63">
        <v>0</v>
      </c>
      <c r="M49" s="47"/>
      <c r="N49" s="47">
        <v>0</v>
      </c>
    </row>
    <row r="50" spans="1:14" ht="18" customHeight="1" x14ac:dyDescent="0.25">
      <c r="A50" s="43"/>
      <c r="D50" s="71" t="s">
        <v>111</v>
      </c>
      <c r="H50" s="63"/>
      <c r="I50" s="47"/>
      <c r="J50" s="31"/>
      <c r="K50" s="47"/>
      <c r="L50" s="63"/>
      <c r="M50" s="47"/>
    </row>
    <row r="51" spans="1:14" ht="18" customHeight="1" x14ac:dyDescent="0.25">
      <c r="A51" s="43"/>
      <c r="E51" s="45" t="s">
        <v>112</v>
      </c>
      <c r="H51" s="29">
        <v>0</v>
      </c>
      <c r="I51" s="47"/>
      <c r="J51" s="12">
        <v>16482</v>
      </c>
      <c r="K51" s="47"/>
      <c r="L51" s="29">
        <v>0</v>
      </c>
      <c r="M51" s="47"/>
      <c r="N51" s="56">
        <v>0</v>
      </c>
    </row>
    <row r="52" spans="1:14" ht="3.95" customHeight="1" x14ac:dyDescent="0.25">
      <c r="A52" s="43"/>
      <c r="H52" s="63"/>
      <c r="I52" s="47"/>
      <c r="J52" s="31"/>
      <c r="K52" s="47"/>
      <c r="L52" s="63"/>
      <c r="M52" s="47"/>
    </row>
    <row r="53" spans="1:14" ht="18" customHeight="1" x14ac:dyDescent="0.25">
      <c r="A53" s="43" t="s">
        <v>267</v>
      </c>
      <c r="H53" s="29">
        <f>SUM(H49:H52)</f>
        <v>219888</v>
      </c>
      <c r="I53" s="47"/>
      <c r="J53" s="12">
        <f>SUM(J49,J51)</f>
        <v>-5040942</v>
      </c>
      <c r="K53" s="47"/>
      <c r="L53" s="29">
        <f>SUM(L49:L52)</f>
        <v>0</v>
      </c>
      <c r="M53" s="47"/>
      <c r="N53" s="12">
        <f>SUM(N49)</f>
        <v>0</v>
      </c>
    </row>
    <row r="54" spans="1:14" ht="3.95" customHeight="1" x14ac:dyDescent="0.25">
      <c r="A54" s="43"/>
      <c r="H54" s="63"/>
      <c r="I54" s="47"/>
      <c r="J54" s="31"/>
      <c r="K54" s="47"/>
      <c r="L54" s="63"/>
      <c r="M54" s="47"/>
    </row>
    <row r="55" spans="1:14" ht="19.350000000000001" customHeight="1" thickBot="1" x14ac:dyDescent="0.3">
      <c r="A55" s="43" t="s">
        <v>239</v>
      </c>
      <c r="H55" s="32">
        <f>SUM(H42,H53)</f>
        <v>380142549</v>
      </c>
      <c r="I55" s="47"/>
      <c r="J55" s="33">
        <f>SUM(J42,J53)</f>
        <v>311943772</v>
      </c>
      <c r="K55" s="47"/>
      <c r="L55" s="32">
        <f>SUM(L42:L44)</f>
        <v>209351000</v>
      </c>
      <c r="M55" s="47"/>
      <c r="N55" s="131">
        <f>SUM(N42:N44)</f>
        <v>199492633</v>
      </c>
    </row>
    <row r="56" spans="1:14" ht="15" customHeight="1" thickTop="1" x14ac:dyDescent="0.25">
      <c r="A56" s="43"/>
      <c r="H56" s="47"/>
      <c r="I56" s="47"/>
      <c r="J56" s="31"/>
      <c r="K56" s="47"/>
      <c r="M56" s="47"/>
    </row>
    <row r="57" spans="1:14" s="8" customFormat="1" ht="22.15" customHeight="1" x14ac:dyDescent="0.25">
      <c r="A57" s="209" t="str">
        <f>+'2-4 T'!A59:L59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</row>
    <row r="58" spans="1:14" ht="20.100000000000001" customHeight="1" x14ac:dyDescent="0.25">
      <c r="A58" s="72" t="str">
        <f>A1</f>
        <v>บริษัท อินเตอร์ลิ้งค์ คอมมิวนิเคชั่น จำกัด (มหาชน)</v>
      </c>
      <c r="B58" s="72"/>
      <c r="C58" s="72"/>
      <c r="D58" s="72"/>
      <c r="E58" s="72"/>
      <c r="F58" s="73"/>
      <c r="G58" s="74"/>
      <c r="I58" s="75"/>
      <c r="J58" s="76"/>
      <c r="K58" s="77"/>
      <c r="L58" s="76"/>
      <c r="M58" s="75"/>
      <c r="N58" s="49" t="s">
        <v>4</v>
      </c>
    </row>
    <row r="59" spans="1:14" ht="20.100000000000001" customHeight="1" x14ac:dyDescent="0.25">
      <c r="A59" s="72" t="s">
        <v>86</v>
      </c>
      <c r="B59" s="72"/>
      <c r="C59" s="72"/>
      <c r="D59" s="72"/>
      <c r="E59" s="72"/>
      <c r="F59" s="73"/>
      <c r="G59" s="74"/>
      <c r="I59" s="75"/>
      <c r="J59" s="76"/>
      <c r="K59" s="77"/>
      <c r="L59" s="76"/>
      <c r="M59" s="75"/>
      <c r="N59" s="76"/>
    </row>
    <row r="60" spans="1:14" ht="20.100000000000001" customHeight="1" x14ac:dyDescent="0.25">
      <c r="A60" s="78" t="str">
        <f>A3</f>
        <v>สำหรับรอบระยะเวลาหกเดือนสิ้นสุดวันที่ 30 มิถุนายน พ.ศ. 2567</v>
      </c>
      <c r="B60" s="78"/>
      <c r="C60" s="78"/>
      <c r="D60" s="78"/>
      <c r="E60" s="78"/>
      <c r="F60" s="79"/>
      <c r="G60" s="80"/>
      <c r="H60" s="12"/>
      <c r="I60" s="81"/>
      <c r="J60" s="82"/>
      <c r="K60" s="83"/>
      <c r="L60" s="82"/>
      <c r="M60" s="81"/>
      <c r="N60" s="82"/>
    </row>
    <row r="61" spans="1:14" ht="20.100000000000001" customHeight="1" x14ac:dyDescent="0.25">
      <c r="A61" s="74"/>
      <c r="B61" s="74"/>
      <c r="C61" s="74"/>
      <c r="D61" s="74"/>
      <c r="E61" s="74"/>
      <c r="F61" s="73"/>
      <c r="G61" s="74"/>
      <c r="I61" s="75"/>
      <c r="J61" s="76"/>
      <c r="K61" s="77"/>
      <c r="L61" s="76"/>
      <c r="M61" s="75"/>
      <c r="N61" s="76"/>
    </row>
    <row r="62" spans="1:14" ht="20.100000000000001" customHeight="1" x14ac:dyDescent="0.25">
      <c r="A62" s="84"/>
      <c r="B62" s="74"/>
      <c r="C62" s="74"/>
      <c r="D62" s="74"/>
      <c r="E62" s="74"/>
      <c r="F62" s="85"/>
      <c r="G62" s="72"/>
      <c r="H62" s="12"/>
      <c r="I62" s="58"/>
      <c r="J62" s="58" t="s">
        <v>2</v>
      </c>
      <c r="K62" s="49"/>
      <c r="L62" s="56"/>
      <c r="M62" s="58"/>
      <c r="N62" s="18" t="s">
        <v>3</v>
      </c>
    </row>
    <row r="63" spans="1:14" ht="20.100000000000001" customHeight="1" x14ac:dyDescent="0.25">
      <c r="G63" s="43"/>
      <c r="H63" s="20" t="s">
        <v>7</v>
      </c>
      <c r="I63" s="1"/>
      <c r="J63" s="20" t="s">
        <v>8</v>
      </c>
      <c r="K63" s="21"/>
      <c r="L63" s="20" t="s">
        <v>7</v>
      </c>
      <c r="M63" s="1"/>
      <c r="N63" s="20" t="s">
        <v>8</v>
      </c>
    </row>
    <row r="64" spans="1:14" ht="20.100000000000001" customHeight="1" x14ac:dyDescent="0.25">
      <c r="F64" s="86"/>
      <c r="G64" s="43"/>
      <c r="H64" s="59" t="s">
        <v>10</v>
      </c>
      <c r="I64" s="60"/>
      <c r="J64" s="59" t="s">
        <v>10</v>
      </c>
      <c r="K64" s="61"/>
      <c r="L64" s="62" t="s">
        <v>10</v>
      </c>
      <c r="M64" s="60"/>
      <c r="N64" s="62" t="s">
        <v>10</v>
      </c>
    </row>
    <row r="65" spans="1:14" ht="8.1" customHeight="1" x14ac:dyDescent="0.25">
      <c r="F65" s="86"/>
      <c r="G65" s="43"/>
      <c r="H65" s="141"/>
      <c r="I65" s="60"/>
      <c r="J65" s="142"/>
      <c r="K65" s="61"/>
      <c r="L65" s="141"/>
      <c r="M65" s="60"/>
      <c r="N65" s="127"/>
    </row>
    <row r="66" spans="1:14" ht="20.100000000000001" customHeight="1" x14ac:dyDescent="0.25">
      <c r="A66" s="43" t="s">
        <v>114</v>
      </c>
      <c r="H66" s="63"/>
      <c r="J66" s="31"/>
      <c r="L66" s="63"/>
    </row>
    <row r="67" spans="1:14" ht="20.100000000000001" customHeight="1" x14ac:dyDescent="0.25">
      <c r="A67" s="50"/>
      <c r="B67" s="71" t="s">
        <v>115</v>
      </c>
      <c r="C67" s="71"/>
      <c r="D67" s="71"/>
      <c r="H67" s="69">
        <v>288034061</v>
      </c>
      <c r="I67" s="47"/>
      <c r="J67" s="47">
        <v>246351217</v>
      </c>
      <c r="K67" s="47"/>
      <c r="L67" s="69">
        <v>209351000</v>
      </c>
      <c r="M67" s="47"/>
      <c r="N67" s="47">
        <v>199492633</v>
      </c>
    </row>
    <row r="68" spans="1:14" ht="20.100000000000001" customHeight="1" x14ac:dyDescent="0.25">
      <c r="A68" s="50"/>
      <c r="B68" s="87" t="s">
        <v>116</v>
      </c>
      <c r="C68" s="87"/>
      <c r="D68" s="87"/>
      <c r="H68" s="67">
        <v>91888600</v>
      </c>
      <c r="I68" s="47"/>
      <c r="J68" s="56">
        <v>70633497</v>
      </c>
      <c r="K68" s="47"/>
      <c r="L68" s="67">
        <v>0</v>
      </c>
      <c r="M68" s="47"/>
      <c r="N68" s="56">
        <v>0</v>
      </c>
    </row>
    <row r="69" spans="1:14" ht="8.1" customHeight="1" x14ac:dyDescent="0.25">
      <c r="A69" s="74"/>
      <c r="H69" s="69"/>
      <c r="I69" s="47"/>
      <c r="K69" s="47"/>
      <c r="L69" s="69"/>
      <c r="M69" s="47"/>
    </row>
    <row r="70" spans="1:14" ht="20.100000000000001" customHeight="1" thickBot="1" x14ac:dyDescent="0.3">
      <c r="A70" s="74"/>
      <c r="H70" s="88">
        <f>SUM(H67:H69)</f>
        <v>379922661</v>
      </c>
      <c r="I70" s="47"/>
      <c r="J70" s="131">
        <f>SUM(J67:J69)</f>
        <v>316984714</v>
      </c>
      <c r="K70" s="47"/>
      <c r="L70" s="88">
        <f>SUM(L67:L69)</f>
        <v>209351000</v>
      </c>
      <c r="M70" s="47"/>
      <c r="N70" s="131">
        <f>SUM(N67:N69)</f>
        <v>199492633</v>
      </c>
    </row>
    <row r="71" spans="1:14" ht="20.100000000000001" customHeight="1" thickTop="1" x14ac:dyDescent="0.25">
      <c r="F71" s="86"/>
      <c r="G71" s="43"/>
      <c r="H71" s="89"/>
      <c r="I71" s="60"/>
      <c r="J71" s="127"/>
      <c r="K71" s="60"/>
      <c r="L71" s="89"/>
      <c r="M71" s="60"/>
      <c r="N71" s="127"/>
    </row>
    <row r="72" spans="1:14" ht="20.100000000000001" customHeight="1" x14ac:dyDescent="0.25">
      <c r="A72" s="72" t="s">
        <v>117</v>
      </c>
      <c r="H72" s="69"/>
      <c r="I72" s="47"/>
      <c r="K72" s="47"/>
      <c r="L72" s="69"/>
      <c r="M72" s="47"/>
    </row>
    <row r="73" spans="1:14" ht="20.100000000000001" customHeight="1" x14ac:dyDescent="0.25">
      <c r="A73" s="50"/>
      <c r="B73" s="87" t="s">
        <v>115</v>
      </c>
      <c r="C73" s="87"/>
      <c r="D73" s="87"/>
      <c r="H73" s="69">
        <v>288142060</v>
      </c>
      <c r="I73" s="47"/>
      <c r="J73" s="47">
        <v>243865640</v>
      </c>
      <c r="K73" s="47"/>
      <c r="L73" s="69">
        <v>209351000</v>
      </c>
      <c r="M73" s="47"/>
      <c r="N73" s="47">
        <v>199492633</v>
      </c>
    </row>
    <row r="74" spans="1:14" ht="20.100000000000001" customHeight="1" x14ac:dyDescent="0.25">
      <c r="A74" s="50"/>
      <c r="B74" s="87" t="s">
        <v>116</v>
      </c>
      <c r="C74" s="87"/>
      <c r="D74" s="87"/>
      <c r="H74" s="67">
        <v>92000489</v>
      </c>
      <c r="I74" s="47"/>
      <c r="J74" s="56">
        <v>68078132</v>
      </c>
      <c r="K74" s="47"/>
      <c r="L74" s="67">
        <v>0</v>
      </c>
      <c r="M74" s="47"/>
      <c r="N74" s="56">
        <v>0</v>
      </c>
    </row>
    <row r="75" spans="1:14" ht="8.1" customHeight="1" x14ac:dyDescent="0.25">
      <c r="A75" s="74"/>
      <c r="H75" s="69"/>
      <c r="I75" s="47"/>
      <c r="K75" s="47"/>
      <c r="L75" s="69"/>
      <c r="M75" s="47"/>
    </row>
    <row r="76" spans="1:14" ht="20.100000000000001" customHeight="1" thickBot="1" x14ac:dyDescent="0.3">
      <c r="A76" s="74"/>
      <c r="H76" s="88">
        <f>SUM(H73:H75)</f>
        <v>380142549</v>
      </c>
      <c r="I76" s="47"/>
      <c r="J76" s="131">
        <f>SUM(J73:J75)</f>
        <v>311943772</v>
      </c>
      <c r="K76" s="47"/>
      <c r="L76" s="88">
        <f>SUM(L73:L75)</f>
        <v>209351000</v>
      </c>
      <c r="M76" s="47"/>
      <c r="N76" s="131">
        <f>SUM(N73:N75)</f>
        <v>199492633</v>
      </c>
    </row>
    <row r="77" spans="1:14" ht="20.100000000000001" customHeight="1" thickTop="1" x14ac:dyDescent="0.25">
      <c r="A77" s="74"/>
      <c r="B77" s="74"/>
      <c r="C77" s="74"/>
      <c r="D77" s="74"/>
      <c r="E77" s="74"/>
      <c r="F77" s="90"/>
      <c r="G77" s="72"/>
      <c r="H77" s="89"/>
      <c r="I77" s="60"/>
      <c r="J77" s="127"/>
      <c r="K77" s="60"/>
      <c r="L77" s="89"/>
      <c r="M77" s="60"/>
      <c r="N77" s="127"/>
    </row>
    <row r="78" spans="1:14" ht="20.100000000000001" customHeight="1" x14ac:dyDescent="0.25">
      <c r="A78" s="72" t="s">
        <v>118</v>
      </c>
      <c r="B78" s="74"/>
      <c r="C78" s="74"/>
      <c r="D78" s="74"/>
      <c r="E78" s="74"/>
      <c r="F78" s="73"/>
      <c r="G78" s="76"/>
      <c r="H78" s="91"/>
      <c r="I78" s="76"/>
      <c r="J78" s="76"/>
      <c r="K78" s="76"/>
      <c r="L78" s="91"/>
      <c r="M78" s="76"/>
      <c r="N78" s="76"/>
    </row>
    <row r="79" spans="1:14" ht="20.100000000000001" customHeight="1" x14ac:dyDescent="0.25">
      <c r="A79" s="72"/>
      <c r="B79" s="74" t="s">
        <v>119</v>
      </c>
      <c r="C79" s="74"/>
      <c r="D79" s="74"/>
      <c r="E79" s="74"/>
      <c r="F79" s="73"/>
      <c r="G79" s="74"/>
      <c r="H79" s="208">
        <v>0.53</v>
      </c>
      <c r="I79" s="143"/>
      <c r="J79" s="206">
        <v>0.45</v>
      </c>
      <c r="K79" s="143"/>
      <c r="L79" s="208">
        <v>0.39</v>
      </c>
      <c r="M79" s="143"/>
      <c r="N79" s="206">
        <v>0.37</v>
      </c>
    </row>
    <row r="80" spans="1:14" ht="20.100000000000001" customHeight="1" x14ac:dyDescent="0.25">
      <c r="A80" s="72"/>
      <c r="B80" s="74"/>
      <c r="C80" s="74"/>
      <c r="D80" s="74"/>
      <c r="E80" s="74"/>
      <c r="F80" s="73"/>
      <c r="G80" s="74"/>
      <c r="I80" s="75"/>
      <c r="J80" s="31"/>
      <c r="K80" s="75"/>
      <c r="L80" s="76"/>
      <c r="M80" s="77"/>
      <c r="N80" s="76"/>
    </row>
    <row r="81" spans="1:14" ht="20.100000000000001" customHeight="1" x14ac:dyDescent="0.25">
      <c r="A81" s="72"/>
      <c r="B81" s="74"/>
      <c r="C81" s="74"/>
      <c r="D81" s="74"/>
      <c r="E81" s="74"/>
      <c r="F81" s="73"/>
      <c r="G81" s="74"/>
      <c r="I81" s="75"/>
      <c r="J81" s="31"/>
      <c r="K81" s="75"/>
      <c r="L81" s="76"/>
      <c r="M81" s="77"/>
      <c r="N81" s="76"/>
    </row>
    <row r="82" spans="1:14" ht="20.100000000000001" customHeight="1" x14ac:dyDescent="0.25">
      <c r="A82" s="72"/>
      <c r="B82" s="74"/>
      <c r="C82" s="74"/>
      <c r="D82" s="74"/>
      <c r="E82" s="74"/>
      <c r="F82" s="73"/>
      <c r="G82" s="74"/>
      <c r="I82" s="75"/>
      <c r="J82" s="31"/>
      <c r="K82" s="75"/>
      <c r="L82" s="76"/>
      <c r="M82" s="77"/>
      <c r="N82" s="76"/>
    </row>
    <row r="83" spans="1:14" ht="20.100000000000001" customHeight="1" x14ac:dyDescent="0.25">
      <c r="A83" s="72"/>
      <c r="B83" s="74"/>
      <c r="C83" s="74"/>
      <c r="D83" s="74"/>
      <c r="E83" s="74"/>
      <c r="F83" s="73"/>
      <c r="G83" s="74"/>
      <c r="I83" s="75"/>
      <c r="J83" s="31"/>
      <c r="K83" s="75"/>
      <c r="L83" s="76"/>
      <c r="M83" s="77"/>
      <c r="N83" s="76"/>
    </row>
    <row r="84" spans="1:14" ht="20.100000000000001" customHeight="1" x14ac:dyDescent="0.25">
      <c r="A84" s="72"/>
      <c r="B84" s="74"/>
      <c r="C84" s="74"/>
      <c r="D84" s="74"/>
      <c r="E84" s="74"/>
      <c r="F84" s="73"/>
      <c r="G84" s="74"/>
      <c r="I84" s="75"/>
      <c r="J84" s="76"/>
      <c r="K84" s="77"/>
      <c r="L84" s="76"/>
      <c r="M84" s="75"/>
      <c r="N84" s="76"/>
    </row>
    <row r="85" spans="1:14" ht="20.100000000000001" customHeight="1" x14ac:dyDescent="0.25">
      <c r="A85" s="72"/>
      <c r="B85" s="74"/>
      <c r="C85" s="74"/>
      <c r="D85" s="74"/>
      <c r="E85" s="74"/>
      <c r="F85" s="73"/>
      <c r="G85" s="74"/>
      <c r="I85" s="75"/>
      <c r="J85" s="76"/>
      <c r="K85" s="77"/>
      <c r="L85" s="76"/>
      <c r="M85" s="75"/>
      <c r="N85" s="76"/>
    </row>
    <row r="86" spans="1:14" ht="20.100000000000001" customHeight="1" x14ac:dyDescent="0.25">
      <c r="A86" s="72"/>
      <c r="B86" s="74"/>
      <c r="C86" s="74"/>
      <c r="D86" s="74"/>
      <c r="E86" s="74"/>
      <c r="F86" s="73"/>
      <c r="G86" s="74"/>
      <c r="I86" s="75"/>
      <c r="J86" s="76"/>
      <c r="K86" s="77"/>
      <c r="L86" s="76"/>
      <c r="M86" s="75"/>
      <c r="N86" s="76"/>
    </row>
    <row r="87" spans="1:14" ht="20.100000000000001" customHeight="1" x14ac:dyDescent="0.25">
      <c r="A87" s="72"/>
      <c r="B87" s="74"/>
      <c r="C87" s="74"/>
      <c r="D87" s="74"/>
      <c r="E87" s="74"/>
      <c r="F87" s="73"/>
      <c r="G87" s="74"/>
      <c r="I87" s="75"/>
      <c r="J87" s="76"/>
      <c r="K87" s="77"/>
      <c r="L87" s="76"/>
      <c r="M87" s="75"/>
      <c r="N87" s="76"/>
    </row>
    <row r="88" spans="1:14" ht="20.100000000000001" customHeight="1" x14ac:dyDescent="0.25">
      <c r="A88" s="72"/>
      <c r="B88" s="74"/>
      <c r="C88" s="74"/>
      <c r="D88" s="74"/>
      <c r="E88" s="74"/>
      <c r="F88" s="73"/>
      <c r="G88" s="74"/>
      <c r="I88" s="75"/>
      <c r="J88" s="76"/>
      <c r="K88" s="77"/>
      <c r="L88" s="76"/>
      <c r="M88" s="75"/>
      <c r="N88" s="76"/>
    </row>
    <row r="89" spans="1:14" ht="20.100000000000001" customHeight="1" x14ac:dyDescent="0.25">
      <c r="A89" s="72"/>
      <c r="B89" s="74"/>
      <c r="C89" s="74"/>
      <c r="D89" s="74"/>
      <c r="E89" s="74"/>
      <c r="F89" s="73"/>
      <c r="G89" s="74"/>
      <c r="I89" s="75"/>
      <c r="J89" s="76"/>
      <c r="K89" s="77"/>
      <c r="L89" s="76"/>
      <c r="M89" s="75"/>
      <c r="N89" s="76"/>
    </row>
    <row r="90" spans="1:14" ht="24" customHeight="1" x14ac:dyDescent="0.25">
      <c r="A90" s="72"/>
      <c r="B90" s="74"/>
      <c r="C90" s="74"/>
      <c r="D90" s="74"/>
      <c r="E90" s="74"/>
      <c r="F90" s="73"/>
      <c r="G90" s="74"/>
      <c r="I90" s="75"/>
      <c r="J90" s="76"/>
      <c r="K90" s="77"/>
      <c r="L90" s="76"/>
      <c r="M90" s="75"/>
      <c r="N90" s="76"/>
    </row>
    <row r="91" spans="1:14" ht="20.100000000000001" customHeight="1" x14ac:dyDescent="0.25">
      <c r="A91" s="72"/>
      <c r="B91" s="74"/>
      <c r="C91" s="74"/>
      <c r="D91" s="74"/>
      <c r="E91" s="74"/>
      <c r="F91" s="73"/>
      <c r="G91" s="74"/>
      <c r="I91" s="75"/>
      <c r="J91" s="76"/>
      <c r="K91" s="77"/>
      <c r="L91" s="76"/>
      <c r="M91" s="75"/>
      <c r="N91" s="76"/>
    </row>
    <row r="92" spans="1:14" ht="20.100000000000001" customHeight="1" x14ac:dyDescent="0.25">
      <c r="A92" s="72"/>
      <c r="B92" s="74"/>
      <c r="C92" s="74"/>
      <c r="D92" s="74"/>
      <c r="E92" s="74"/>
      <c r="F92" s="73"/>
      <c r="G92" s="74"/>
      <c r="I92" s="75"/>
      <c r="J92" s="76"/>
      <c r="K92" s="77"/>
      <c r="L92" s="76"/>
      <c r="M92" s="75"/>
      <c r="N92" s="76"/>
    </row>
    <row r="93" spans="1:14" ht="20.100000000000001" customHeight="1" x14ac:dyDescent="0.25">
      <c r="A93" s="72"/>
      <c r="B93" s="74"/>
      <c r="C93" s="74"/>
      <c r="D93" s="74"/>
      <c r="E93" s="74"/>
      <c r="F93" s="73"/>
      <c r="G93" s="74"/>
      <c r="I93" s="75"/>
      <c r="J93" s="76"/>
      <c r="K93" s="77"/>
      <c r="L93" s="76"/>
      <c r="M93" s="75"/>
      <c r="N93" s="76"/>
    </row>
    <row r="94" spans="1:14" ht="20.100000000000001" customHeight="1" x14ac:dyDescent="0.25">
      <c r="A94" s="72"/>
      <c r="B94" s="74"/>
      <c r="C94" s="74"/>
      <c r="D94" s="74"/>
      <c r="E94" s="74"/>
      <c r="F94" s="73"/>
      <c r="G94" s="74"/>
      <c r="I94" s="75"/>
      <c r="J94" s="76"/>
      <c r="K94" s="77"/>
      <c r="L94" s="76"/>
      <c r="M94" s="75"/>
      <c r="N94" s="76"/>
    </row>
    <row r="95" spans="1:14" ht="20.100000000000001" customHeight="1" x14ac:dyDescent="0.25">
      <c r="A95" s="72"/>
      <c r="B95" s="74"/>
      <c r="C95" s="74"/>
      <c r="D95" s="74"/>
      <c r="E95" s="74"/>
      <c r="F95" s="73"/>
      <c r="G95" s="74"/>
      <c r="I95" s="75"/>
      <c r="J95" s="76"/>
      <c r="K95" s="77"/>
      <c r="L95" s="76"/>
      <c r="M95" s="75"/>
      <c r="N95" s="76"/>
    </row>
    <row r="96" spans="1:14" ht="20.100000000000001" customHeight="1" x14ac:dyDescent="0.25">
      <c r="A96" s="72"/>
      <c r="B96" s="74"/>
      <c r="C96" s="74"/>
      <c r="D96" s="74"/>
      <c r="E96" s="74"/>
      <c r="F96" s="73"/>
      <c r="G96" s="74"/>
      <c r="I96" s="75"/>
      <c r="J96" s="76"/>
      <c r="K96" s="77"/>
      <c r="L96" s="76"/>
      <c r="M96" s="75"/>
      <c r="N96" s="76"/>
    </row>
    <row r="97" spans="1:14" ht="20.100000000000001" customHeight="1" x14ac:dyDescent="0.25">
      <c r="A97" s="72"/>
      <c r="B97" s="74"/>
      <c r="C97" s="74"/>
      <c r="D97" s="74"/>
      <c r="E97" s="74"/>
      <c r="F97" s="73"/>
      <c r="G97" s="74"/>
      <c r="I97" s="75"/>
      <c r="J97" s="76"/>
      <c r="K97" s="77"/>
      <c r="L97" s="76"/>
      <c r="M97" s="75"/>
      <c r="N97" s="76"/>
    </row>
    <row r="98" spans="1:14" ht="20.100000000000001" customHeight="1" x14ac:dyDescent="0.25">
      <c r="A98" s="72"/>
      <c r="B98" s="74"/>
      <c r="C98" s="74"/>
      <c r="D98" s="74"/>
      <c r="E98" s="74"/>
      <c r="F98" s="73"/>
      <c r="G98" s="74"/>
      <c r="I98" s="75"/>
      <c r="J98" s="76"/>
      <c r="K98" s="77"/>
      <c r="L98" s="76"/>
      <c r="M98" s="75"/>
      <c r="N98" s="76"/>
    </row>
    <row r="99" spans="1:14" ht="20.100000000000001" customHeight="1" x14ac:dyDescent="0.25">
      <c r="A99" s="72"/>
      <c r="B99" s="74"/>
      <c r="C99" s="74"/>
      <c r="D99" s="74"/>
      <c r="E99" s="74"/>
      <c r="F99" s="73"/>
      <c r="G99" s="74"/>
      <c r="I99" s="75"/>
      <c r="J99" s="76"/>
      <c r="K99" s="77"/>
      <c r="L99" s="76"/>
      <c r="M99" s="75"/>
      <c r="N99" s="76"/>
    </row>
    <row r="100" spans="1:14" ht="20.100000000000001" customHeight="1" x14ac:dyDescent="0.25">
      <c r="A100" s="72"/>
      <c r="B100" s="74"/>
      <c r="C100" s="74"/>
      <c r="D100" s="74"/>
      <c r="E100" s="74"/>
      <c r="F100" s="73"/>
      <c r="G100" s="74"/>
      <c r="I100" s="75"/>
      <c r="J100" s="76"/>
      <c r="K100" s="77"/>
      <c r="L100" s="76"/>
      <c r="M100" s="75"/>
      <c r="N100" s="76"/>
    </row>
    <row r="101" spans="1:14" ht="20.100000000000001" customHeight="1" x14ac:dyDescent="0.25">
      <c r="A101" s="72"/>
      <c r="B101" s="74"/>
      <c r="C101" s="74"/>
      <c r="D101" s="74"/>
      <c r="E101" s="74"/>
      <c r="F101" s="73"/>
      <c r="G101" s="74"/>
      <c r="I101" s="75"/>
      <c r="J101" s="76"/>
      <c r="K101" s="77"/>
      <c r="L101" s="76"/>
      <c r="M101" s="75"/>
      <c r="N101" s="76"/>
    </row>
    <row r="102" spans="1:14" ht="29.1" customHeight="1" x14ac:dyDescent="0.25">
      <c r="A102" s="72"/>
      <c r="B102" s="74"/>
      <c r="C102" s="74"/>
      <c r="D102" s="74"/>
      <c r="E102" s="74"/>
      <c r="F102" s="73"/>
      <c r="G102" s="74"/>
      <c r="I102" s="75"/>
      <c r="J102" s="76"/>
      <c r="K102" s="77"/>
      <c r="L102" s="76"/>
      <c r="M102" s="75"/>
      <c r="N102" s="76"/>
    </row>
    <row r="103" spans="1:14" ht="18.75" x14ac:dyDescent="0.25">
      <c r="A103" s="72"/>
      <c r="B103" s="74"/>
      <c r="C103" s="74"/>
      <c r="D103" s="74"/>
      <c r="E103" s="74"/>
      <c r="F103" s="73"/>
      <c r="G103" s="74"/>
      <c r="I103" s="75"/>
      <c r="J103" s="76"/>
      <c r="K103" s="77"/>
      <c r="L103" s="76"/>
      <c r="M103" s="75"/>
      <c r="N103" s="76"/>
    </row>
    <row r="104" spans="1:14" ht="15.75" customHeight="1" x14ac:dyDescent="0.25">
      <c r="A104" s="72"/>
      <c r="B104" s="74"/>
      <c r="C104" s="74"/>
      <c r="D104" s="74"/>
      <c r="E104" s="74"/>
      <c r="F104" s="73"/>
      <c r="G104" s="74"/>
      <c r="I104" s="75"/>
      <c r="J104" s="76"/>
      <c r="K104" s="77"/>
      <c r="L104" s="76"/>
      <c r="M104" s="75"/>
      <c r="N104" s="76"/>
    </row>
    <row r="105" spans="1:14" s="8" customFormat="1" ht="22.15" customHeight="1" x14ac:dyDescent="0.25">
      <c r="A105" s="209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</row>
  </sheetData>
  <mergeCells count="2">
    <mergeCell ref="A57:N57"/>
    <mergeCell ref="A105:N10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D38"/>
  <sheetViews>
    <sheetView zoomScale="90" zoomScaleNormal="90" zoomScaleSheetLayoutView="90" workbookViewId="0"/>
  </sheetViews>
  <sheetFormatPr defaultColWidth="9.28515625" defaultRowHeight="21.75" customHeight="1" x14ac:dyDescent="0.25"/>
  <cols>
    <col min="1" max="1" width="1.28515625" style="149" customWidth="1"/>
    <col min="2" max="2" width="1.42578125" style="149" customWidth="1"/>
    <col min="3" max="3" width="28" style="149" customWidth="1"/>
    <col min="4" max="4" width="7.7109375" style="146" customWidth="1"/>
    <col min="5" max="5" width="0.5703125" style="147" customWidth="1"/>
    <col min="6" max="6" width="11.7109375" style="146" customWidth="1"/>
    <col min="7" max="7" width="0.5703125" style="147" customWidth="1"/>
    <col min="8" max="8" width="9.7109375" style="146" customWidth="1"/>
    <col min="9" max="9" width="0.5703125" style="147" customWidth="1"/>
    <col min="10" max="10" width="12" style="146" customWidth="1"/>
    <col min="11" max="11" width="0.5703125" style="147" customWidth="1"/>
    <col min="12" max="12" width="11.5703125" style="147" customWidth="1"/>
    <col min="13" max="13" width="0.5703125" style="147" customWidth="1"/>
    <col min="14" max="14" width="14.28515625" style="147" customWidth="1"/>
    <col min="15" max="15" width="0.5703125" style="147" customWidth="1"/>
    <col min="16" max="16" width="13" style="146" customWidth="1"/>
    <col min="17" max="17" width="0.5703125" style="147" customWidth="1"/>
    <col min="18" max="18" width="15.28515625" style="147" customWidth="1"/>
    <col min="19" max="19" width="0.5703125" style="147" customWidth="1"/>
    <col min="20" max="20" width="12.42578125" style="147" customWidth="1"/>
    <col min="21" max="21" width="0.5703125" style="147" customWidth="1"/>
    <col min="22" max="22" width="10.28515625" style="146" customWidth="1"/>
    <col min="23" max="23" width="0.5703125" style="146" customWidth="1"/>
    <col min="24" max="24" width="11" style="146" customWidth="1"/>
    <col min="25" max="25" width="0.5703125" style="147" customWidth="1"/>
    <col min="26" max="26" width="12.5703125" style="147" customWidth="1"/>
    <col min="27" max="27" width="0.5703125" style="147" customWidth="1"/>
    <col min="28" max="28" width="12.7109375" style="146" customWidth="1"/>
    <col min="29" max="29" width="0.5703125" style="147" customWidth="1"/>
    <col min="30" max="30" width="11.85546875" style="146" customWidth="1"/>
    <col min="31" max="16384" width="9.28515625" style="149"/>
  </cols>
  <sheetData>
    <row r="1" spans="1:30" ht="21.75" customHeight="1" x14ac:dyDescent="0.25">
      <c r="A1" s="144" t="str">
        <f>'5-6 (3m)'!A1</f>
        <v>บริษัท อินเตอร์ลิ้งค์ คอมมิวนิเคชั่น จำกัด (มหาชน)</v>
      </c>
      <c r="B1" s="145"/>
      <c r="C1" s="145"/>
      <c r="AD1" s="148" t="s">
        <v>4</v>
      </c>
    </row>
    <row r="2" spans="1:30" ht="21.75" customHeight="1" x14ac:dyDescent="0.25">
      <c r="A2" s="144" t="s">
        <v>257</v>
      </c>
      <c r="B2" s="145"/>
      <c r="C2" s="145"/>
    </row>
    <row r="3" spans="1:30" ht="21.75" customHeight="1" x14ac:dyDescent="0.25">
      <c r="A3" s="150" t="str">
        <f>'7-8 (6m)'!A3</f>
        <v>สำหรับรอบระยะเวลาหกเดือนสิ้นสุดวันที่ 30 มิถุนายน พ.ศ. 2567</v>
      </c>
      <c r="B3" s="151"/>
      <c r="C3" s="151"/>
      <c r="D3" s="152"/>
      <c r="E3" s="153"/>
      <c r="F3" s="152"/>
      <c r="G3" s="153"/>
      <c r="H3" s="152"/>
      <c r="I3" s="153"/>
      <c r="J3" s="152"/>
      <c r="K3" s="153"/>
      <c r="L3" s="153"/>
      <c r="M3" s="153"/>
      <c r="N3" s="153"/>
      <c r="O3" s="153"/>
      <c r="P3" s="152"/>
      <c r="Q3" s="153"/>
      <c r="R3" s="153"/>
      <c r="S3" s="153"/>
      <c r="T3" s="153"/>
      <c r="U3" s="153"/>
      <c r="V3" s="152"/>
      <c r="W3" s="152"/>
      <c r="X3" s="152"/>
      <c r="Y3" s="153"/>
      <c r="Z3" s="153"/>
      <c r="AA3" s="153"/>
      <c r="AB3" s="152"/>
      <c r="AC3" s="153"/>
      <c r="AD3" s="152"/>
    </row>
    <row r="5" spans="1:30" ht="21.75" customHeight="1" x14ac:dyDescent="0.25">
      <c r="B5" s="154"/>
      <c r="C5" s="154"/>
      <c r="D5" s="154"/>
      <c r="E5" s="154"/>
      <c r="F5" s="155"/>
      <c r="G5" s="156"/>
      <c r="H5" s="155"/>
      <c r="I5" s="156"/>
      <c r="J5" s="155"/>
      <c r="K5" s="156"/>
      <c r="L5" s="156"/>
      <c r="M5" s="156"/>
      <c r="N5" s="156"/>
      <c r="O5" s="156"/>
      <c r="P5" s="155"/>
      <c r="Q5" s="156"/>
      <c r="R5" s="156"/>
      <c r="S5" s="156"/>
      <c r="T5" s="156"/>
      <c r="U5" s="156"/>
      <c r="V5" s="155"/>
      <c r="W5" s="155"/>
      <c r="X5" s="155"/>
      <c r="Y5" s="156"/>
      <c r="Z5" s="156"/>
      <c r="AA5" s="156"/>
      <c r="AB5" s="155"/>
      <c r="AC5" s="156"/>
      <c r="AD5" s="155" t="s">
        <v>2</v>
      </c>
    </row>
    <row r="6" spans="1:30" ht="21.75" customHeight="1" x14ac:dyDescent="0.25">
      <c r="B6" s="154"/>
      <c r="C6" s="154"/>
      <c r="D6" s="154"/>
      <c r="E6" s="154"/>
      <c r="F6" s="210" t="s">
        <v>120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54"/>
      <c r="AB6" s="157"/>
      <c r="AC6" s="154"/>
      <c r="AD6" s="157"/>
    </row>
    <row r="7" spans="1:30" ht="21.75" customHeight="1" x14ac:dyDescent="0.25">
      <c r="B7" s="154"/>
      <c r="C7" s="154"/>
      <c r="D7" s="154"/>
      <c r="E7" s="154"/>
      <c r="F7" s="157"/>
      <c r="G7" s="154"/>
      <c r="H7" s="157"/>
      <c r="I7" s="154"/>
      <c r="J7" s="157"/>
      <c r="K7" s="154"/>
      <c r="L7" s="154"/>
      <c r="M7" s="154"/>
      <c r="N7" s="211" t="s">
        <v>81</v>
      </c>
      <c r="O7" s="211"/>
      <c r="P7" s="211"/>
      <c r="Q7" s="211"/>
      <c r="R7" s="211"/>
      <c r="S7" s="211"/>
      <c r="T7" s="211"/>
      <c r="U7" s="154"/>
      <c r="V7" s="212" t="s">
        <v>78</v>
      </c>
      <c r="W7" s="212"/>
      <c r="X7" s="212"/>
      <c r="Y7" s="154"/>
      <c r="Z7" s="154"/>
      <c r="AA7" s="154"/>
      <c r="AB7" s="157"/>
      <c r="AC7" s="154"/>
      <c r="AD7" s="157"/>
    </row>
    <row r="8" spans="1:30" ht="21.75" customHeight="1" x14ac:dyDescent="0.25">
      <c r="B8" s="154"/>
      <c r="C8" s="154"/>
      <c r="D8" s="154"/>
      <c r="E8" s="154"/>
      <c r="F8" s="157"/>
      <c r="G8" s="154"/>
      <c r="H8" s="157"/>
      <c r="I8" s="154"/>
      <c r="J8" s="157"/>
      <c r="K8" s="154"/>
      <c r="L8" s="154"/>
      <c r="M8" s="154"/>
      <c r="N8" s="158"/>
      <c r="O8" s="158"/>
      <c r="P8" s="158"/>
      <c r="Q8" s="158"/>
      <c r="R8" s="159" t="s">
        <v>121</v>
      </c>
      <c r="S8" s="158"/>
      <c r="T8" s="158"/>
      <c r="U8" s="154"/>
      <c r="V8" s="158"/>
      <c r="W8" s="158"/>
      <c r="X8" s="158"/>
      <c r="Y8" s="154"/>
      <c r="Z8" s="154"/>
      <c r="AA8" s="154"/>
      <c r="AB8" s="157"/>
      <c r="AC8" s="154"/>
      <c r="AD8" s="157"/>
    </row>
    <row r="9" spans="1:30" ht="21.75" customHeight="1" x14ac:dyDescent="0.25">
      <c r="B9" s="154"/>
      <c r="C9" s="154"/>
      <c r="D9" s="154"/>
      <c r="E9" s="154"/>
      <c r="F9" s="157"/>
      <c r="G9" s="154"/>
      <c r="H9" s="157"/>
      <c r="I9" s="154"/>
      <c r="J9" s="157"/>
      <c r="K9" s="154"/>
      <c r="L9" s="154"/>
      <c r="M9" s="154"/>
      <c r="N9" s="160" t="s">
        <v>122</v>
      </c>
      <c r="O9" s="160"/>
      <c r="P9" s="160" t="s">
        <v>123</v>
      </c>
      <c r="Q9" s="154"/>
      <c r="R9" s="160" t="s">
        <v>124</v>
      </c>
      <c r="S9" s="154"/>
      <c r="T9" s="161" t="s">
        <v>125</v>
      </c>
      <c r="U9" s="154"/>
      <c r="V9" s="162"/>
      <c r="W9" s="162"/>
      <c r="X9" s="162"/>
      <c r="Y9" s="154"/>
      <c r="Z9" s="154"/>
      <c r="AA9" s="154"/>
      <c r="AB9" s="157"/>
      <c r="AC9" s="154"/>
      <c r="AD9" s="157"/>
    </row>
    <row r="10" spans="1:30" ht="21.75" customHeight="1" x14ac:dyDescent="0.25">
      <c r="D10" s="149"/>
      <c r="E10" s="163"/>
      <c r="F10" s="164"/>
      <c r="G10" s="163"/>
      <c r="H10" s="164"/>
      <c r="I10" s="163"/>
      <c r="J10" s="164"/>
      <c r="K10" s="163"/>
      <c r="L10" s="163"/>
      <c r="M10" s="163"/>
      <c r="N10" s="165" t="s">
        <v>126</v>
      </c>
      <c r="O10" s="165"/>
      <c r="P10" s="160" t="s">
        <v>127</v>
      </c>
      <c r="Q10" s="165"/>
      <c r="R10" s="160" t="s">
        <v>128</v>
      </c>
      <c r="S10" s="165"/>
      <c r="T10" s="161" t="s">
        <v>129</v>
      </c>
      <c r="U10" s="163"/>
      <c r="V10" s="154" t="s">
        <v>130</v>
      </c>
      <c r="W10" s="154"/>
      <c r="X10" s="149"/>
      <c r="Y10" s="163"/>
      <c r="Z10" s="164" t="s">
        <v>125</v>
      </c>
      <c r="AA10" s="163"/>
      <c r="AB10" s="164"/>
      <c r="AC10" s="163"/>
      <c r="AD10" s="164"/>
    </row>
    <row r="11" spans="1:30" ht="21.75" customHeight="1" x14ac:dyDescent="0.25">
      <c r="D11" s="149"/>
      <c r="E11" s="163"/>
      <c r="F11" s="166" t="s">
        <v>131</v>
      </c>
      <c r="G11" s="163"/>
      <c r="H11" s="160" t="s">
        <v>132</v>
      </c>
      <c r="I11" s="163"/>
      <c r="J11" s="166" t="s">
        <v>133</v>
      </c>
      <c r="K11" s="163"/>
      <c r="L11" s="166" t="s">
        <v>134</v>
      </c>
      <c r="M11" s="163"/>
      <c r="N11" s="165" t="s">
        <v>135</v>
      </c>
      <c r="O11" s="165"/>
      <c r="P11" s="160" t="s">
        <v>136</v>
      </c>
      <c r="Q11" s="165"/>
      <c r="R11" s="160" t="s">
        <v>137</v>
      </c>
      <c r="S11" s="165"/>
      <c r="T11" s="161" t="s">
        <v>138</v>
      </c>
      <c r="U11" s="163"/>
      <c r="V11" s="160" t="s">
        <v>139</v>
      </c>
      <c r="W11" s="160"/>
      <c r="X11" s="164" t="s">
        <v>140</v>
      </c>
      <c r="Y11" s="163"/>
      <c r="Z11" s="164" t="s">
        <v>69</v>
      </c>
      <c r="AA11" s="163"/>
      <c r="AB11" s="164" t="s">
        <v>141</v>
      </c>
      <c r="AC11" s="163"/>
      <c r="AD11" s="164" t="s">
        <v>142</v>
      </c>
    </row>
    <row r="12" spans="1:30" ht="21.75" customHeight="1" x14ac:dyDescent="0.25">
      <c r="D12" s="149"/>
      <c r="E12" s="163"/>
      <c r="F12" s="166" t="s">
        <v>143</v>
      </c>
      <c r="G12" s="163"/>
      <c r="H12" s="160" t="s">
        <v>144</v>
      </c>
      <c r="I12" s="163"/>
      <c r="J12" s="160" t="s">
        <v>145</v>
      </c>
      <c r="K12" s="163"/>
      <c r="L12" s="163" t="s">
        <v>146</v>
      </c>
      <c r="M12" s="163"/>
      <c r="N12" s="165" t="s">
        <v>147</v>
      </c>
      <c r="O12" s="165"/>
      <c r="P12" s="160" t="s">
        <v>147</v>
      </c>
      <c r="Q12" s="165"/>
      <c r="R12" s="160" t="s">
        <v>148</v>
      </c>
      <c r="S12" s="165"/>
      <c r="T12" s="161" t="s">
        <v>149</v>
      </c>
      <c r="U12" s="163"/>
      <c r="V12" s="160" t="s">
        <v>150</v>
      </c>
      <c r="W12" s="160"/>
      <c r="X12" s="164" t="s">
        <v>151</v>
      </c>
      <c r="Y12" s="163"/>
      <c r="Z12" s="164" t="s">
        <v>152</v>
      </c>
      <c r="AA12" s="163"/>
      <c r="AB12" s="164" t="s">
        <v>153</v>
      </c>
      <c r="AC12" s="163"/>
      <c r="AD12" s="164" t="s">
        <v>149</v>
      </c>
    </row>
    <row r="13" spans="1:30" ht="21.75" customHeight="1" x14ac:dyDescent="0.25">
      <c r="D13" s="167" t="s">
        <v>9</v>
      </c>
      <c r="E13" s="168"/>
      <c r="F13" s="169" t="s">
        <v>10</v>
      </c>
      <c r="G13" s="168"/>
      <c r="H13" s="170" t="s">
        <v>10</v>
      </c>
      <c r="I13" s="163"/>
      <c r="J13" s="170" t="s">
        <v>10</v>
      </c>
      <c r="K13" s="163"/>
      <c r="L13" s="169" t="s">
        <v>10</v>
      </c>
      <c r="M13" s="163"/>
      <c r="N13" s="169" t="s">
        <v>10</v>
      </c>
      <c r="O13" s="165"/>
      <c r="P13" s="169" t="s">
        <v>10</v>
      </c>
      <c r="Q13" s="165"/>
      <c r="R13" s="169" t="s">
        <v>10</v>
      </c>
      <c r="S13" s="165"/>
      <c r="T13" s="169" t="s">
        <v>10</v>
      </c>
      <c r="U13" s="163"/>
      <c r="V13" s="170" t="s">
        <v>10</v>
      </c>
      <c r="W13" s="171"/>
      <c r="X13" s="170" t="s">
        <v>10</v>
      </c>
      <c r="Y13" s="163"/>
      <c r="Z13" s="170" t="s">
        <v>10</v>
      </c>
      <c r="AA13" s="163"/>
      <c r="AB13" s="170" t="s">
        <v>10</v>
      </c>
      <c r="AC13" s="163"/>
      <c r="AD13" s="170" t="s">
        <v>10</v>
      </c>
    </row>
    <row r="14" spans="1:30" ht="21.75" customHeight="1" x14ac:dyDescent="0.25">
      <c r="D14" s="172"/>
      <c r="E14" s="168"/>
      <c r="F14" s="173"/>
      <c r="G14" s="174"/>
      <c r="H14" s="173"/>
      <c r="I14" s="165"/>
      <c r="J14" s="173"/>
      <c r="K14" s="165"/>
      <c r="L14" s="165"/>
      <c r="M14" s="165"/>
      <c r="N14" s="165"/>
      <c r="O14" s="165"/>
      <c r="P14" s="173"/>
      <c r="Q14" s="165"/>
      <c r="R14" s="165"/>
      <c r="S14" s="165"/>
      <c r="T14" s="165"/>
      <c r="U14" s="165"/>
      <c r="V14" s="173"/>
      <c r="W14" s="173"/>
      <c r="X14" s="173"/>
      <c r="Y14" s="165"/>
      <c r="Z14" s="165"/>
      <c r="AA14" s="165"/>
      <c r="AB14" s="173"/>
      <c r="AC14" s="165"/>
      <c r="AD14" s="173"/>
    </row>
    <row r="15" spans="1:30" ht="21.75" customHeight="1" x14ac:dyDescent="0.25">
      <c r="A15" s="144" t="s">
        <v>154</v>
      </c>
      <c r="D15" s="149"/>
      <c r="E15" s="175"/>
      <c r="F15" s="176">
        <v>543632325</v>
      </c>
      <c r="G15" s="149"/>
      <c r="H15" s="176">
        <v>770857410</v>
      </c>
      <c r="I15" s="149"/>
      <c r="J15" s="176">
        <v>37817556</v>
      </c>
      <c r="K15" s="149"/>
      <c r="L15" s="176">
        <v>733590</v>
      </c>
      <c r="M15" s="149"/>
      <c r="N15" s="176">
        <v>165437396</v>
      </c>
      <c r="O15" s="149"/>
      <c r="P15" s="177">
        <v>571977711</v>
      </c>
      <c r="Q15" s="149"/>
      <c r="R15" s="207">
        <v>2593268</v>
      </c>
      <c r="S15" s="149"/>
      <c r="T15" s="178">
        <f>SUM(R15,P15,N15)</f>
        <v>740008375</v>
      </c>
      <c r="U15" s="176"/>
      <c r="V15" s="177">
        <v>54363233</v>
      </c>
      <c r="W15" s="149"/>
      <c r="X15" s="177">
        <v>1517894602</v>
      </c>
      <c r="Y15" s="178"/>
      <c r="Z15" s="178">
        <f>SUM(X15,V15,T15,L15,J15,H15,F15)</f>
        <v>3665307091</v>
      </c>
      <c r="AA15" s="178"/>
      <c r="AB15" s="177">
        <v>1925461598</v>
      </c>
      <c r="AC15" s="178"/>
      <c r="AD15" s="176">
        <f>SUM(AB15,Z15)</f>
        <v>5590768689</v>
      </c>
    </row>
    <row r="16" spans="1:30" ht="6" customHeight="1" x14ac:dyDescent="0.25">
      <c r="A16" s="179"/>
      <c r="D16" s="149"/>
      <c r="E16" s="146"/>
      <c r="G16" s="146"/>
      <c r="I16" s="146"/>
      <c r="K16" s="146"/>
      <c r="L16" s="146"/>
      <c r="M16" s="146"/>
      <c r="N16" s="146"/>
      <c r="O16" s="146"/>
      <c r="Q16" s="146"/>
      <c r="R16" s="146"/>
      <c r="S16" s="146"/>
      <c r="T16" s="146"/>
      <c r="U16" s="146"/>
      <c r="V16" s="149"/>
      <c r="W16" s="149"/>
      <c r="X16" s="149"/>
      <c r="Y16" s="146"/>
      <c r="Z16" s="146"/>
      <c r="AA16" s="146"/>
      <c r="AC16" s="146"/>
    </row>
    <row r="17" spans="1:30" ht="21.75" customHeight="1" x14ac:dyDescent="0.25">
      <c r="A17" s="144" t="s">
        <v>271</v>
      </c>
      <c r="B17" s="144"/>
      <c r="D17" s="181"/>
      <c r="E17" s="175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8"/>
      <c r="U17" s="176"/>
      <c r="V17" s="176"/>
      <c r="W17" s="176"/>
      <c r="X17" s="176"/>
      <c r="Y17" s="178"/>
      <c r="Z17" s="178"/>
      <c r="AA17" s="178"/>
      <c r="AB17" s="176"/>
      <c r="AC17" s="178"/>
      <c r="AD17" s="176"/>
    </row>
    <row r="18" spans="1:30" ht="21.75" customHeight="1" x14ac:dyDescent="0.25">
      <c r="A18" s="144"/>
      <c r="B18" s="144" t="s">
        <v>270</v>
      </c>
      <c r="D18" s="181"/>
      <c r="E18" s="175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8"/>
      <c r="U18" s="176"/>
      <c r="V18" s="176"/>
      <c r="W18" s="176"/>
      <c r="X18" s="176"/>
      <c r="Y18" s="178"/>
      <c r="Z18" s="178"/>
      <c r="AA18" s="178"/>
      <c r="AB18" s="176"/>
      <c r="AC18" s="178"/>
      <c r="AD18" s="176"/>
    </row>
    <row r="19" spans="1:30" ht="21.75" customHeight="1" x14ac:dyDescent="0.25">
      <c r="A19" s="180" t="s">
        <v>155</v>
      </c>
      <c r="B19" s="180"/>
      <c r="D19" s="181"/>
      <c r="E19" s="175"/>
      <c r="F19" s="176">
        <v>0</v>
      </c>
      <c r="G19" s="176"/>
      <c r="H19" s="176">
        <v>0</v>
      </c>
      <c r="I19" s="176"/>
      <c r="J19" s="176">
        <v>0</v>
      </c>
      <c r="K19" s="176"/>
      <c r="L19" s="176">
        <v>-733590</v>
      </c>
      <c r="M19" s="176"/>
      <c r="N19" s="176">
        <v>0</v>
      </c>
      <c r="O19" s="176"/>
      <c r="P19" s="176">
        <v>2389157</v>
      </c>
      <c r="Q19" s="176"/>
      <c r="R19" s="176">
        <v>0</v>
      </c>
      <c r="S19" s="176"/>
      <c r="T19" s="178">
        <f>SUM(R19,P19,N19)</f>
        <v>2389157</v>
      </c>
      <c r="U19" s="176"/>
      <c r="V19" s="176">
        <v>0</v>
      </c>
      <c r="W19" s="176"/>
      <c r="X19" s="176">
        <v>0</v>
      </c>
      <c r="Y19" s="178"/>
      <c r="Z19" s="178">
        <f t="shared" ref="Z19:Z23" si="0">SUM(X19,V19,T19,L19,J19,H19,F19)</f>
        <v>1655567</v>
      </c>
      <c r="AA19" s="178"/>
      <c r="AB19" s="176">
        <v>115154587</v>
      </c>
      <c r="AC19" s="178"/>
      <c r="AD19" s="176">
        <f>Z19+AB19</f>
        <v>116810154</v>
      </c>
    </row>
    <row r="20" spans="1:30" ht="21.75" customHeight="1" x14ac:dyDescent="0.25">
      <c r="A20" s="180" t="s">
        <v>215</v>
      </c>
      <c r="B20" s="144"/>
      <c r="D20" s="181"/>
      <c r="E20" s="175"/>
      <c r="F20" s="176">
        <v>0</v>
      </c>
      <c r="G20" s="176"/>
      <c r="H20" s="176">
        <v>0</v>
      </c>
      <c r="I20" s="176"/>
      <c r="J20" s="176">
        <v>0</v>
      </c>
      <c r="K20" s="176"/>
      <c r="L20" s="176">
        <v>0</v>
      </c>
      <c r="M20" s="176"/>
      <c r="N20" s="176">
        <v>0</v>
      </c>
      <c r="O20" s="176"/>
      <c r="P20" s="176">
        <v>0</v>
      </c>
      <c r="Q20" s="176"/>
      <c r="R20" s="176">
        <v>0</v>
      </c>
      <c r="S20" s="176"/>
      <c r="T20" s="178">
        <f t="shared" ref="T20:T23" si="1">SUM(R20,P20,N20)</f>
        <v>0</v>
      </c>
      <c r="U20" s="176"/>
      <c r="V20" s="176">
        <v>0</v>
      </c>
      <c r="W20" s="176"/>
      <c r="X20" s="176">
        <v>-108726125</v>
      </c>
      <c r="Y20" s="178"/>
      <c r="Z20" s="178">
        <f t="shared" si="0"/>
        <v>-108726125</v>
      </c>
      <c r="AA20" s="178"/>
      <c r="AB20" s="176">
        <v>-47393386</v>
      </c>
      <c r="AC20" s="178"/>
      <c r="AD20" s="176">
        <f>Z20+AB20</f>
        <v>-156119511</v>
      </c>
    </row>
    <row r="21" spans="1:30" ht="21.75" customHeight="1" x14ac:dyDescent="0.25">
      <c r="A21" s="180" t="s">
        <v>156</v>
      </c>
      <c r="B21" s="144"/>
      <c r="D21" s="181"/>
      <c r="E21" s="175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8"/>
      <c r="U21" s="176"/>
      <c r="V21" s="176"/>
      <c r="W21" s="176"/>
      <c r="X21" s="176"/>
      <c r="Y21" s="178"/>
      <c r="Z21" s="178"/>
      <c r="AA21" s="178"/>
      <c r="AB21" s="176"/>
      <c r="AC21" s="178"/>
      <c r="AD21" s="176"/>
    </row>
    <row r="22" spans="1:30" ht="21.75" customHeight="1" x14ac:dyDescent="0.25">
      <c r="A22" s="180"/>
      <c r="B22" s="180" t="s">
        <v>157</v>
      </c>
      <c r="D22" s="181"/>
      <c r="E22" s="175"/>
      <c r="F22" s="176">
        <v>0</v>
      </c>
      <c r="G22" s="176"/>
      <c r="H22" s="176">
        <v>0</v>
      </c>
      <c r="I22" s="176"/>
      <c r="J22" s="176">
        <v>0</v>
      </c>
      <c r="K22" s="176"/>
      <c r="L22" s="176">
        <v>0</v>
      </c>
      <c r="M22" s="176"/>
      <c r="N22" s="176">
        <v>0</v>
      </c>
      <c r="O22" s="176"/>
      <c r="P22" s="176">
        <v>0</v>
      </c>
      <c r="Q22" s="176"/>
      <c r="R22" s="176">
        <v>0</v>
      </c>
      <c r="S22" s="176"/>
      <c r="T22" s="178">
        <f t="shared" si="1"/>
        <v>0</v>
      </c>
      <c r="U22" s="176"/>
      <c r="V22" s="176">
        <v>0</v>
      </c>
      <c r="W22" s="176"/>
      <c r="X22" s="176">
        <v>0</v>
      </c>
      <c r="Y22" s="178"/>
      <c r="Z22" s="178">
        <f t="shared" si="0"/>
        <v>0</v>
      </c>
      <c r="AA22" s="178"/>
      <c r="AB22" s="176">
        <v>23416527</v>
      </c>
      <c r="AC22" s="178"/>
      <c r="AD22" s="176">
        <f t="shared" ref="AD22:AD23" si="2">Z22+AB22</f>
        <v>23416527</v>
      </c>
    </row>
    <row r="23" spans="1:30" ht="21.75" customHeight="1" x14ac:dyDescent="0.25">
      <c r="A23" s="149" t="s">
        <v>239</v>
      </c>
      <c r="D23" s="149"/>
      <c r="E23" s="146"/>
      <c r="F23" s="152">
        <v>0</v>
      </c>
      <c r="G23" s="146"/>
      <c r="H23" s="152">
        <v>0</v>
      </c>
      <c r="I23" s="146"/>
      <c r="J23" s="152">
        <v>0</v>
      </c>
      <c r="K23" s="146"/>
      <c r="L23" s="152">
        <v>0</v>
      </c>
      <c r="M23" s="146"/>
      <c r="N23" s="152">
        <v>0</v>
      </c>
      <c r="O23" s="146"/>
      <c r="P23" s="152">
        <v>0</v>
      </c>
      <c r="Q23" s="146"/>
      <c r="R23" s="152">
        <v>-2489779</v>
      </c>
      <c r="S23" s="146"/>
      <c r="T23" s="182">
        <f t="shared" si="1"/>
        <v>-2489779</v>
      </c>
      <c r="U23" s="146"/>
      <c r="V23" s="152">
        <v>0</v>
      </c>
      <c r="X23" s="152">
        <v>246355419</v>
      </c>
      <c r="Y23" s="146"/>
      <c r="Z23" s="182">
        <f t="shared" si="0"/>
        <v>243865640</v>
      </c>
      <c r="AA23" s="146"/>
      <c r="AB23" s="152">
        <v>68078132</v>
      </c>
      <c r="AC23" s="183"/>
      <c r="AD23" s="184">
        <f t="shared" si="2"/>
        <v>311943772</v>
      </c>
    </row>
    <row r="24" spans="1:30" ht="6" customHeight="1" x14ac:dyDescent="0.25">
      <c r="A24" s="179"/>
      <c r="D24" s="149"/>
      <c r="E24" s="146"/>
      <c r="G24" s="146"/>
      <c r="I24" s="146"/>
      <c r="K24" s="146"/>
      <c r="L24" s="146"/>
      <c r="M24" s="146"/>
      <c r="N24" s="146"/>
      <c r="O24" s="146"/>
      <c r="Q24" s="146"/>
      <c r="R24" s="146"/>
      <c r="S24" s="146"/>
      <c r="T24" s="146"/>
      <c r="U24" s="146"/>
      <c r="Y24" s="146"/>
      <c r="Z24" s="146"/>
      <c r="AA24" s="146"/>
      <c r="AC24" s="146"/>
    </row>
    <row r="25" spans="1:30" ht="21.75" customHeight="1" thickBot="1" x14ac:dyDescent="0.3">
      <c r="A25" s="144" t="s">
        <v>216</v>
      </c>
      <c r="D25" s="149"/>
      <c r="E25" s="146"/>
      <c r="F25" s="185">
        <f>SUM(F15:F23)</f>
        <v>543632325</v>
      </c>
      <c r="G25" s="146"/>
      <c r="H25" s="185">
        <f>SUM(H15:H23)</f>
        <v>770857410</v>
      </c>
      <c r="I25" s="146"/>
      <c r="J25" s="185">
        <f>SUM(J15:J23)</f>
        <v>37817556</v>
      </c>
      <c r="K25" s="146"/>
      <c r="L25" s="185">
        <f>SUM(L15:L23)</f>
        <v>0</v>
      </c>
      <c r="M25" s="146"/>
      <c r="N25" s="185">
        <f>SUM(N15:N23)</f>
        <v>165437396</v>
      </c>
      <c r="O25" s="146"/>
      <c r="P25" s="185">
        <f>SUM(P15:P23)</f>
        <v>574366868</v>
      </c>
      <c r="Q25" s="146"/>
      <c r="R25" s="185">
        <f>SUM(R15:R23)</f>
        <v>103489</v>
      </c>
      <c r="S25" s="146"/>
      <c r="T25" s="185">
        <f>SUM(T15:T23)</f>
        <v>739907753</v>
      </c>
      <c r="U25" s="146"/>
      <c r="V25" s="185">
        <f>SUM(V15:V23)</f>
        <v>54363233</v>
      </c>
      <c r="X25" s="185">
        <f>SUM(X15:X23)</f>
        <v>1655523896</v>
      </c>
      <c r="Y25" s="146"/>
      <c r="Z25" s="185">
        <f>SUM(Z15:Z23)</f>
        <v>3802102173</v>
      </c>
      <c r="AA25" s="146"/>
      <c r="AB25" s="185">
        <f>SUM(AB15:AB23)</f>
        <v>2084717458</v>
      </c>
      <c r="AC25" s="146"/>
      <c r="AD25" s="185">
        <f>SUM(AD15:AD23)</f>
        <v>5886819631</v>
      </c>
    </row>
    <row r="26" spans="1:30" ht="21.75" customHeight="1" thickTop="1" x14ac:dyDescent="0.25">
      <c r="A26" s="144"/>
      <c r="D26" s="149"/>
      <c r="E26" s="146"/>
      <c r="G26" s="146"/>
      <c r="I26" s="146"/>
      <c r="K26" s="146"/>
      <c r="L26" s="146"/>
      <c r="M26" s="146"/>
      <c r="N26" s="146"/>
      <c r="O26" s="146"/>
      <c r="Q26" s="146"/>
      <c r="R26" s="146"/>
      <c r="S26" s="146"/>
      <c r="T26" s="146"/>
      <c r="U26" s="146"/>
      <c r="Y26" s="146"/>
      <c r="Z26" s="146"/>
      <c r="AA26" s="146"/>
      <c r="AC26" s="146"/>
    </row>
    <row r="27" spans="1:30" ht="21.75" customHeight="1" x14ac:dyDescent="0.25">
      <c r="A27" s="144" t="s">
        <v>241</v>
      </c>
      <c r="D27" s="149"/>
      <c r="E27" s="175"/>
      <c r="F27" s="186">
        <v>543632325</v>
      </c>
      <c r="G27" s="149"/>
      <c r="H27" s="186">
        <v>770857410</v>
      </c>
      <c r="I27" s="149"/>
      <c r="J27" s="186">
        <v>37817556</v>
      </c>
      <c r="K27" s="149"/>
      <c r="L27" s="186">
        <v>0</v>
      </c>
      <c r="M27" s="149"/>
      <c r="N27" s="186">
        <v>165437396</v>
      </c>
      <c r="O27" s="149"/>
      <c r="P27" s="187">
        <v>574366868</v>
      </c>
      <c r="Q27" s="149"/>
      <c r="R27" s="205">
        <v>-4364073</v>
      </c>
      <c r="S27" s="149"/>
      <c r="T27" s="188">
        <f>SUM(N27:R27)</f>
        <v>735440191</v>
      </c>
      <c r="U27" s="175"/>
      <c r="V27" s="187">
        <v>54363233</v>
      </c>
      <c r="W27" s="149"/>
      <c r="X27" s="187">
        <v>1940758921</v>
      </c>
      <c r="Y27" s="178"/>
      <c r="Z27" s="187">
        <f>SUM(F27:L27,T27,V27:X27)</f>
        <v>4082869636</v>
      </c>
      <c r="AA27" s="178"/>
      <c r="AB27" s="187">
        <v>2187217057</v>
      </c>
      <c r="AC27" s="178"/>
      <c r="AD27" s="186">
        <f>SUM(AB27,Z27)</f>
        <v>6270086693</v>
      </c>
    </row>
    <row r="28" spans="1:30" ht="6" customHeight="1" x14ac:dyDescent="0.25">
      <c r="A28" s="179"/>
      <c r="D28" s="149"/>
      <c r="E28" s="146"/>
      <c r="F28" s="189"/>
      <c r="G28" s="146"/>
      <c r="H28" s="189"/>
      <c r="I28" s="146"/>
      <c r="J28" s="189"/>
      <c r="K28" s="146"/>
      <c r="L28" s="189"/>
      <c r="M28" s="146"/>
      <c r="N28" s="189"/>
      <c r="O28" s="146"/>
      <c r="P28" s="189"/>
      <c r="Q28" s="146"/>
      <c r="R28" s="189"/>
      <c r="S28" s="146"/>
      <c r="T28" s="189"/>
      <c r="U28" s="146"/>
      <c r="V28" s="190"/>
      <c r="W28" s="149"/>
      <c r="X28" s="190"/>
      <c r="Y28" s="146"/>
      <c r="Z28" s="189"/>
      <c r="AA28" s="146"/>
      <c r="AB28" s="189"/>
      <c r="AC28" s="146"/>
      <c r="AD28" s="189"/>
    </row>
    <row r="29" spans="1:30" ht="21.75" customHeight="1" x14ac:dyDescent="0.25">
      <c r="A29" s="144" t="s">
        <v>271</v>
      </c>
      <c r="B29" s="144"/>
      <c r="D29" s="149"/>
      <c r="E29" s="175"/>
      <c r="F29" s="186"/>
      <c r="G29" s="175"/>
      <c r="H29" s="186"/>
      <c r="I29" s="175"/>
      <c r="J29" s="186"/>
      <c r="K29" s="175"/>
      <c r="L29" s="186"/>
      <c r="M29" s="175"/>
      <c r="N29" s="186"/>
      <c r="O29" s="175"/>
      <c r="P29" s="186"/>
      <c r="Q29" s="175"/>
      <c r="R29" s="186"/>
      <c r="S29" s="175"/>
      <c r="T29" s="188"/>
      <c r="U29" s="175"/>
      <c r="V29" s="186"/>
      <c r="W29" s="176"/>
      <c r="X29" s="186"/>
      <c r="Y29" s="178"/>
      <c r="Z29" s="188"/>
      <c r="AA29" s="178"/>
      <c r="AB29" s="186"/>
      <c r="AC29" s="178"/>
      <c r="AD29" s="186"/>
    </row>
    <row r="30" spans="1:30" ht="21.75" customHeight="1" x14ac:dyDescent="0.25">
      <c r="A30" s="144"/>
      <c r="B30" s="144" t="s">
        <v>270</v>
      </c>
      <c r="D30" s="149"/>
      <c r="E30" s="175"/>
      <c r="F30" s="186"/>
      <c r="G30" s="175"/>
      <c r="H30" s="186"/>
      <c r="I30" s="175"/>
      <c r="J30" s="186"/>
      <c r="K30" s="175"/>
      <c r="L30" s="186"/>
      <c r="M30" s="175"/>
      <c r="N30" s="186"/>
      <c r="O30" s="175"/>
      <c r="P30" s="186"/>
      <c r="Q30" s="175"/>
      <c r="R30" s="186"/>
      <c r="S30" s="175"/>
      <c r="T30" s="188"/>
      <c r="U30" s="175"/>
      <c r="V30" s="186"/>
      <c r="W30" s="176"/>
      <c r="X30" s="186"/>
      <c r="Y30" s="178"/>
      <c r="Z30" s="188"/>
      <c r="AA30" s="178"/>
      <c r="AB30" s="186"/>
      <c r="AC30" s="178"/>
      <c r="AD30" s="186"/>
    </row>
    <row r="31" spans="1:30" ht="21.75" customHeight="1" x14ac:dyDescent="0.25">
      <c r="A31" s="180" t="s">
        <v>215</v>
      </c>
      <c r="B31" s="144"/>
      <c r="D31" s="181">
        <v>19</v>
      </c>
      <c r="E31" s="175"/>
      <c r="F31" s="186">
        <v>0</v>
      </c>
      <c r="G31" s="175"/>
      <c r="H31" s="186">
        <v>0</v>
      </c>
      <c r="I31" s="175"/>
      <c r="J31" s="186">
        <v>0</v>
      </c>
      <c r="K31" s="175"/>
      <c r="L31" s="186">
        <v>0</v>
      </c>
      <c r="M31" s="175"/>
      <c r="N31" s="186">
        <v>0</v>
      </c>
      <c r="O31" s="175"/>
      <c r="P31" s="186">
        <v>0</v>
      </c>
      <c r="Q31" s="175"/>
      <c r="R31" s="186">
        <v>0</v>
      </c>
      <c r="S31" s="175"/>
      <c r="T31" s="188">
        <f t="shared" ref="T31:T32" si="3">SUM(N31:R31)</f>
        <v>0</v>
      </c>
      <c r="U31" s="175"/>
      <c r="V31" s="186">
        <v>0</v>
      </c>
      <c r="W31" s="176"/>
      <c r="X31" s="186">
        <v>-212015944</v>
      </c>
      <c r="Y31" s="178"/>
      <c r="Z31" s="188">
        <f>SUM(F31:L31,T31,V31:X31)</f>
        <v>-212015944</v>
      </c>
      <c r="AA31" s="178"/>
      <c r="AB31" s="186">
        <v>-56008649</v>
      </c>
      <c r="AC31" s="178"/>
      <c r="AD31" s="186">
        <f>Z31+AB31</f>
        <v>-268024593</v>
      </c>
    </row>
    <row r="32" spans="1:30" ht="21.75" customHeight="1" x14ac:dyDescent="0.25">
      <c r="A32" s="149" t="s">
        <v>239</v>
      </c>
      <c r="D32" s="149"/>
      <c r="E32" s="146"/>
      <c r="F32" s="191">
        <v>0</v>
      </c>
      <c r="G32" s="146"/>
      <c r="H32" s="191">
        <v>0</v>
      </c>
      <c r="I32" s="146"/>
      <c r="J32" s="191">
        <v>0</v>
      </c>
      <c r="K32" s="146"/>
      <c r="L32" s="191">
        <v>0</v>
      </c>
      <c r="M32" s="146"/>
      <c r="N32" s="191">
        <v>0</v>
      </c>
      <c r="O32" s="146"/>
      <c r="P32" s="191">
        <v>0</v>
      </c>
      <c r="Q32" s="146"/>
      <c r="R32" s="191">
        <v>107999</v>
      </c>
      <c r="S32" s="146"/>
      <c r="T32" s="191">
        <f t="shared" si="3"/>
        <v>107999</v>
      </c>
      <c r="U32" s="146"/>
      <c r="V32" s="191">
        <v>0</v>
      </c>
      <c r="X32" s="191">
        <v>288034061</v>
      </c>
      <c r="Y32" s="146"/>
      <c r="Z32" s="192">
        <f>SUM(F32:L32,T32,V32:X32)</f>
        <v>288142060</v>
      </c>
      <c r="AA32" s="146"/>
      <c r="AB32" s="191">
        <v>92000489</v>
      </c>
      <c r="AC32" s="193"/>
      <c r="AD32" s="194">
        <f>Z32+AB32</f>
        <v>380142549</v>
      </c>
    </row>
    <row r="33" spans="1:30" ht="6" customHeight="1" x14ac:dyDescent="0.25">
      <c r="A33" s="179"/>
      <c r="D33" s="149"/>
      <c r="E33" s="146"/>
      <c r="F33" s="189"/>
      <c r="G33" s="146"/>
      <c r="H33" s="189"/>
      <c r="I33" s="146"/>
      <c r="J33" s="189"/>
      <c r="K33" s="146"/>
      <c r="L33" s="189"/>
      <c r="M33" s="146"/>
      <c r="N33" s="189"/>
      <c r="O33" s="146"/>
      <c r="P33" s="189"/>
      <c r="Q33" s="146"/>
      <c r="R33" s="189"/>
      <c r="S33" s="146"/>
      <c r="T33" s="189"/>
      <c r="U33" s="146"/>
      <c r="V33" s="189"/>
      <c r="X33" s="189"/>
      <c r="Y33" s="146"/>
      <c r="Z33" s="189"/>
      <c r="AA33" s="146"/>
      <c r="AB33" s="189"/>
      <c r="AC33" s="146"/>
      <c r="AD33" s="189"/>
    </row>
    <row r="34" spans="1:30" ht="21.75" customHeight="1" thickBot="1" x14ac:dyDescent="0.3">
      <c r="A34" s="144" t="s">
        <v>242</v>
      </c>
      <c r="D34" s="149"/>
      <c r="E34" s="146"/>
      <c r="F34" s="195">
        <f>SUM(F27:F32)</f>
        <v>543632325</v>
      </c>
      <c r="G34" s="146"/>
      <c r="H34" s="195">
        <f>SUM(H27:H32)</f>
        <v>770857410</v>
      </c>
      <c r="I34" s="146"/>
      <c r="J34" s="195">
        <f>SUM(J27:J32)</f>
        <v>37817556</v>
      </c>
      <c r="K34" s="146"/>
      <c r="L34" s="195">
        <f>SUM(L27:L32)</f>
        <v>0</v>
      </c>
      <c r="M34" s="146"/>
      <c r="N34" s="195">
        <f>SUM(N27:N32)</f>
        <v>165437396</v>
      </c>
      <c r="O34" s="146"/>
      <c r="P34" s="195">
        <f>SUM(P27:P32)</f>
        <v>574366868</v>
      </c>
      <c r="Q34" s="146"/>
      <c r="R34" s="195">
        <f>SUM(R27:R32)</f>
        <v>-4256074</v>
      </c>
      <c r="S34" s="146"/>
      <c r="T34" s="195">
        <f>SUM(T27:T32)</f>
        <v>735548190</v>
      </c>
      <c r="U34" s="146"/>
      <c r="V34" s="195">
        <f>SUM(V27:V32)</f>
        <v>54363233</v>
      </c>
      <c r="X34" s="195">
        <f>SUM(X27:X32)</f>
        <v>2016777038</v>
      </c>
      <c r="Y34" s="146"/>
      <c r="Z34" s="195">
        <f>SUM(Z27:Z32)</f>
        <v>4158995752</v>
      </c>
      <c r="AA34" s="146"/>
      <c r="AB34" s="195">
        <f>SUM(AB27:AB32)</f>
        <v>2223208897</v>
      </c>
      <c r="AC34" s="146"/>
      <c r="AD34" s="195">
        <f>SUM(AD27:AD32)</f>
        <v>6382204649</v>
      </c>
    </row>
    <row r="35" spans="1:30" ht="21.75" customHeight="1" thickTop="1" x14ac:dyDescent="0.25">
      <c r="A35" s="144"/>
      <c r="D35" s="149"/>
      <c r="E35" s="146"/>
      <c r="G35" s="146"/>
      <c r="I35" s="146"/>
      <c r="K35" s="146"/>
      <c r="L35" s="146"/>
      <c r="M35" s="146"/>
      <c r="N35" s="146"/>
      <c r="O35" s="146"/>
      <c r="Q35" s="146"/>
      <c r="R35" s="146"/>
      <c r="S35" s="146"/>
      <c r="T35" s="146"/>
      <c r="U35" s="146"/>
      <c r="Y35" s="146"/>
      <c r="Z35" s="146"/>
      <c r="AA35" s="146"/>
      <c r="AC35" s="146"/>
    </row>
    <row r="36" spans="1:30" ht="21.75" customHeight="1" x14ac:dyDescent="0.25">
      <c r="A36" s="144"/>
      <c r="D36" s="149"/>
      <c r="E36" s="146"/>
      <c r="G36" s="146"/>
      <c r="I36" s="146"/>
      <c r="K36" s="146"/>
      <c r="L36" s="146"/>
      <c r="M36" s="146"/>
      <c r="N36" s="146"/>
      <c r="O36" s="146"/>
      <c r="Q36" s="146"/>
      <c r="R36" s="146"/>
      <c r="S36" s="146"/>
      <c r="T36" s="146"/>
      <c r="U36" s="146"/>
      <c r="Y36" s="146"/>
      <c r="Z36" s="146"/>
      <c r="AA36" s="146"/>
      <c r="AC36" s="146"/>
    </row>
    <row r="37" spans="1:30" ht="22.5" customHeight="1" x14ac:dyDescent="0.25">
      <c r="A37" s="144"/>
      <c r="D37" s="149"/>
      <c r="E37" s="146"/>
      <c r="G37" s="146"/>
      <c r="I37" s="146"/>
      <c r="K37" s="146"/>
      <c r="L37" s="146"/>
      <c r="M37" s="146"/>
      <c r="N37" s="146"/>
      <c r="O37" s="146"/>
      <c r="Q37" s="146"/>
      <c r="R37" s="146"/>
      <c r="S37" s="146"/>
      <c r="T37" s="146"/>
      <c r="U37" s="146"/>
      <c r="Y37" s="146"/>
      <c r="Z37" s="146"/>
      <c r="AA37" s="146"/>
      <c r="AC37" s="146"/>
    </row>
    <row r="38" spans="1:30" ht="22.15" customHeight="1" x14ac:dyDescent="0.25">
      <c r="A38" s="213" t="str">
        <f>'5-6 (3m)'!A103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214"/>
      <c r="C38" s="214"/>
      <c r="D38" s="214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</row>
  </sheetData>
  <mergeCells count="4">
    <mergeCell ref="F6:Z6"/>
    <mergeCell ref="N7:T7"/>
    <mergeCell ref="V7:X7"/>
    <mergeCell ref="A38:N3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P28"/>
  <sheetViews>
    <sheetView topLeftCell="A10" zoomScale="90" zoomScaleNormal="90" zoomScaleSheetLayoutView="90" workbookViewId="0">
      <selection activeCell="C24" sqref="C24"/>
    </sheetView>
  </sheetViews>
  <sheetFormatPr defaultColWidth="9.28515625" defaultRowHeight="21.75" customHeight="1" x14ac:dyDescent="0.25"/>
  <cols>
    <col min="1" max="2" width="1.5703125" style="100" customWidth="1"/>
    <col min="3" max="3" width="39" style="100" customWidth="1"/>
    <col min="4" max="4" width="7.7109375" style="102" customWidth="1"/>
    <col min="5" max="5" width="0.7109375" style="103" customWidth="1"/>
    <col min="6" max="6" width="12.5703125" style="102" customWidth="1"/>
    <col min="7" max="7" width="0.7109375" style="103" customWidth="1"/>
    <col min="8" max="8" width="13.7109375" style="100" customWidth="1"/>
    <col min="9" max="9" width="0.7109375" style="100" customWidth="1"/>
    <col min="10" max="10" width="13.5703125" style="100" customWidth="1"/>
    <col min="11" max="11" width="0.7109375" style="100" customWidth="1"/>
    <col min="12" max="12" width="15.7109375" style="103" customWidth="1"/>
    <col min="13" max="13" width="0.7109375" style="103" customWidth="1"/>
    <col min="14" max="14" width="14.28515625" style="103" customWidth="1"/>
    <col min="15" max="15" width="0.7109375" style="103" customWidth="1"/>
    <col min="16" max="16" width="13.7109375" style="99" customWidth="1"/>
    <col min="17" max="16384" width="9.28515625" style="99"/>
  </cols>
  <sheetData>
    <row r="1" spans="1:16" ht="21.75" customHeight="1" x14ac:dyDescent="0.25">
      <c r="A1" s="93" t="str">
        <f>'9'!A1</f>
        <v>บริษัท อินเตอร์ลิ้งค์ คอมมิวนิเคชั่น จำกัด (มหาชน)</v>
      </c>
      <c r="B1" s="93"/>
      <c r="C1" s="93"/>
      <c r="H1" s="93"/>
      <c r="I1" s="93"/>
      <c r="J1" s="93"/>
      <c r="K1" s="93"/>
      <c r="L1" s="93"/>
      <c r="M1" s="93"/>
      <c r="N1" s="100"/>
      <c r="P1" s="95" t="s">
        <v>4</v>
      </c>
    </row>
    <row r="2" spans="1:16" ht="21.75" customHeight="1" x14ac:dyDescent="0.25">
      <c r="A2" s="93" t="s">
        <v>257</v>
      </c>
      <c r="B2" s="93"/>
      <c r="C2" s="93"/>
      <c r="H2" s="93"/>
      <c r="I2" s="93"/>
      <c r="J2" s="93"/>
      <c r="K2" s="93"/>
      <c r="L2" s="93"/>
      <c r="M2" s="93"/>
      <c r="N2" s="100"/>
      <c r="P2" s="93"/>
    </row>
    <row r="3" spans="1:16" ht="21.75" customHeight="1" x14ac:dyDescent="0.25">
      <c r="A3" s="96" t="str">
        <f>'9'!A3</f>
        <v>สำหรับรอบระยะเวลาหกเดือนสิ้นสุดวันที่ 30 มิถุนายน พ.ศ. 2567</v>
      </c>
      <c r="B3" s="104"/>
      <c r="C3" s="104"/>
      <c r="D3" s="105"/>
      <c r="E3" s="106"/>
      <c r="F3" s="105"/>
      <c r="G3" s="106"/>
      <c r="H3" s="104"/>
      <c r="I3" s="104"/>
      <c r="J3" s="104"/>
      <c r="K3" s="104"/>
      <c r="L3" s="104"/>
      <c r="M3" s="104"/>
      <c r="N3" s="107"/>
      <c r="O3" s="106"/>
      <c r="P3" s="104"/>
    </row>
    <row r="4" spans="1:16" ht="21.75" customHeight="1" x14ac:dyDescent="0.25">
      <c r="A4" s="93"/>
      <c r="D4" s="108"/>
      <c r="E4" s="97"/>
      <c r="F4" s="26"/>
      <c r="G4" s="97"/>
      <c r="H4" s="26"/>
      <c r="I4" s="26"/>
      <c r="J4" s="26"/>
      <c r="K4" s="26"/>
      <c r="L4" s="97"/>
      <c r="M4" s="97"/>
      <c r="N4" s="26"/>
      <c r="P4" s="26"/>
    </row>
    <row r="5" spans="1:16" ht="21.75" customHeight="1" x14ac:dyDescent="0.25">
      <c r="F5" s="105"/>
      <c r="G5" s="106"/>
      <c r="H5" s="107"/>
      <c r="I5" s="107"/>
      <c r="J5" s="107"/>
      <c r="K5" s="107"/>
      <c r="L5" s="107"/>
      <c r="M5" s="107"/>
      <c r="N5" s="107"/>
      <c r="O5" s="106"/>
      <c r="P5" s="109" t="s">
        <v>3</v>
      </c>
    </row>
    <row r="6" spans="1:16" ht="21.75" customHeight="1" x14ac:dyDescent="0.25">
      <c r="L6" s="216" t="s">
        <v>78</v>
      </c>
      <c r="M6" s="216"/>
      <c r="N6" s="216"/>
      <c r="P6" s="97"/>
    </row>
    <row r="7" spans="1:16" ht="21.75" customHeight="1" x14ac:dyDescent="0.25">
      <c r="A7" s="93"/>
      <c r="F7" s="97" t="s">
        <v>131</v>
      </c>
      <c r="G7" s="97"/>
      <c r="H7" s="97"/>
      <c r="I7" s="97"/>
      <c r="J7" s="97" t="s">
        <v>133</v>
      </c>
      <c r="K7" s="97"/>
      <c r="L7" s="97" t="s">
        <v>130</v>
      </c>
      <c r="M7" s="97"/>
      <c r="N7" s="97"/>
      <c r="O7" s="97"/>
      <c r="P7" s="97" t="s">
        <v>125</v>
      </c>
    </row>
    <row r="8" spans="1:16" ht="21.75" customHeight="1" x14ac:dyDescent="0.25">
      <c r="A8" s="93"/>
      <c r="F8" s="97" t="s">
        <v>143</v>
      </c>
      <c r="G8" s="97"/>
      <c r="H8" s="97" t="s">
        <v>76</v>
      </c>
      <c r="I8" s="97"/>
      <c r="J8" s="110" t="s">
        <v>145</v>
      </c>
      <c r="K8" s="97"/>
      <c r="L8" s="97" t="s">
        <v>217</v>
      </c>
      <c r="M8" s="97"/>
      <c r="N8" s="97" t="s">
        <v>80</v>
      </c>
      <c r="O8" s="97"/>
      <c r="P8" s="97" t="s">
        <v>69</v>
      </c>
    </row>
    <row r="9" spans="1:16" ht="21.75" customHeight="1" x14ac:dyDescent="0.25">
      <c r="A9" s="93"/>
      <c r="D9" s="167" t="s">
        <v>9</v>
      </c>
      <c r="F9" s="98" t="s">
        <v>10</v>
      </c>
      <c r="G9" s="129"/>
      <c r="H9" s="98" t="s">
        <v>10</v>
      </c>
      <c r="I9" s="97"/>
      <c r="J9" s="98" t="s">
        <v>10</v>
      </c>
      <c r="K9" s="97"/>
      <c r="L9" s="98" t="s">
        <v>10</v>
      </c>
      <c r="M9" s="112"/>
      <c r="N9" s="98" t="s">
        <v>10</v>
      </c>
      <c r="O9" s="97"/>
      <c r="P9" s="98" t="s">
        <v>10</v>
      </c>
    </row>
    <row r="10" spans="1:16" ht="21.75" customHeight="1" x14ac:dyDescent="0.25">
      <c r="A10" s="93"/>
      <c r="D10" s="111"/>
      <c r="F10" s="112"/>
      <c r="G10" s="129"/>
      <c r="H10" s="112"/>
      <c r="I10" s="97"/>
      <c r="J10" s="112"/>
      <c r="K10" s="97"/>
      <c r="L10" s="112"/>
      <c r="M10" s="112"/>
      <c r="N10" s="112"/>
      <c r="O10" s="97"/>
      <c r="P10" s="112"/>
    </row>
    <row r="11" spans="1:16" ht="21.75" customHeight="1" x14ac:dyDescent="0.25">
      <c r="A11" s="144" t="s">
        <v>154</v>
      </c>
      <c r="B11" s="199"/>
      <c r="C11" s="180"/>
      <c r="F11" s="113">
        <v>543632325</v>
      </c>
      <c r="G11" s="113"/>
      <c r="H11" s="113">
        <v>770857410</v>
      </c>
      <c r="I11" s="113"/>
      <c r="J11" s="113">
        <v>37817556</v>
      </c>
      <c r="K11" s="113"/>
      <c r="L11" s="113">
        <v>54363233</v>
      </c>
      <c r="M11" s="113"/>
      <c r="N11" s="113">
        <v>1114849557</v>
      </c>
      <c r="O11" s="99"/>
      <c r="P11" s="39">
        <f>SUM(F11:N11)</f>
        <v>2521520081</v>
      </c>
    </row>
    <row r="12" spans="1:16" ht="6" customHeight="1" x14ac:dyDescent="0.25">
      <c r="A12" s="144"/>
      <c r="B12" s="199"/>
      <c r="C12" s="180"/>
      <c r="F12" s="94"/>
      <c r="G12" s="94"/>
      <c r="H12" s="94"/>
      <c r="I12" s="99"/>
      <c r="J12" s="94"/>
      <c r="K12" s="99"/>
      <c r="L12" s="94"/>
      <c r="M12" s="94"/>
      <c r="N12" s="94"/>
      <c r="O12" s="99"/>
      <c r="P12" s="94"/>
    </row>
    <row r="13" spans="1:16" ht="21.75" customHeight="1" x14ac:dyDescent="0.25">
      <c r="A13" s="144" t="s">
        <v>240</v>
      </c>
      <c r="B13" s="199"/>
      <c r="C13" s="180"/>
      <c r="F13" s="39"/>
      <c r="G13" s="39"/>
      <c r="H13" s="39"/>
      <c r="I13" s="99"/>
      <c r="J13" s="39"/>
      <c r="K13" s="99"/>
      <c r="L13" s="39"/>
      <c r="M13" s="39"/>
      <c r="N13" s="39"/>
      <c r="O13" s="99"/>
      <c r="P13" s="39"/>
    </row>
    <row r="14" spans="1:16" ht="21.75" customHeight="1" x14ac:dyDescent="0.25">
      <c r="A14" s="180" t="s">
        <v>215</v>
      </c>
      <c r="B14" s="179"/>
      <c r="C14" s="180"/>
      <c r="F14" s="39">
        <v>0</v>
      </c>
      <c r="G14" s="39"/>
      <c r="H14" s="39">
        <v>0</v>
      </c>
      <c r="I14" s="99"/>
      <c r="J14" s="39">
        <v>0</v>
      </c>
      <c r="K14" s="99"/>
      <c r="L14" s="39">
        <v>0</v>
      </c>
      <c r="M14" s="39"/>
      <c r="N14" s="39">
        <v>-108726125</v>
      </c>
      <c r="O14" s="99"/>
      <c r="P14" s="39">
        <f>SUM(F14:N14)</f>
        <v>-108726125</v>
      </c>
    </row>
    <row r="15" spans="1:16" ht="21.75" customHeight="1" x14ac:dyDescent="0.25">
      <c r="A15" s="149" t="s">
        <v>239</v>
      </c>
      <c r="B15" s="179"/>
      <c r="C15" s="180"/>
      <c r="F15" s="130">
        <v>0</v>
      </c>
      <c r="G15" s="94"/>
      <c r="H15" s="130">
        <v>0</v>
      </c>
      <c r="I15" s="26"/>
      <c r="J15" s="101">
        <v>0</v>
      </c>
      <c r="K15" s="26"/>
      <c r="L15" s="130">
        <v>0</v>
      </c>
      <c r="M15" s="94"/>
      <c r="N15" s="101">
        <v>199492633</v>
      </c>
      <c r="P15" s="101">
        <f>SUM(N15,L15,H15,F15)</f>
        <v>199492633</v>
      </c>
    </row>
    <row r="16" spans="1:16" ht="6" customHeight="1" x14ac:dyDescent="0.25">
      <c r="A16" s="180"/>
      <c r="B16" s="180"/>
      <c r="C16" s="180"/>
      <c r="F16" s="94"/>
      <c r="G16" s="94"/>
      <c r="H16" s="94"/>
      <c r="I16" s="114"/>
      <c r="J16" s="94"/>
      <c r="K16" s="114"/>
      <c r="L16" s="94"/>
      <c r="M16" s="94"/>
      <c r="N16" s="94"/>
      <c r="O16" s="114"/>
      <c r="P16" s="94"/>
    </row>
    <row r="17" spans="1:16" s="179" customFormat="1" ht="21.75" customHeight="1" thickBot="1" x14ac:dyDescent="0.3">
      <c r="A17" s="144" t="s">
        <v>216</v>
      </c>
      <c r="B17" s="180"/>
      <c r="C17" s="180"/>
      <c r="D17" s="196"/>
      <c r="E17" s="197"/>
      <c r="F17" s="185">
        <f>SUM(F11:F15)</f>
        <v>543632325</v>
      </c>
      <c r="G17" s="146"/>
      <c r="H17" s="185">
        <f>SUM(H11:H15)</f>
        <v>770857410</v>
      </c>
      <c r="I17" s="198"/>
      <c r="J17" s="185">
        <f>SUM(J11:J15)</f>
        <v>37817556</v>
      </c>
      <c r="K17" s="198"/>
      <c r="L17" s="185">
        <f>SUM(L11:L15)</f>
        <v>54363233</v>
      </c>
      <c r="M17" s="146"/>
      <c r="N17" s="185">
        <f>SUM(N11:N15)</f>
        <v>1205616065</v>
      </c>
      <c r="O17" s="198"/>
      <c r="P17" s="185">
        <f>SUM(P11:P15)</f>
        <v>2612286589</v>
      </c>
    </row>
    <row r="18" spans="1:16" s="179" customFormat="1" ht="21.75" customHeight="1" thickTop="1" x14ac:dyDescent="0.25">
      <c r="A18" s="144"/>
      <c r="B18" s="180"/>
      <c r="C18" s="180"/>
      <c r="D18" s="196"/>
      <c r="E18" s="197"/>
      <c r="F18" s="146"/>
      <c r="G18" s="146"/>
      <c r="H18" s="146"/>
      <c r="I18" s="198"/>
      <c r="J18" s="146"/>
      <c r="K18" s="198"/>
      <c r="L18" s="146"/>
      <c r="M18" s="146"/>
      <c r="N18" s="146"/>
      <c r="O18" s="198"/>
      <c r="P18" s="146"/>
    </row>
    <row r="19" spans="1:16" s="179" customFormat="1" ht="21.75" customHeight="1" x14ac:dyDescent="0.25">
      <c r="A19" s="144" t="s">
        <v>241</v>
      </c>
      <c r="B19" s="199"/>
      <c r="C19" s="180"/>
      <c r="D19" s="196"/>
      <c r="E19" s="197"/>
      <c r="F19" s="200">
        <v>543632325</v>
      </c>
      <c r="G19" s="201"/>
      <c r="H19" s="200">
        <v>770857410</v>
      </c>
      <c r="I19" s="201"/>
      <c r="J19" s="200">
        <v>37817556</v>
      </c>
      <c r="K19" s="201"/>
      <c r="L19" s="200">
        <v>54363233</v>
      </c>
      <c r="M19" s="201"/>
      <c r="N19" s="200">
        <v>1310567640</v>
      </c>
      <c r="P19" s="186">
        <f>SUM(F19:N19)</f>
        <v>2717238164</v>
      </c>
    </row>
    <row r="20" spans="1:16" s="179" customFormat="1" ht="6" customHeight="1" x14ac:dyDescent="0.25">
      <c r="A20" s="144"/>
      <c r="B20" s="199"/>
      <c r="C20" s="180"/>
      <c r="D20" s="196"/>
      <c r="E20" s="197"/>
      <c r="F20" s="189"/>
      <c r="G20" s="146"/>
      <c r="H20" s="189"/>
      <c r="J20" s="189"/>
      <c r="L20" s="189"/>
      <c r="M20" s="146"/>
      <c r="N20" s="189"/>
      <c r="P20" s="189"/>
    </row>
    <row r="21" spans="1:16" s="179" customFormat="1" ht="21.75" customHeight="1" x14ac:dyDescent="0.25">
      <c r="A21" s="144" t="s">
        <v>240</v>
      </c>
      <c r="B21" s="199"/>
      <c r="C21" s="180"/>
      <c r="D21" s="196"/>
      <c r="E21" s="197"/>
      <c r="F21" s="186"/>
      <c r="G21" s="175"/>
      <c r="H21" s="186"/>
      <c r="J21" s="186"/>
      <c r="L21" s="186"/>
      <c r="M21" s="176"/>
      <c r="N21" s="186"/>
      <c r="P21" s="186"/>
    </row>
    <row r="22" spans="1:16" s="179" customFormat="1" ht="21.75" customHeight="1" x14ac:dyDescent="0.25">
      <c r="A22" s="180" t="s">
        <v>215</v>
      </c>
      <c r="C22" s="180"/>
      <c r="D22" s="196">
        <v>19</v>
      </c>
      <c r="E22" s="197"/>
      <c r="F22" s="202">
        <v>0</v>
      </c>
      <c r="G22" s="146"/>
      <c r="H22" s="202">
        <v>0</v>
      </c>
      <c r="I22" s="203"/>
      <c r="J22" s="189">
        <v>0</v>
      </c>
      <c r="K22" s="203"/>
      <c r="L22" s="202">
        <v>0</v>
      </c>
      <c r="M22" s="146"/>
      <c r="N22" s="189">
        <v>-212015944</v>
      </c>
      <c r="O22" s="197"/>
      <c r="P22" s="189">
        <f>SUM(N22,L22,H22,F22)</f>
        <v>-212015944</v>
      </c>
    </row>
    <row r="23" spans="1:16" s="179" customFormat="1" ht="21.75" customHeight="1" x14ac:dyDescent="0.25">
      <c r="A23" s="149" t="s">
        <v>239</v>
      </c>
      <c r="C23" s="180"/>
      <c r="D23" s="196"/>
      <c r="E23" s="197"/>
      <c r="F23" s="204">
        <v>0</v>
      </c>
      <c r="G23" s="146"/>
      <c r="H23" s="204">
        <v>0</v>
      </c>
      <c r="I23" s="203"/>
      <c r="J23" s="191">
        <v>0</v>
      </c>
      <c r="K23" s="203"/>
      <c r="L23" s="204">
        <v>0</v>
      </c>
      <c r="M23" s="146"/>
      <c r="N23" s="191">
        <v>209351000</v>
      </c>
      <c r="O23" s="197"/>
      <c r="P23" s="191">
        <f>SUM(N23,L23,H23,F23)</f>
        <v>209351000</v>
      </c>
    </row>
    <row r="24" spans="1:16" s="179" customFormat="1" ht="6" customHeight="1" x14ac:dyDescent="0.25">
      <c r="A24" s="180"/>
      <c r="B24" s="180"/>
      <c r="C24" s="180"/>
      <c r="D24" s="196"/>
      <c r="E24" s="197"/>
      <c r="F24" s="189"/>
      <c r="G24" s="146"/>
      <c r="H24" s="189"/>
      <c r="I24" s="198"/>
      <c r="J24" s="189"/>
      <c r="K24" s="198"/>
      <c r="L24" s="189"/>
      <c r="M24" s="146"/>
      <c r="N24" s="189"/>
      <c r="O24" s="198"/>
      <c r="P24" s="189"/>
    </row>
    <row r="25" spans="1:16" s="179" customFormat="1" ht="21.75" customHeight="1" thickBot="1" x14ac:dyDescent="0.3">
      <c r="A25" s="144" t="s">
        <v>242</v>
      </c>
      <c r="B25" s="180"/>
      <c r="C25" s="180"/>
      <c r="D25" s="196"/>
      <c r="E25" s="197"/>
      <c r="F25" s="195">
        <f>SUM(F19:F23)</f>
        <v>543632325</v>
      </c>
      <c r="G25" s="146"/>
      <c r="H25" s="195">
        <f>SUM(H19:H23)</f>
        <v>770857410</v>
      </c>
      <c r="I25" s="198"/>
      <c r="J25" s="195">
        <f>SUM(J19:J23)</f>
        <v>37817556</v>
      </c>
      <c r="K25" s="198"/>
      <c r="L25" s="195">
        <f>SUM(L19:L23)</f>
        <v>54363233</v>
      </c>
      <c r="M25" s="146"/>
      <c r="N25" s="195">
        <f>SUM(N19:N23)</f>
        <v>1307902696</v>
      </c>
      <c r="O25" s="198"/>
      <c r="P25" s="195">
        <f>SUM(P19:P23)</f>
        <v>2714573220</v>
      </c>
    </row>
    <row r="26" spans="1:16" ht="21.75" customHeight="1" thickTop="1" x14ac:dyDescent="0.25">
      <c r="A26" s="93"/>
      <c r="F26" s="94"/>
      <c r="G26" s="94"/>
      <c r="H26" s="94"/>
      <c r="I26" s="114"/>
      <c r="J26" s="94"/>
      <c r="K26" s="114"/>
      <c r="L26" s="94"/>
      <c r="M26" s="94"/>
      <c r="N26" s="94"/>
      <c r="O26" s="114"/>
      <c r="P26" s="94"/>
    </row>
    <row r="27" spans="1:16" ht="11.25" customHeight="1" x14ac:dyDescent="0.25">
      <c r="A27" s="93"/>
      <c r="F27" s="94"/>
      <c r="G27" s="94"/>
      <c r="H27" s="94"/>
      <c r="I27" s="114"/>
      <c r="J27" s="94"/>
      <c r="K27" s="114"/>
      <c r="L27" s="94"/>
      <c r="M27" s="94"/>
      <c r="N27" s="94"/>
      <c r="O27" s="114"/>
      <c r="P27" s="94"/>
    </row>
    <row r="28" spans="1:16" ht="22.15" customHeight="1" x14ac:dyDescent="0.25">
      <c r="A28" s="209" t="str">
        <f>'9'!A38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115"/>
      <c r="M28" s="115"/>
      <c r="N28" s="115"/>
      <c r="O28" s="115"/>
      <c r="P28" s="115"/>
    </row>
  </sheetData>
  <mergeCells count="2">
    <mergeCell ref="L6:N6"/>
    <mergeCell ref="A28:K28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37"/>
  <sheetViews>
    <sheetView tabSelected="1" topLeftCell="A7" zoomScale="110" zoomScaleNormal="110" zoomScaleSheetLayoutView="110" workbookViewId="0">
      <selection activeCell="C123" sqref="C123"/>
    </sheetView>
  </sheetViews>
  <sheetFormatPr defaultColWidth="9.28515625" defaultRowHeight="21.75" customHeight="1" x14ac:dyDescent="0.25"/>
  <cols>
    <col min="1" max="2" width="1.7109375" style="3" customWidth="1"/>
    <col min="3" max="3" width="37.42578125" style="3" customWidth="1"/>
    <col min="4" max="4" width="7.42578125" style="2" customWidth="1"/>
    <col min="5" max="5" width="0.5703125" style="3" customWidth="1"/>
    <col min="6" max="6" width="13.7109375" style="7" customWidth="1"/>
    <col min="7" max="7" width="0.5703125" style="3" customWidth="1"/>
    <col min="8" max="8" width="13.7109375" style="7" customWidth="1"/>
    <col min="9" max="9" width="0.5703125" style="2" customWidth="1"/>
    <col min="10" max="10" width="13.7109375" style="7" customWidth="1"/>
    <col min="11" max="11" width="0.5703125" style="3" customWidth="1"/>
    <col min="12" max="12" width="13.7109375" style="7" customWidth="1"/>
    <col min="13" max="16384" width="9.28515625" style="8"/>
  </cols>
  <sheetData>
    <row r="1" spans="1:12" ht="21.75" customHeight="1" x14ac:dyDescent="0.25">
      <c r="A1" s="1" t="str">
        <f>'10'!A1</f>
        <v>บริษัท อินเตอร์ลิ้งค์ คอมมิวนิเคชั่น จำกัด (มหาชน)</v>
      </c>
      <c r="B1" s="1"/>
      <c r="C1" s="1"/>
      <c r="G1" s="116"/>
      <c r="I1" s="117"/>
      <c r="K1" s="116"/>
      <c r="L1" s="95" t="s">
        <v>4</v>
      </c>
    </row>
    <row r="2" spans="1:12" ht="21.75" customHeight="1" x14ac:dyDescent="0.25">
      <c r="A2" s="1" t="s">
        <v>158</v>
      </c>
      <c r="B2" s="1"/>
      <c r="C2" s="1"/>
      <c r="G2" s="116"/>
      <c r="I2" s="117"/>
      <c r="K2" s="116"/>
    </row>
    <row r="3" spans="1:12" ht="21.75" customHeight="1" x14ac:dyDescent="0.25">
      <c r="A3" s="9" t="str">
        <f>'7-8 (6m)'!A3</f>
        <v>สำหรับรอบระยะเวลาหกเดือนสิ้นสุดวันที่ 30 มิถุนายน พ.ศ. 2567</v>
      </c>
      <c r="B3" s="9"/>
      <c r="C3" s="9"/>
      <c r="D3" s="10"/>
      <c r="E3" s="11"/>
      <c r="F3" s="15"/>
      <c r="G3" s="118"/>
      <c r="H3" s="15"/>
      <c r="I3" s="119"/>
      <c r="J3" s="15"/>
      <c r="K3" s="118"/>
      <c r="L3" s="15"/>
    </row>
    <row r="4" spans="1:12" ht="21.75" customHeight="1" x14ac:dyDescent="0.25">
      <c r="G4" s="116"/>
      <c r="I4" s="117"/>
      <c r="K4" s="116"/>
    </row>
    <row r="5" spans="1:12" ht="21.75" customHeight="1" x14ac:dyDescent="0.25">
      <c r="A5" s="8"/>
      <c r="D5" s="16"/>
      <c r="E5" s="1"/>
      <c r="F5" s="15"/>
      <c r="G5" s="133"/>
      <c r="H5" s="18" t="s">
        <v>2</v>
      </c>
      <c r="I5" s="134"/>
      <c r="J5" s="15"/>
      <c r="K5" s="133"/>
      <c r="L5" s="18" t="s">
        <v>3</v>
      </c>
    </row>
    <row r="6" spans="1:12" ht="21.75" customHeight="1" x14ac:dyDescent="0.25">
      <c r="D6" s="21"/>
      <c r="E6" s="1"/>
      <c r="F6" s="20" t="s">
        <v>7</v>
      </c>
      <c r="G6" s="1"/>
      <c r="H6" s="20" t="s">
        <v>8</v>
      </c>
      <c r="I6" s="21"/>
      <c r="J6" s="20" t="s">
        <v>7</v>
      </c>
      <c r="K6" s="1"/>
      <c r="L6" s="20" t="s">
        <v>8</v>
      </c>
    </row>
    <row r="7" spans="1:12" ht="21.75" customHeight="1" x14ac:dyDescent="0.25">
      <c r="D7" s="120" t="s">
        <v>9</v>
      </c>
      <c r="E7" s="1"/>
      <c r="F7" s="62" t="s">
        <v>10</v>
      </c>
      <c r="G7" s="72"/>
      <c r="H7" s="62" t="s">
        <v>10</v>
      </c>
      <c r="I7" s="90"/>
      <c r="J7" s="62" t="s">
        <v>10</v>
      </c>
      <c r="K7" s="72"/>
      <c r="L7" s="62" t="s">
        <v>10</v>
      </c>
    </row>
    <row r="8" spans="1:12" ht="21.75" customHeight="1" x14ac:dyDescent="0.25">
      <c r="A8" s="1" t="s">
        <v>159</v>
      </c>
      <c r="F8" s="24"/>
      <c r="G8" s="116"/>
      <c r="I8" s="117"/>
      <c r="J8" s="24"/>
      <c r="K8" s="116"/>
    </row>
    <row r="9" spans="1:12" ht="21.75" customHeight="1" x14ac:dyDescent="0.25">
      <c r="A9" s="3" t="s">
        <v>108</v>
      </c>
      <c r="F9" s="24">
        <f>'7-8 (6m)'!H39</f>
        <v>462745873</v>
      </c>
      <c r="G9" s="121"/>
      <c r="H9" s="7">
        <f>'7-8 (6m)'!J39</f>
        <v>400598557</v>
      </c>
      <c r="I9" s="121"/>
      <c r="J9" s="24">
        <f>'7-8 (6m)'!L39</f>
        <v>249927814</v>
      </c>
      <c r="K9" s="121"/>
      <c r="L9" s="7">
        <f>'7-8 (6m)'!N39</f>
        <v>238656103</v>
      </c>
    </row>
    <row r="10" spans="1:12" ht="21.75" customHeight="1" x14ac:dyDescent="0.25">
      <c r="A10" s="3" t="s">
        <v>160</v>
      </c>
      <c r="F10" s="24"/>
      <c r="G10" s="121"/>
      <c r="I10" s="121"/>
      <c r="J10" s="24"/>
      <c r="K10" s="121"/>
    </row>
    <row r="11" spans="1:12" ht="21.75" customHeight="1" x14ac:dyDescent="0.25">
      <c r="A11" s="8"/>
      <c r="B11" s="3" t="s">
        <v>161</v>
      </c>
      <c r="F11" s="24"/>
      <c r="G11" s="121"/>
      <c r="I11" s="121"/>
      <c r="J11" s="24"/>
      <c r="K11" s="121"/>
    </row>
    <row r="12" spans="1:12" ht="21.75" customHeight="1" x14ac:dyDescent="0.25">
      <c r="A12" s="3" t="s">
        <v>162</v>
      </c>
      <c r="B12" s="35" t="s">
        <v>163</v>
      </c>
      <c r="F12" s="24">
        <v>214117989</v>
      </c>
      <c r="G12" s="121"/>
      <c r="H12" s="7">
        <f>187564724+353242-4</f>
        <v>187917962</v>
      </c>
      <c r="I12" s="121"/>
      <c r="J12" s="24">
        <v>12484697</v>
      </c>
      <c r="K12" s="121"/>
      <c r="L12" s="7">
        <v>12059747</v>
      </c>
    </row>
    <row r="13" spans="1:12" ht="21.75" customHeight="1" x14ac:dyDescent="0.25">
      <c r="A13" s="3" t="s">
        <v>162</v>
      </c>
      <c r="B13" s="35" t="s">
        <v>164</v>
      </c>
      <c r="F13" s="24">
        <v>42832756</v>
      </c>
      <c r="G13" s="121"/>
      <c r="H13" s="7">
        <v>46216825</v>
      </c>
      <c r="I13" s="121"/>
      <c r="J13" s="24">
        <v>3910799</v>
      </c>
      <c r="K13" s="121"/>
      <c r="L13" s="7">
        <v>8545296</v>
      </c>
    </row>
    <row r="14" spans="1:12" ht="21.75" customHeight="1" x14ac:dyDescent="0.25">
      <c r="B14" s="35" t="s">
        <v>165</v>
      </c>
      <c r="D14" s="2">
        <v>10</v>
      </c>
      <c r="F14" s="24">
        <v>1346713</v>
      </c>
      <c r="G14" s="121"/>
      <c r="H14" s="7">
        <v>2168057</v>
      </c>
      <c r="I14" s="121"/>
      <c r="J14" s="24">
        <v>0</v>
      </c>
      <c r="K14" s="121"/>
      <c r="L14" s="7">
        <v>0</v>
      </c>
    </row>
    <row r="15" spans="1:12" ht="21.75" customHeight="1" x14ac:dyDescent="0.25">
      <c r="B15" s="35" t="s">
        <v>252</v>
      </c>
      <c r="C15" s="35"/>
      <c r="F15" s="24">
        <v>323</v>
      </c>
      <c r="G15" s="121"/>
      <c r="H15" s="7">
        <v>-438904</v>
      </c>
      <c r="I15" s="121"/>
      <c r="J15" s="24">
        <v>323</v>
      </c>
      <c r="K15" s="121"/>
      <c r="L15" s="7">
        <v>-429906</v>
      </c>
    </row>
    <row r="16" spans="1:12" ht="21.75" customHeight="1" x14ac:dyDescent="0.25">
      <c r="B16" s="35" t="s">
        <v>166</v>
      </c>
      <c r="D16" s="2">
        <v>12</v>
      </c>
      <c r="F16" s="24">
        <v>955</v>
      </c>
      <c r="G16" s="121"/>
      <c r="H16" s="7">
        <v>26158</v>
      </c>
      <c r="I16" s="121"/>
      <c r="J16" s="24">
        <v>951</v>
      </c>
      <c r="K16" s="121"/>
      <c r="L16" s="7">
        <v>26158</v>
      </c>
    </row>
    <row r="17" spans="1:12" ht="21.75" customHeight="1" x14ac:dyDescent="0.25">
      <c r="B17" s="35" t="s">
        <v>266</v>
      </c>
      <c r="D17" s="2">
        <v>13</v>
      </c>
      <c r="F17" s="24">
        <v>8950</v>
      </c>
      <c r="G17" s="121"/>
      <c r="H17" s="7">
        <v>0</v>
      </c>
      <c r="I17" s="121"/>
      <c r="J17" s="24">
        <v>0</v>
      </c>
      <c r="K17" s="121"/>
      <c r="L17" s="7">
        <v>0</v>
      </c>
    </row>
    <row r="18" spans="1:12" ht="21.75" customHeight="1" x14ac:dyDescent="0.25">
      <c r="B18" s="35" t="s">
        <v>218</v>
      </c>
      <c r="F18" s="122">
        <v>-3027464</v>
      </c>
      <c r="G18" s="8"/>
      <c r="H18" s="8">
        <f>-10931623+1</f>
        <v>-10931622</v>
      </c>
      <c r="I18" s="8"/>
      <c r="J18" s="122">
        <v>-2316061</v>
      </c>
      <c r="K18" s="8"/>
      <c r="L18" s="8">
        <v>2463437</v>
      </c>
    </row>
    <row r="19" spans="1:12" ht="21.75" customHeight="1" x14ac:dyDescent="0.25">
      <c r="B19" s="35" t="s">
        <v>219</v>
      </c>
      <c r="F19" s="24"/>
      <c r="G19" s="121"/>
      <c r="I19" s="121"/>
      <c r="J19" s="24"/>
      <c r="K19" s="121"/>
    </row>
    <row r="20" spans="1:12" ht="21.75" customHeight="1" x14ac:dyDescent="0.25">
      <c r="B20" s="35"/>
      <c r="C20" s="3" t="s">
        <v>167</v>
      </c>
      <c r="D20" s="2">
        <v>6</v>
      </c>
      <c r="F20" s="24">
        <v>-811882</v>
      </c>
      <c r="G20" s="121"/>
      <c r="H20" s="7">
        <v>-966388</v>
      </c>
      <c r="I20" s="121"/>
      <c r="J20" s="24">
        <v>1912194</v>
      </c>
      <c r="K20" s="121"/>
      <c r="L20" s="7">
        <v>7205840</v>
      </c>
    </row>
    <row r="21" spans="1:12" ht="21.75" customHeight="1" x14ac:dyDescent="0.25">
      <c r="B21" s="35" t="s">
        <v>168</v>
      </c>
      <c r="F21" s="24">
        <v>0</v>
      </c>
      <c r="G21" s="121"/>
      <c r="H21" s="7">
        <v>0</v>
      </c>
      <c r="I21" s="121"/>
      <c r="J21" s="24">
        <v>0</v>
      </c>
      <c r="K21" s="121"/>
      <c r="L21" s="7">
        <v>-10593522</v>
      </c>
    </row>
    <row r="22" spans="1:12" ht="21.75" customHeight="1" x14ac:dyDescent="0.25">
      <c r="B22" s="35" t="s">
        <v>264</v>
      </c>
      <c r="F22" s="24">
        <v>10035818</v>
      </c>
      <c r="G22" s="121"/>
      <c r="H22" s="7">
        <v>6082828</v>
      </c>
      <c r="I22" s="121"/>
      <c r="J22" s="24">
        <v>1588045</v>
      </c>
      <c r="K22" s="121"/>
      <c r="L22" s="7">
        <v>478646</v>
      </c>
    </row>
    <row r="23" spans="1:12" ht="21.75" customHeight="1" x14ac:dyDescent="0.25">
      <c r="B23" s="35" t="s">
        <v>253</v>
      </c>
      <c r="F23" s="24">
        <v>-4992920</v>
      </c>
      <c r="G23" s="121"/>
      <c r="H23" s="7">
        <v>833737</v>
      </c>
      <c r="I23" s="121"/>
      <c r="J23" s="24">
        <v>-4992920</v>
      </c>
      <c r="K23" s="121"/>
      <c r="L23" s="7">
        <v>833737</v>
      </c>
    </row>
    <row r="24" spans="1:12" ht="21.75" customHeight="1" x14ac:dyDescent="0.25">
      <c r="B24" s="35" t="s">
        <v>254</v>
      </c>
      <c r="F24" s="24">
        <v>-2035694</v>
      </c>
      <c r="G24" s="121"/>
      <c r="H24" s="7">
        <v>23573</v>
      </c>
      <c r="I24" s="121"/>
      <c r="J24" s="24">
        <v>-2035694</v>
      </c>
      <c r="K24" s="121"/>
      <c r="L24" s="7">
        <v>23573</v>
      </c>
    </row>
    <row r="25" spans="1:12" ht="21.75" customHeight="1" x14ac:dyDescent="0.25">
      <c r="B25" s="35" t="s">
        <v>244</v>
      </c>
      <c r="F25" s="24">
        <v>-105802</v>
      </c>
      <c r="G25" s="121"/>
      <c r="H25" s="7">
        <v>-1844039</v>
      </c>
      <c r="I25" s="121"/>
      <c r="J25" s="24">
        <v>-105802</v>
      </c>
      <c r="K25" s="121"/>
      <c r="L25" s="7">
        <v>-1844039</v>
      </c>
    </row>
    <row r="26" spans="1:12" ht="21.75" customHeight="1" x14ac:dyDescent="0.25">
      <c r="A26" s="3" t="s">
        <v>162</v>
      </c>
      <c r="B26" s="35" t="s">
        <v>169</v>
      </c>
      <c r="D26" s="27"/>
      <c r="F26" s="24">
        <v>-8345928</v>
      </c>
      <c r="G26" s="121"/>
      <c r="H26" s="7">
        <v>-3549553</v>
      </c>
      <c r="I26" s="121"/>
      <c r="J26" s="24">
        <v>-7314633</v>
      </c>
      <c r="K26" s="121"/>
      <c r="L26" s="7">
        <v>-2729551</v>
      </c>
    </row>
    <row r="27" spans="1:12" ht="21.75" customHeight="1" x14ac:dyDescent="0.25">
      <c r="B27" s="35" t="s">
        <v>170</v>
      </c>
      <c r="D27" s="2">
        <v>11</v>
      </c>
      <c r="F27" s="24">
        <v>-1927318</v>
      </c>
      <c r="G27" s="121"/>
      <c r="H27" s="7">
        <v>-1928418</v>
      </c>
      <c r="I27" s="121"/>
      <c r="J27" s="24">
        <v>-47479785</v>
      </c>
      <c r="K27" s="121"/>
      <c r="L27" s="7">
        <v>-43318482</v>
      </c>
    </row>
    <row r="28" spans="1:12" ht="21.75" customHeight="1" x14ac:dyDescent="0.25">
      <c r="B28" s="35" t="s">
        <v>171</v>
      </c>
      <c r="D28" s="27"/>
      <c r="F28" s="24">
        <v>95202993</v>
      </c>
      <c r="G28" s="121"/>
      <c r="H28" s="7">
        <v>85722212</v>
      </c>
      <c r="I28" s="121"/>
      <c r="J28" s="24">
        <v>156448</v>
      </c>
      <c r="K28" s="121"/>
      <c r="L28" s="7">
        <v>200152</v>
      </c>
    </row>
    <row r="29" spans="1:12" ht="21.75" customHeight="1" x14ac:dyDescent="0.25">
      <c r="B29" s="35" t="s">
        <v>245</v>
      </c>
      <c r="D29" s="2">
        <v>11</v>
      </c>
      <c r="F29" s="24">
        <v>-53945003</v>
      </c>
      <c r="G29" s="121"/>
      <c r="H29" s="7">
        <v>0</v>
      </c>
      <c r="I29" s="121"/>
      <c r="J29" s="24">
        <v>0</v>
      </c>
      <c r="K29" s="121"/>
      <c r="L29" s="7">
        <v>0</v>
      </c>
    </row>
    <row r="30" spans="1:12" ht="21.75" customHeight="1" x14ac:dyDescent="0.25">
      <c r="B30" s="35" t="s">
        <v>246</v>
      </c>
      <c r="D30" s="27"/>
      <c r="F30" s="30">
        <v>4663259</v>
      </c>
      <c r="G30" s="121"/>
      <c r="H30" s="15">
        <v>3811497</v>
      </c>
      <c r="I30" s="121"/>
      <c r="J30" s="30">
        <v>1616426</v>
      </c>
      <c r="K30" s="121"/>
      <c r="L30" s="15">
        <v>1474386</v>
      </c>
    </row>
    <row r="31" spans="1:12" ht="6" customHeight="1" x14ac:dyDescent="0.25">
      <c r="B31" s="35"/>
      <c r="F31" s="24"/>
      <c r="G31" s="121"/>
      <c r="I31" s="121"/>
      <c r="J31" s="24"/>
      <c r="K31" s="121"/>
    </row>
    <row r="32" spans="1:12" ht="21.75" customHeight="1" x14ac:dyDescent="0.25">
      <c r="B32" s="3" t="s">
        <v>172</v>
      </c>
      <c r="F32" s="24"/>
      <c r="G32" s="121"/>
      <c r="I32" s="121"/>
      <c r="J32" s="24"/>
      <c r="K32" s="121"/>
    </row>
    <row r="33" spans="1:12" ht="21.75" customHeight="1" x14ac:dyDescent="0.25">
      <c r="A33" s="8"/>
      <c r="B33" s="8"/>
      <c r="C33" s="3" t="s">
        <v>173</v>
      </c>
      <c r="F33" s="24">
        <f>SUM(F9:F30)</f>
        <v>755763618</v>
      </c>
      <c r="G33" s="116"/>
      <c r="H33" s="7">
        <f>SUM(H9:H30)</f>
        <v>713742482</v>
      </c>
      <c r="I33" s="116"/>
      <c r="J33" s="24">
        <f>SUM(J9:J30)</f>
        <v>207352802</v>
      </c>
      <c r="K33" s="116"/>
      <c r="L33" s="7">
        <f>SUM(L9:L30)</f>
        <v>213051575</v>
      </c>
    </row>
    <row r="34" spans="1:12" ht="24" customHeight="1" x14ac:dyDescent="0.25">
      <c r="A34" s="8"/>
      <c r="B34" s="8"/>
      <c r="G34" s="116"/>
      <c r="I34" s="116"/>
      <c r="K34" s="116"/>
    </row>
    <row r="35" spans="1:12" ht="25.5" customHeight="1" x14ac:dyDescent="0.25">
      <c r="A35" s="8"/>
      <c r="B35" s="8"/>
      <c r="G35" s="116"/>
      <c r="I35" s="116"/>
      <c r="K35" s="116"/>
    </row>
    <row r="36" spans="1:12" ht="21.75" customHeight="1" x14ac:dyDescent="0.25">
      <c r="A36" s="8"/>
      <c r="B36" s="8"/>
      <c r="G36" s="116"/>
      <c r="I36" s="116"/>
      <c r="K36" s="116"/>
    </row>
    <row r="37" spans="1:12" ht="21.75" customHeight="1" x14ac:dyDescent="0.25">
      <c r="A37" s="8"/>
      <c r="B37" s="8"/>
      <c r="G37" s="116"/>
      <c r="I37" s="116"/>
      <c r="K37" s="116"/>
    </row>
    <row r="38" spans="1:12" ht="27" customHeight="1" x14ac:dyDescent="0.25">
      <c r="A38" s="8"/>
      <c r="B38" s="8"/>
      <c r="G38" s="116"/>
      <c r="I38" s="116"/>
      <c r="K38" s="116"/>
    </row>
    <row r="39" spans="1:12" ht="21.75" customHeight="1" x14ac:dyDescent="0.25">
      <c r="A39" s="8"/>
      <c r="B39" s="8"/>
      <c r="G39" s="116"/>
      <c r="I39" s="116"/>
      <c r="K39" s="116"/>
    </row>
    <row r="40" spans="1:12" ht="21.75" customHeight="1" x14ac:dyDescent="0.25">
      <c r="A40" s="8"/>
      <c r="B40" s="8"/>
      <c r="G40" s="116"/>
      <c r="I40" s="116"/>
      <c r="K40" s="116"/>
    </row>
    <row r="41" spans="1:12" ht="21.75" customHeight="1" x14ac:dyDescent="0.25">
      <c r="A41" s="8"/>
      <c r="B41" s="8"/>
      <c r="G41" s="116"/>
      <c r="I41" s="116"/>
      <c r="K41" s="116"/>
    </row>
    <row r="42" spans="1:12" ht="25.5" customHeight="1" x14ac:dyDescent="0.25">
      <c r="A42" s="8"/>
      <c r="B42" s="8"/>
      <c r="G42" s="116"/>
      <c r="I42" s="116"/>
      <c r="K42" s="116"/>
    </row>
    <row r="43" spans="1:12" ht="22.15" customHeight="1" x14ac:dyDescent="0.25">
      <c r="A43" s="209" t="str">
        <f>'10'!A28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</row>
    <row r="44" spans="1:12" ht="21.75" customHeight="1" x14ac:dyDescent="0.25">
      <c r="A44" s="1" t="str">
        <f>+A1</f>
        <v>บริษัท อินเตอร์ลิ้งค์ คอมมิวนิเคชั่น จำกัด (มหาชน)</v>
      </c>
      <c r="B44" s="1"/>
      <c r="C44" s="1"/>
      <c r="G44" s="116"/>
      <c r="I44" s="117"/>
      <c r="K44" s="116"/>
      <c r="L44" s="95" t="s">
        <v>4</v>
      </c>
    </row>
    <row r="45" spans="1:12" ht="21.75" customHeight="1" x14ac:dyDescent="0.25">
      <c r="A45" s="1" t="s">
        <v>174</v>
      </c>
      <c r="B45" s="1"/>
      <c r="C45" s="1"/>
      <c r="G45" s="116"/>
      <c r="I45" s="117"/>
      <c r="K45" s="116"/>
    </row>
    <row r="46" spans="1:12" ht="21.75" customHeight="1" x14ac:dyDescent="0.25">
      <c r="A46" s="9" t="str">
        <f>+A3</f>
        <v>สำหรับรอบระยะเวลาหกเดือนสิ้นสุดวันที่ 30 มิถุนายน พ.ศ. 2567</v>
      </c>
      <c r="B46" s="9"/>
      <c r="C46" s="9"/>
      <c r="D46" s="10"/>
      <c r="E46" s="11"/>
      <c r="F46" s="15"/>
      <c r="G46" s="118"/>
      <c r="H46" s="15"/>
      <c r="I46" s="119"/>
      <c r="J46" s="15"/>
      <c r="K46" s="118"/>
      <c r="L46" s="15"/>
    </row>
    <row r="47" spans="1:12" ht="20.65" customHeight="1" x14ac:dyDescent="0.25">
      <c r="G47" s="116"/>
      <c r="I47" s="117"/>
      <c r="K47" s="116"/>
    </row>
    <row r="48" spans="1:12" ht="20.65" customHeight="1" x14ac:dyDescent="0.25">
      <c r="A48" s="8"/>
      <c r="D48" s="16"/>
      <c r="E48" s="1"/>
      <c r="F48" s="15"/>
      <c r="G48" s="133"/>
      <c r="H48" s="18" t="s">
        <v>2</v>
      </c>
      <c r="I48" s="134"/>
      <c r="J48" s="15"/>
      <c r="K48" s="133"/>
      <c r="L48" s="18" t="s">
        <v>3</v>
      </c>
    </row>
    <row r="49" spans="1:12" ht="20.65" customHeight="1" x14ac:dyDescent="0.25">
      <c r="D49" s="21"/>
      <c r="E49" s="1"/>
      <c r="F49" s="20" t="s">
        <v>7</v>
      </c>
      <c r="G49" s="1"/>
      <c r="H49" s="20" t="s">
        <v>8</v>
      </c>
      <c r="I49" s="21"/>
      <c r="J49" s="20" t="s">
        <v>7</v>
      </c>
      <c r="K49" s="1"/>
      <c r="L49" s="20" t="s">
        <v>8</v>
      </c>
    </row>
    <row r="50" spans="1:12" ht="20.65" customHeight="1" x14ac:dyDescent="0.25">
      <c r="D50" s="120" t="s">
        <v>9</v>
      </c>
      <c r="E50" s="1"/>
      <c r="F50" s="62" t="s">
        <v>10</v>
      </c>
      <c r="G50" s="72"/>
      <c r="H50" s="62" t="s">
        <v>10</v>
      </c>
      <c r="I50" s="90"/>
      <c r="J50" s="62" t="s">
        <v>10</v>
      </c>
      <c r="K50" s="72"/>
      <c r="L50" s="62" t="s">
        <v>10</v>
      </c>
    </row>
    <row r="51" spans="1:12" ht="20.65" customHeight="1" x14ac:dyDescent="0.25">
      <c r="A51" s="1" t="s">
        <v>175</v>
      </c>
      <c r="F51" s="24"/>
      <c r="G51" s="116"/>
      <c r="I51" s="117"/>
      <c r="J51" s="24"/>
      <c r="K51" s="116"/>
    </row>
    <row r="52" spans="1:12" ht="20.65" customHeight="1" x14ac:dyDescent="0.25">
      <c r="B52" s="3" t="s">
        <v>176</v>
      </c>
      <c r="D52" s="21"/>
      <c r="E52" s="1"/>
      <c r="F52" s="91"/>
      <c r="G52" s="74"/>
      <c r="H52" s="76"/>
      <c r="I52" s="74"/>
      <c r="J52" s="91"/>
      <c r="K52" s="73"/>
      <c r="L52" s="76"/>
    </row>
    <row r="53" spans="1:12" ht="20.65" customHeight="1" x14ac:dyDescent="0.25">
      <c r="B53" s="8"/>
      <c r="C53" s="35" t="s">
        <v>247</v>
      </c>
      <c r="D53" s="21"/>
      <c r="E53" s="1"/>
      <c r="F53" s="91">
        <v>-337837265</v>
      </c>
      <c r="G53" s="72"/>
      <c r="H53" s="76">
        <v>231026493</v>
      </c>
      <c r="I53" s="72"/>
      <c r="J53" s="91">
        <v>-25590063</v>
      </c>
      <c r="K53" s="72"/>
      <c r="L53" s="76">
        <v>231014281</v>
      </c>
    </row>
    <row r="54" spans="1:12" ht="20.65" customHeight="1" x14ac:dyDescent="0.25">
      <c r="B54" s="8"/>
      <c r="C54" s="35" t="s">
        <v>248</v>
      </c>
      <c r="D54" s="21"/>
      <c r="E54" s="1"/>
      <c r="F54" s="91">
        <v>-147164764</v>
      </c>
      <c r="G54" s="72"/>
      <c r="H54" s="76">
        <v>-153542307</v>
      </c>
      <c r="I54" s="72"/>
      <c r="J54" s="91">
        <v>0</v>
      </c>
      <c r="K54" s="72"/>
      <c r="L54" s="76">
        <v>62189960</v>
      </c>
    </row>
    <row r="55" spans="1:12" ht="20.65" customHeight="1" x14ac:dyDescent="0.25">
      <c r="B55" s="8"/>
      <c r="C55" s="35" t="s">
        <v>177</v>
      </c>
      <c r="D55" s="21"/>
      <c r="E55" s="1"/>
      <c r="F55" s="91">
        <v>-34081075</v>
      </c>
      <c r="G55" s="72"/>
      <c r="H55" s="76">
        <v>-36776484</v>
      </c>
      <c r="I55" s="72"/>
      <c r="J55" s="91">
        <v>-34081075</v>
      </c>
      <c r="K55" s="72"/>
      <c r="L55" s="76">
        <v>-36776484</v>
      </c>
    </row>
    <row r="56" spans="1:12" ht="20.65" customHeight="1" x14ac:dyDescent="0.25">
      <c r="B56" s="8"/>
      <c r="C56" s="35" t="s">
        <v>178</v>
      </c>
      <c r="D56" s="21"/>
      <c r="E56" s="1"/>
      <c r="F56" s="91">
        <v>50177469</v>
      </c>
      <c r="G56" s="72"/>
      <c r="H56" s="76">
        <f>-41623074+1</f>
        <v>-41623073</v>
      </c>
      <c r="I56" s="72"/>
      <c r="J56" s="91">
        <v>0</v>
      </c>
      <c r="K56" s="72"/>
      <c r="L56" s="76">
        <v>0</v>
      </c>
    </row>
    <row r="57" spans="1:12" ht="20.65" customHeight="1" x14ac:dyDescent="0.25">
      <c r="B57" s="8"/>
      <c r="C57" s="35" t="s">
        <v>249</v>
      </c>
      <c r="D57" s="21"/>
      <c r="E57" s="1"/>
      <c r="F57" s="91">
        <v>-20564786</v>
      </c>
      <c r="G57" s="72"/>
      <c r="H57" s="76">
        <v>50674946</v>
      </c>
      <c r="I57" s="72"/>
      <c r="J57" s="91">
        <v>0</v>
      </c>
      <c r="K57" s="72"/>
      <c r="L57" s="76">
        <v>20437124</v>
      </c>
    </row>
    <row r="58" spans="1:12" ht="20.65" customHeight="1" x14ac:dyDescent="0.25">
      <c r="B58" s="8"/>
      <c r="C58" s="35" t="s">
        <v>179</v>
      </c>
      <c r="D58" s="21"/>
      <c r="E58" s="1"/>
      <c r="F58" s="91">
        <v>13890273</v>
      </c>
      <c r="G58" s="72"/>
      <c r="H58" s="76">
        <f>19413900+1</f>
        <v>19413901</v>
      </c>
      <c r="I58" s="72"/>
      <c r="J58" s="91">
        <v>8813458</v>
      </c>
      <c r="K58" s="72"/>
      <c r="L58" s="76">
        <v>12796880</v>
      </c>
    </row>
    <row r="59" spans="1:12" ht="20.65" customHeight="1" x14ac:dyDescent="0.25">
      <c r="B59" s="8"/>
      <c r="C59" s="35" t="s">
        <v>180</v>
      </c>
      <c r="D59" s="21"/>
      <c r="E59" s="1"/>
      <c r="F59" s="91">
        <v>-266867</v>
      </c>
      <c r="G59" s="72"/>
      <c r="H59" s="76">
        <v>-178255</v>
      </c>
      <c r="I59" s="72"/>
      <c r="J59" s="91">
        <v>-68570</v>
      </c>
      <c r="K59" s="72"/>
      <c r="L59" s="76">
        <v>32439</v>
      </c>
    </row>
    <row r="60" spans="1:12" ht="20.65" customHeight="1" x14ac:dyDescent="0.25">
      <c r="B60" s="8"/>
      <c r="C60" s="35" t="s">
        <v>250</v>
      </c>
      <c r="D60" s="21"/>
      <c r="E60" s="1"/>
      <c r="F60" s="91">
        <v>-36434969</v>
      </c>
      <c r="G60" s="72"/>
      <c r="H60" s="76">
        <f>-545646840-1</f>
        <v>-545646841</v>
      </c>
      <c r="I60" s="72"/>
      <c r="J60" s="91">
        <v>-10952732</v>
      </c>
      <c r="K60" s="72"/>
      <c r="L60" s="76">
        <v>-159229672</v>
      </c>
    </row>
    <row r="61" spans="1:12" ht="20.65" customHeight="1" x14ac:dyDescent="0.25">
      <c r="B61" s="8"/>
      <c r="C61" s="35" t="s">
        <v>181</v>
      </c>
      <c r="D61" s="21"/>
      <c r="E61" s="1"/>
      <c r="F61" s="91">
        <v>-32880031</v>
      </c>
      <c r="G61" s="72"/>
      <c r="H61" s="76">
        <v>-30776278</v>
      </c>
      <c r="I61" s="72"/>
      <c r="J61" s="91">
        <v>0</v>
      </c>
      <c r="K61" s="72"/>
      <c r="L61" s="76">
        <v>0</v>
      </c>
    </row>
    <row r="62" spans="1:12" ht="20.65" customHeight="1" x14ac:dyDescent="0.25">
      <c r="B62" s="8"/>
      <c r="C62" s="35" t="s">
        <v>182</v>
      </c>
      <c r="D62" s="21"/>
      <c r="E62" s="1"/>
      <c r="F62" s="123">
        <v>6680595</v>
      </c>
      <c r="G62" s="72"/>
      <c r="H62" s="82">
        <v>-7069984</v>
      </c>
      <c r="I62" s="72"/>
      <c r="J62" s="123">
        <v>2375846</v>
      </c>
      <c r="K62" s="72"/>
      <c r="L62" s="82">
        <v>-6998814</v>
      </c>
    </row>
    <row r="63" spans="1:12" ht="6" customHeight="1" x14ac:dyDescent="0.25">
      <c r="A63" s="8"/>
      <c r="D63" s="21"/>
      <c r="E63" s="1"/>
      <c r="F63" s="89"/>
      <c r="G63" s="72"/>
      <c r="H63" s="127"/>
      <c r="I63" s="72"/>
      <c r="J63" s="89"/>
      <c r="K63" s="72"/>
      <c r="L63" s="127"/>
    </row>
    <row r="64" spans="1:12" ht="20.65" customHeight="1" x14ac:dyDescent="0.25">
      <c r="A64" s="8"/>
      <c r="B64" s="3" t="s">
        <v>183</v>
      </c>
      <c r="C64" s="8"/>
      <c r="D64" s="21"/>
      <c r="E64" s="1"/>
      <c r="F64" s="91">
        <f>SUM(F33:F63)</f>
        <v>217282198</v>
      </c>
      <c r="G64" s="72"/>
      <c r="H64" s="76">
        <f>SUM(H33:H63)</f>
        <v>199244600</v>
      </c>
      <c r="I64" s="72"/>
      <c r="J64" s="91">
        <f>SUM(J33:J63)</f>
        <v>147849666</v>
      </c>
      <c r="K64" s="72"/>
      <c r="L64" s="76">
        <f>SUM(L33:L63)</f>
        <v>336517289</v>
      </c>
    </row>
    <row r="65" spans="1:12" ht="20.65" customHeight="1" x14ac:dyDescent="0.25">
      <c r="A65" s="8"/>
      <c r="B65" s="8"/>
      <c r="C65" s="35" t="s">
        <v>184</v>
      </c>
      <c r="D65" s="21"/>
      <c r="E65" s="1"/>
      <c r="F65" s="123">
        <v>-104196068</v>
      </c>
      <c r="G65" s="72"/>
      <c r="H65" s="82">
        <v>-40876732</v>
      </c>
      <c r="I65" s="72"/>
      <c r="J65" s="123">
        <v>-32025928</v>
      </c>
      <c r="K65" s="72"/>
      <c r="L65" s="82">
        <v>-944250</v>
      </c>
    </row>
    <row r="66" spans="1:12" ht="6" customHeight="1" x14ac:dyDescent="0.25">
      <c r="A66" s="8"/>
      <c r="D66" s="21"/>
      <c r="E66" s="1"/>
      <c r="F66" s="89"/>
      <c r="G66" s="72"/>
      <c r="H66" s="127"/>
      <c r="I66" s="72"/>
      <c r="J66" s="89"/>
      <c r="K66" s="72"/>
      <c r="L66" s="127"/>
    </row>
    <row r="67" spans="1:12" ht="20.65" customHeight="1" x14ac:dyDescent="0.25">
      <c r="B67" s="1" t="s">
        <v>265</v>
      </c>
      <c r="C67" s="8"/>
      <c r="D67" s="21"/>
      <c r="E67" s="1"/>
      <c r="F67" s="123">
        <f>SUM(F64:F65)</f>
        <v>113086130</v>
      </c>
      <c r="G67" s="72"/>
      <c r="H67" s="82">
        <f>SUM(H64:H65)</f>
        <v>158367868</v>
      </c>
      <c r="I67" s="72"/>
      <c r="J67" s="123">
        <f>SUM(J64:J65)</f>
        <v>115823738</v>
      </c>
      <c r="K67" s="72"/>
      <c r="L67" s="82">
        <f>SUM(L64:L65)</f>
        <v>335573039</v>
      </c>
    </row>
    <row r="68" spans="1:12" ht="20.65" customHeight="1" x14ac:dyDescent="0.25">
      <c r="B68" s="1"/>
      <c r="C68" s="8"/>
      <c r="D68" s="21"/>
      <c r="E68" s="1"/>
      <c r="F68" s="91"/>
      <c r="G68" s="72"/>
      <c r="H68" s="76"/>
      <c r="I68" s="72"/>
      <c r="J68" s="91"/>
      <c r="K68" s="72"/>
      <c r="L68" s="76"/>
    </row>
    <row r="69" spans="1:12" ht="20.65" customHeight="1" x14ac:dyDescent="0.25">
      <c r="A69" s="1" t="s">
        <v>185</v>
      </c>
      <c r="D69" s="21"/>
      <c r="E69" s="1"/>
      <c r="F69" s="89"/>
      <c r="G69" s="72"/>
      <c r="H69" s="127"/>
      <c r="I69" s="72"/>
      <c r="J69" s="89"/>
      <c r="K69" s="72"/>
      <c r="L69" s="127"/>
    </row>
    <row r="70" spans="1:12" ht="20.65" customHeight="1" x14ac:dyDescent="0.25">
      <c r="A70" s="1"/>
      <c r="B70" s="35" t="s">
        <v>251</v>
      </c>
      <c r="D70" s="21"/>
      <c r="E70" s="1"/>
      <c r="F70" s="91"/>
      <c r="G70" s="74"/>
      <c r="H70" s="76"/>
      <c r="I70" s="74"/>
      <c r="J70" s="91"/>
      <c r="K70" s="74"/>
    </row>
    <row r="71" spans="1:12" ht="20.65" customHeight="1" x14ac:dyDescent="0.25">
      <c r="A71" s="1"/>
      <c r="B71" s="35"/>
      <c r="C71" s="3" t="s">
        <v>186</v>
      </c>
      <c r="D71" s="21"/>
      <c r="E71" s="1"/>
      <c r="F71" s="91">
        <v>-2503689</v>
      </c>
      <c r="G71" s="74"/>
      <c r="H71" s="76">
        <v>92400869</v>
      </c>
      <c r="I71" s="74"/>
      <c r="J71" s="91">
        <v>-866382</v>
      </c>
      <c r="K71" s="74"/>
      <c r="L71" s="7">
        <v>132150869</v>
      </c>
    </row>
    <row r="72" spans="1:12" ht="20.65" customHeight="1" x14ac:dyDescent="0.25">
      <c r="A72" s="1"/>
      <c r="B72" s="35" t="s">
        <v>272</v>
      </c>
      <c r="D72" s="21"/>
      <c r="E72" s="1"/>
      <c r="F72" s="91"/>
      <c r="G72" s="74"/>
      <c r="H72" s="76"/>
      <c r="I72" s="74"/>
      <c r="J72" s="91"/>
      <c r="K72" s="74"/>
    </row>
    <row r="73" spans="1:12" ht="20.65" customHeight="1" x14ac:dyDescent="0.25">
      <c r="A73" s="1"/>
      <c r="B73" s="35"/>
      <c r="C73" s="35" t="s">
        <v>187</v>
      </c>
      <c r="D73" s="21"/>
      <c r="E73" s="1"/>
      <c r="F73" s="91">
        <v>96479990</v>
      </c>
      <c r="G73" s="74"/>
      <c r="H73" s="76">
        <v>-210004782</v>
      </c>
      <c r="I73" s="74"/>
      <c r="J73" s="91">
        <v>96479990</v>
      </c>
      <c r="K73" s="74"/>
      <c r="L73" s="7">
        <v>-210004782</v>
      </c>
    </row>
    <row r="74" spans="1:12" ht="20.65" customHeight="1" x14ac:dyDescent="0.25">
      <c r="A74" s="1"/>
      <c r="B74" s="35" t="s">
        <v>220</v>
      </c>
      <c r="D74" s="21"/>
      <c r="E74" s="1"/>
      <c r="F74" s="91"/>
      <c r="G74" s="74"/>
      <c r="H74" s="76"/>
      <c r="I74" s="74"/>
      <c r="J74" s="91"/>
      <c r="K74" s="74"/>
    </row>
    <row r="75" spans="1:12" ht="20.65" customHeight="1" x14ac:dyDescent="0.25">
      <c r="A75" s="1"/>
      <c r="B75" s="35"/>
      <c r="C75" s="35" t="s">
        <v>221</v>
      </c>
      <c r="D75" s="2">
        <v>6</v>
      </c>
      <c r="E75" s="1"/>
      <c r="F75" s="91">
        <v>-1575000</v>
      </c>
      <c r="G75" s="74"/>
      <c r="H75" s="76">
        <v>0</v>
      </c>
      <c r="I75" s="74"/>
      <c r="J75" s="91">
        <v>0</v>
      </c>
      <c r="K75" s="74"/>
      <c r="L75" s="7">
        <v>0</v>
      </c>
    </row>
    <row r="76" spans="1:12" ht="20.65" customHeight="1" x14ac:dyDescent="0.25">
      <c r="A76" s="35"/>
      <c r="B76" s="35" t="s">
        <v>188</v>
      </c>
      <c r="C76" s="8"/>
      <c r="E76" s="1"/>
      <c r="F76" s="91">
        <v>0</v>
      </c>
      <c r="G76" s="72"/>
      <c r="H76" s="76">
        <v>0</v>
      </c>
      <c r="I76" s="72"/>
      <c r="J76" s="91">
        <v>0</v>
      </c>
      <c r="K76" s="72"/>
      <c r="L76" s="76">
        <v>14959962</v>
      </c>
    </row>
    <row r="77" spans="1:12" ht="20.65" customHeight="1" x14ac:dyDescent="0.25">
      <c r="A77" s="35"/>
      <c r="B77" s="35" t="s">
        <v>222</v>
      </c>
      <c r="C77" s="8"/>
      <c r="D77" s="27"/>
      <c r="E77" s="1"/>
      <c r="F77" s="91">
        <v>-20000000</v>
      </c>
      <c r="G77" s="72"/>
      <c r="H77" s="76">
        <v>-7972000</v>
      </c>
      <c r="I77" s="72"/>
      <c r="J77" s="91">
        <v>0</v>
      </c>
      <c r="K77" s="72"/>
      <c r="L77" s="76">
        <v>0</v>
      </c>
    </row>
    <row r="78" spans="1:12" ht="20.65" customHeight="1" x14ac:dyDescent="0.25">
      <c r="A78" s="35"/>
      <c r="B78" s="35" t="s">
        <v>189</v>
      </c>
      <c r="C78" s="8"/>
      <c r="D78" s="21"/>
      <c r="E78" s="1"/>
      <c r="F78" s="91">
        <v>107</v>
      </c>
      <c r="G78" s="72"/>
      <c r="H78" s="76">
        <v>438907</v>
      </c>
      <c r="I78" s="72"/>
      <c r="J78" s="91">
        <v>107</v>
      </c>
      <c r="K78" s="72"/>
      <c r="L78" s="76">
        <v>429907</v>
      </c>
    </row>
    <row r="79" spans="1:12" ht="20.65" customHeight="1" x14ac:dyDescent="0.25">
      <c r="A79" s="35"/>
      <c r="B79" s="35" t="s">
        <v>190</v>
      </c>
      <c r="C79" s="8"/>
      <c r="D79" s="21"/>
      <c r="E79" s="1"/>
      <c r="F79" s="91">
        <v>-230860834</v>
      </c>
      <c r="G79" s="72"/>
      <c r="H79" s="76">
        <v>-274021785</v>
      </c>
      <c r="I79" s="72"/>
      <c r="J79" s="91">
        <v>-17935160</v>
      </c>
      <c r="K79" s="72"/>
      <c r="L79" s="76">
        <v>-59902402</v>
      </c>
    </row>
    <row r="80" spans="1:12" ht="20.65" customHeight="1" x14ac:dyDescent="0.25">
      <c r="A80" s="35"/>
      <c r="B80" s="35" t="s">
        <v>191</v>
      </c>
      <c r="C80" s="8"/>
      <c r="D80" s="21"/>
      <c r="E80" s="1"/>
      <c r="F80" s="122"/>
      <c r="G80" s="8"/>
      <c r="H80" s="8"/>
      <c r="I80" s="8"/>
      <c r="J80" s="122"/>
      <c r="K80" s="8"/>
      <c r="L80" s="8"/>
    </row>
    <row r="81" spans="1:12" ht="20.65" customHeight="1" x14ac:dyDescent="0.25">
      <c r="A81" s="35"/>
      <c r="B81" s="35"/>
      <c r="C81" s="8" t="s">
        <v>192</v>
      </c>
      <c r="D81" s="2">
        <v>12</v>
      </c>
      <c r="E81" s="1"/>
      <c r="F81" s="91">
        <v>-17000000</v>
      </c>
      <c r="G81" s="72"/>
      <c r="H81" s="76">
        <v>-10330000</v>
      </c>
      <c r="I81" s="72"/>
      <c r="J81" s="91">
        <v>0</v>
      </c>
      <c r="K81" s="72"/>
      <c r="L81" s="7">
        <v>0</v>
      </c>
    </row>
    <row r="82" spans="1:12" ht="20.65" customHeight="1" x14ac:dyDescent="0.25">
      <c r="A82" s="35"/>
      <c r="B82" s="35" t="s">
        <v>193</v>
      </c>
      <c r="C82" s="8"/>
      <c r="D82" s="2">
        <v>13</v>
      </c>
      <c r="E82" s="1"/>
      <c r="F82" s="91">
        <v>-1667583</v>
      </c>
      <c r="G82" s="72"/>
      <c r="H82" s="76">
        <v>-250260</v>
      </c>
      <c r="I82" s="72"/>
      <c r="J82" s="91">
        <v>-1317583</v>
      </c>
      <c r="K82" s="72"/>
      <c r="L82" s="76">
        <v>0</v>
      </c>
    </row>
    <row r="83" spans="1:12" ht="20.65" customHeight="1" x14ac:dyDescent="0.25">
      <c r="A83" s="35"/>
      <c r="B83" s="35" t="s">
        <v>194</v>
      </c>
      <c r="C83" s="8"/>
      <c r="E83" s="1"/>
      <c r="F83" s="91">
        <v>9157725</v>
      </c>
      <c r="G83" s="72"/>
      <c r="H83" s="76">
        <v>2837486</v>
      </c>
      <c r="I83" s="72"/>
      <c r="J83" s="91">
        <v>8126430</v>
      </c>
      <c r="K83" s="72"/>
      <c r="L83" s="76">
        <v>2017484</v>
      </c>
    </row>
    <row r="84" spans="1:12" ht="20.65" customHeight="1" x14ac:dyDescent="0.25">
      <c r="A84" s="35"/>
      <c r="B84" s="35" t="s">
        <v>223</v>
      </c>
      <c r="C84" s="8"/>
      <c r="D84" s="2">
        <v>11</v>
      </c>
      <c r="E84" s="1"/>
      <c r="F84" s="91">
        <v>0</v>
      </c>
      <c r="G84" s="72"/>
      <c r="H84" s="76">
        <v>0</v>
      </c>
      <c r="I84" s="72"/>
      <c r="J84" s="91">
        <v>47479785</v>
      </c>
      <c r="K84" s="72"/>
      <c r="L84" s="76">
        <v>43318482</v>
      </c>
    </row>
    <row r="85" spans="1:12" ht="20.65" customHeight="1" x14ac:dyDescent="0.25">
      <c r="A85" s="35"/>
      <c r="B85" s="35" t="s">
        <v>224</v>
      </c>
      <c r="C85" s="8"/>
      <c r="E85" s="1"/>
      <c r="F85" s="91"/>
      <c r="G85" s="72"/>
      <c r="H85" s="76"/>
      <c r="I85" s="72"/>
      <c r="J85" s="91"/>
      <c r="K85" s="72"/>
      <c r="L85" s="76"/>
    </row>
    <row r="86" spans="1:12" ht="20.65" customHeight="1" x14ac:dyDescent="0.25">
      <c r="A86" s="35"/>
      <c r="B86" s="35"/>
      <c r="C86" s="8" t="s">
        <v>225</v>
      </c>
      <c r="E86" s="1"/>
      <c r="F86" s="123">
        <v>1927318</v>
      </c>
      <c r="G86" s="72"/>
      <c r="H86" s="82">
        <v>1928418</v>
      </c>
      <c r="I86" s="72"/>
      <c r="J86" s="123">
        <v>0</v>
      </c>
      <c r="K86" s="72"/>
      <c r="L86" s="82">
        <v>0</v>
      </c>
    </row>
    <row r="87" spans="1:12" ht="6" customHeight="1" x14ac:dyDescent="0.25">
      <c r="D87" s="21"/>
      <c r="E87" s="1"/>
      <c r="F87" s="89"/>
      <c r="G87" s="72"/>
      <c r="H87" s="127"/>
      <c r="I87" s="72"/>
      <c r="J87" s="89"/>
      <c r="K87" s="72"/>
      <c r="L87" s="127"/>
    </row>
    <row r="88" spans="1:12" ht="20.65" customHeight="1" x14ac:dyDescent="0.25">
      <c r="A88" s="1" t="s">
        <v>195</v>
      </c>
      <c r="C88" s="8"/>
      <c r="D88" s="21"/>
      <c r="E88" s="1"/>
      <c r="F88" s="123">
        <f>SUM(F70:F86)</f>
        <v>-166041966</v>
      </c>
      <c r="G88" s="72"/>
      <c r="H88" s="82">
        <f>SUM(H70:H86)</f>
        <v>-404973147</v>
      </c>
      <c r="I88" s="72"/>
      <c r="J88" s="123">
        <f>SUM(J70:J86)</f>
        <v>131967187</v>
      </c>
      <c r="K88" s="72"/>
      <c r="L88" s="82">
        <f>SUM(L70:L86)</f>
        <v>-77030480</v>
      </c>
    </row>
    <row r="89" spans="1:12" ht="25.5" customHeight="1" x14ac:dyDescent="0.25">
      <c r="A89" s="1"/>
      <c r="C89" s="8"/>
      <c r="D89" s="21"/>
      <c r="E89" s="1"/>
      <c r="F89" s="76"/>
      <c r="G89" s="72"/>
      <c r="H89" s="76"/>
      <c r="I89" s="72"/>
      <c r="J89" s="76"/>
      <c r="K89" s="72"/>
      <c r="L89" s="76"/>
    </row>
    <row r="90" spans="1:12" ht="22.15" customHeight="1" x14ac:dyDescent="0.25">
      <c r="A90" s="11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1"/>
      <c r="C90" s="124"/>
      <c r="D90" s="22"/>
      <c r="E90" s="9"/>
      <c r="F90" s="82"/>
      <c r="G90" s="78"/>
      <c r="H90" s="82"/>
      <c r="I90" s="78"/>
      <c r="J90" s="82"/>
      <c r="K90" s="78"/>
      <c r="L90" s="82"/>
    </row>
    <row r="91" spans="1:12" ht="21.75" customHeight="1" x14ac:dyDescent="0.25">
      <c r="A91" s="1" t="str">
        <f>+A1</f>
        <v>บริษัท อินเตอร์ลิ้งค์ คอมมิวนิเคชั่น จำกัด (มหาชน)</v>
      </c>
      <c r="B91" s="1"/>
      <c r="C91" s="1"/>
      <c r="G91" s="116"/>
      <c r="I91" s="117"/>
      <c r="K91" s="116"/>
      <c r="L91" s="95" t="s">
        <v>4</v>
      </c>
    </row>
    <row r="92" spans="1:12" ht="21.75" customHeight="1" x14ac:dyDescent="0.25">
      <c r="A92" s="1" t="str">
        <f>+A2</f>
        <v xml:space="preserve">งบกระแสเงินสด </v>
      </c>
      <c r="B92" s="1"/>
      <c r="C92" s="1"/>
      <c r="G92" s="116"/>
      <c r="I92" s="117"/>
      <c r="K92" s="116"/>
    </row>
    <row r="93" spans="1:12" ht="21.75" customHeight="1" x14ac:dyDescent="0.25">
      <c r="A93" s="9" t="str">
        <f>+A3</f>
        <v>สำหรับรอบระยะเวลาหกเดือนสิ้นสุดวันที่ 30 มิถุนายน พ.ศ. 2567</v>
      </c>
      <c r="B93" s="9"/>
      <c r="C93" s="9"/>
      <c r="D93" s="10"/>
      <c r="E93" s="11"/>
      <c r="F93" s="15"/>
      <c r="G93" s="118"/>
      <c r="H93" s="15"/>
      <c r="I93" s="119"/>
      <c r="J93" s="15"/>
      <c r="K93" s="118"/>
      <c r="L93" s="15"/>
    </row>
    <row r="94" spans="1:12" ht="20.65" customHeight="1" x14ac:dyDescent="0.25">
      <c r="G94" s="116"/>
      <c r="I94" s="117"/>
      <c r="K94" s="116"/>
    </row>
    <row r="95" spans="1:12" ht="21" customHeight="1" x14ac:dyDescent="0.25">
      <c r="A95" s="8"/>
      <c r="D95" s="16"/>
      <c r="E95" s="1"/>
      <c r="F95" s="15"/>
      <c r="G95" s="133"/>
      <c r="H95" s="18" t="s">
        <v>2</v>
      </c>
      <c r="I95" s="134"/>
      <c r="J95" s="15"/>
      <c r="K95" s="133"/>
      <c r="L95" s="18" t="s">
        <v>3</v>
      </c>
    </row>
    <row r="96" spans="1:12" ht="21" customHeight="1" x14ac:dyDescent="0.25">
      <c r="D96" s="21"/>
      <c r="E96" s="1"/>
      <c r="F96" s="20" t="s">
        <v>7</v>
      </c>
      <c r="G96" s="1"/>
      <c r="H96" s="20" t="s">
        <v>8</v>
      </c>
      <c r="I96" s="21"/>
      <c r="J96" s="20" t="s">
        <v>7</v>
      </c>
      <c r="K96" s="1"/>
      <c r="L96" s="20" t="s">
        <v>8</v>
      </c>
    </row>
    <row r="97" spans="1:12" ht="21" customHeight="1" x14ac:dyDescent="0.25">
      <c r="D97" s="22" t="s">
        <v>9</v>
      </c>
      <c r="E97" s="1"/>
      <c r="F97" s="62" t="s">
        <v>10</v>
      </c>
      <c r="G97" s="72"/>
      <c r="H97" s="62" t="s">
        <v>10</v>
      </c>
      <c r="I97" s="90"/>
      <c r="J97" s="62" t="s">
        <v>10</v>
      </c>
      <c r="K97" s="72"/>
      <c r="L97" s="62" t="s">
        <v>10</v>
      </c>
    </row>
    <row r="98" spans="1:12" ht="21" customHeight="1" x14ac:dyDescent="0.25">
      <c r="A98" s="1" t="s">
        <v>196</v>
      </c>
      <c r="D98" s="21"/>
      <c r="E98" s="1"/>
      <c r="F98" s="89"/>
      <c r="G98" s="72"/>
      <c r="H98" s="127"/>
      <c r="I98" s="72"/>
      <c r="J98" s="91"/>
      <c r="K98" s="90"/>
      <c r="L98" s="127"/>
    </row>
    <row r="99" spans="1:12" ht="21" customHeight="1" x14ac:dyDescent="0.25">
      <c r="A99" s="35"/>
      <c r="B99" s="35" t="s">
        <v>262</v>
      </c>
      <c r="C99" s="8"/>
      <c r="E99" s="1"/>
      <c r="F99" s="91"/>
      <c r="G99" s="72"/>
      <c r="H99" s="76"/>
      <c r="I99" s="72"/>
      <c r="J99" s="91"/>
      <c r="K99" s="72"/>
      <c r="L99" s="76"/>
    </row>
    <row r="100" spans="1:12" ht="21" customHeight="1" x14ac:dyDescent="0.25">
      <c r="A100" s="35"/>
      <c r="B100" s="35"/>
      <c r="C100" s="8" t="s">
        <v>197</v>
      </c>
      <c r="E100" s="1"/>
      <c r="F100" s="91">
        <v>6100000</v>
      </c>
      <c r="G100" s="72"/>
      <c r="H100" s="76">
        <v>16200000</v>
      </c>
      <c r="I100" s="72"/>
      <c r="J100" s="91">
        <v>0</v>
      </c>
      <c r="K100" s="72"/>
      <c r="L100" s="76">
        <v>0</v>
      </c>
    </row>
    <row r="101" spans="1:12" ht="21" customHeight="1" x14ac:dyDescent="0.25">
      <c r="A101" s="1"/>
      <c r="B101" s="35" t="s">
        <v>263</v>
      </c>
      <c r="D101" s="21"/>
      <c r="E101" s="1"/>
      <c r="F101" s="89"/>
      <c r="G101" s="72"/>
      <c r="H101" s="127"/>
      <c r="I101" s="72"/>
      <c r="J101" s="91"/>
      <c r="K101" s="90"/>
      <c r="L101" s="127"/>
    </row>
    <row r="102" spans="1:12" ht="21" customHeight="1" x14ac:dyDescent="0.25">
      <c r="A102" s="35"/>
      <c r="B102" s="35"/>
      <c r="C102" s="8" t="s">
        <v>198</v>
      </c>
      <c r="E102" s="1"/>
      <c r="F102" s="91">
        <v>467006935</v>
      </c>
      <c r="G102" s="72"/>
      <c r="H102" s="76">
        <v>621064479</v>
      </c>
      <c r="I102" s="72"/>
      <c r="J102" s="91">
        <v>0</v>
      </c>
      <c r="K102" s="72"/>
      <c r="L102" s="76">
        <v>0</v>
      </c>
    </row>
    <row r="103" spans="1:12" ht="21" customHeight="1" x14ac:dyDescent="0.25">
      <c r="A103" s="35"/>
      <c r="B103" s="35" t="s">
        <v>226</v>
      </c>
      <c r="C103" s="8"/>
      <c r="E103" s="1"/>
      <c r="F103" s="91"/>
      <c r="G103" s="72"/>
      <c r="H103" s="76"/>
      <c r="I103" s="72"/>
      <c r="J103" s="91"/>
      <c r="K103" s="72"/>
      <c r="L103" s="76"/>
    </row>
    <row r="104" spans="1:12" ht="21" customHeight="1" x14ac:dyDescent="0.25">
      <c r="A104" s="35"/>
      <c r="B104" s="35"/>
      <c r="C104" s="8" t="s">
        <v>227</v>
      </c>
      <c r="E104" s="1"/>
      <c r="F104" s="91">
        <v>-360313</v>
      </c>
      <c r="G104" s="72"/>
      <c r="H104" s="76">
        <f>-701388</f>
        <v>-701388</v>
      </c>
      <c r="I104" s="72"/>
      <c r="J104" s="91">
        <v>0</v>
      </c>
      <c r="K104" s="72"/>
      <c r="L104" s="76">
        <v>0</v>
      </c>
    </row>
    <row r="105" spans="1:12" ht="21" customHeight="1" x14ac:dyDescent="0.25">
      <c r="A105" s="35"/>
      <c r="B105" s="35" t="s">
        <v>228</v>
      </c>
      <c r="C105" s="8"/>
      <c r="D105" s="2">
        <v>18</v>
      </c>
      <c r="E105" s="1"/>
      <c r="F105" s="91">
        <v>94082000</v>
      </c>
      <c r="G105" s="72"/>
      <c r="H105" s="76">
        <v>0</v>
      </c>
      <c r="I105" s="72"/>
      <c r="J105" s="91">
        <v>0</v>
      </c>
      <c r="K105" s="72"/>
      <c r="L105" s="76">
        <v>0</v>
      </c>
    </row>
    <row r="106" spans="1:12" ht="21" customHeight="1" x14ac:dyDescent="0.25">
      <c r="A106" s="35"/>
      <c r="B106" s="35" t="s">
        <v>199</v>
      </c>
      <c r="C106" s="8"/>
      <c r="D106" s="2">
        <v>18</v>
      </c>
      <c r="E106" s="1"/>
      <c r="F106" s="91">
        <v>-197769712</v>
      </c>
      <c r="G106" s="72"/>
      <c r="H106" s="76">
        <v>-258110602</v>
      </c>
      <c r="I106" s="72"/>
      <c r="J106" s="91">
        <v>0</v>
      </c>
      <c r="K106" s="72"/>
      <c r="L106" s="76">
        <v>0</v>
      </c>
    </row>
    <row r="107" spans="1:12" ht="21" customHeight="1" x14ac:dyDescent="0.25">
      <c r="A107" s="35"/>
      <c r="B107" s="35" t="s">
        <v>200</v>
      </c>
      <c r="C107" s="8"/>
      <c r="D107" s="2">
        <v>16</v>
      </c>
      <c r="E107" s="1"/>
      <c r="F107" s="91">
        <v>-43592998</v>
      </c>
      <c r="G107" s="72"/>
      <c r="H107" s="76">
        <v>-38124697</v>
      </c>
      <c r="I107" s="72"/>
      <c r="J107" s="91">
        <v>-1196359</v>
      </c>
      <c r="K107" s="72"/>
      <c r="L107" s="76">
        <v>-1248881</v>
      </c>
    </row>
    <row r="108" spans="1:12" ht="21" customHeight="1" x14ac:dyDescent="0.25">
      <c r="A108" s="35"/>
      <c r="B108" s="35" t="s">
        <v>201</v>
      </c>
      <c r="C108" s="8"/>
      <c r="D108" s="2">
        <v>17</v>
      </c>
      <c r="E108" s="1"/>
      <c r="F108" s="91">
        <v>-849607</v>
      </c>
      <c r="G108" s="72"/>
      <c r="H108" s="76">
        <v>-865688</v>
      </c>
      <c r="I108" s="72"/>
      <c r="J108" s="91">
        <v>0</v>
      </c>
      <c r="K108" s="72"/>
      <c r="L108" s="76">
        <v>0</v>
      </c>
    </row>
    <row r="109" spans="1:12" ht="21" customHeight="1" x14ac:dyDescent="0.25">
      <c r="A109" s="35"/>
      <c r="B109" s="35" t="s">
        <v>188</v>
      </c>
      <c r="C109" s="8"/>
      <c r="E109" s="1"/>
      <c r="F109" s="91">
        <v>0</v>
      </c>
      <c r="G109" s="72"/>
      <c r="H109" s="76">
        <v>14959962</v>
      </c>
      <c r="I109" s="72"/>
      <c r="J109" s="91">
        <v>0</v>
      </c>
      <c r="K109" s="72"/>
      <c r="L109" s="76">
        <v>0</v>
      </c>
    </row>
    <row r="110" spans="1:12" ht="21" customHeight="1" x14ac:dyDescent="0.25">
      <c r="A110" s="35"/>
      <c r="B110" s="35" t="s">
        <v>229</v>
      </c>
      <c r="C110" s="8"/>
      <c r="D110" s="21"/>
      <c r="E110" s="1"/>
      <c r="F110" s="91"/>
      <c r="G110" s="72"/>
      <c r="H110" s="76"/>
      <c r="I110" s="72"/>
      <c r="J110" s="91"/>
      <c r="K110" s="72"/>
      <c r="L110" s="76"/>
    </row>
    <row r="111" spans="1:12" ht="21" customHeight="1" x14ac:dyDescent="0.25">
      <c r="A111" s="35"/>
      <c r="B111" s="35"/>
      <c r="C111" s="8" t="s">
        <v>230</v>
      </c>
      <c r="E111" s="1"/>
      <c r="F111" s="91">
        <v>0</v>
      </c>
      <c r="G111" s="72"/>
      <c r="H111" s="76">
        <v>80557742</v>
      </c>
      <c r="I111" s="72"/>
      <c r="J111" s="91">
        <v>0</v>
      </c>
      <c r="K111" s="72"/>
      <c r="L111" s="76">
        <v>0</v>
      </c>
    </row>
    <row r="112" spans="1:12" ht="21" customHeight="1" x14ac:dyDescent="0.25">
      <c r="A112" s="35"/>
      <c r="B112" s="35" t="s">
        <v>202</v>
      </c>
      <c r="C112" s="8"/>
      <c r="E112" s="1"/>
      <c r="F112" s="91">
        <v>-88318250</v>
      </c>
      <c r="G112" s="72"/>
      <c r="H112" s="76">
        <f>-80764049+1</f>
        <v>-80764048</v>
      </c>
      <c r="I112" s="72"/>
      <c r="J112" s="91">
        <v>-156448</v>
      </c>
      <c r="K112" s="72"/>
      <c r="L112" s="76">
        <v>-200152</v>
      </c>
    </row>
    <row r="113" spans="1:12" ht="21" customHeight="1" x14ac:dyDescent="0.25">
      <c r="A113" s="35"/>
      <c r="B113" s="35" t="s">
        <v>231</v>
      </c>
      <c r="C113" s="8"/>
      <c r="D113" s="2">
        <v>19</v>
      </c>
      <c r="E113" s="1"/>
      <c r="F113" s="91">
        <v>-212015944</v>
      </c>
      <c r="G113" s="72"/>
      <c r="H113" s="76">
        <v>-108726125</v>
      </c>
      <c r="I113" s="72"/>
      <c r="J113" s="91">
        <v>-212015944</v>
      </c>
      <c r="K113" s="72"/>
      <c r="L113" s="76">
        <v>-108726125</v>
      </c>
    </row>
    <row r="114" spans="1:12" ht="21" customHeight="1" x14ac:dyDescent="0.25">
      <c r="A114" s="35"/>
      <c r="B114" s="35" t="s">
        <v>232</v>
      </c>
      <c r="C114" s="8"/>
      <c r="E114" s="1"/>
      <c r="F114" s="123">
        <v>-49187849</v>
      </c>
      <c r="G114" s="72"/>
      <c r="H114" s="82">
        <v>-47393386</v>
      </c>
      <c r="I114" s="72"/>
      <c r="J114" s="123">
        <v>0</v>
      </c>
      <c r="K114" s="72"/>
      <c r="L114" s="82">
        <v>0</v>
      </c>
    </row>
    <row r="115" spans="1:12" ht="6" customHeight="1" x14ac:dyDescent="0.25">
      <c r="D115" s="21"/>
      <c r="E115" s="1"/>
      <c r="F115" s="91"/>
      <c r="G115" s="72"/>
      <c r="H115" s="76"/>
      <c r="I115" s="72"/>
      <c r="J115" s="91"/>
      <c r="K115" s="72"/>
      <c r="L115" s="76"/>
    </row>
    <row r="116" spans="1:12" ht="21" customHeight="1" x14ac:dyDescent="0.25">
      <c r="A116" s="1" t="s">
        <v>203</v>
      </c>
      <c r="B116" s="1"/>
      <c r="C116" s="8"/>
      <c r="D116" s="21"/>
      <c r="E116" s="1"/>
      <c r="F116" s="123">
        <f>SUM(F98:F115)</f>
        <v>-24905738</v>
      </c>
      <c r="G116" s="72"/>
      <c r="H116" s="82">
        <f>SUM(H98:H115)</f>
        <v>198096249</v>
      </c>
      <c r="I116" s="72"/>
      <c r="J116" s="123">
        <f>SUM(J98:J115)</f>
        <v>-213368751</v>
      </c>
      <c r="K116" s="72"/>
      <c r="L116" s="82">
        <f>SUM(L98:L115)</f>
        <v>-110175158</v>
      </c>
    </row>
    <row r="117" spans="1:12" ht="15" customHeight="1" x14ac:dyDescent="0.25">
      <c r="A117" s="1"/>
      <c r="C117" s="8"/>
      <c r="D117" s="21"/>
      <c r="E117" s="1"/>
      <c r="F117" s="91"/>
      <c r="G117" s="72"/>
      <c r="H117" s="76"/>
      <c r="I117" s="72"/>
      <c r="J117" s="91"/>
      <c r="K117" s="72"/>
      <c r="L117" s="76"/>
    </row>
    <row r="118" spans="1:12" ht="21" customHeight="1" x14ac:dyDescent="0.25">
      <c r="A118" s="1" t="s">
        <v>233</v>
      </c>
      <c r="B118" s="1"/>
      <c r="D118" s="21"/>
      <c r="E118" s="1"/>
      <c r="F118" s="91">
        <f>SUM(F116,F88,F67)</f>
        <v>-77861574</v>
      </c>
      <c r="G118" s="74"/>
      <c r="H118" s="76">
        <f>SUM(H116,H88,H67)</f>
        <v>-48509030</v>
      </c>
      <c r="I118" s="74"/>
      <c r="J118" s="91">
        <f>SUM(J116,J88,J67)</f>
        <v>34422174</v>
      </c>
      <c r="K118" s="74"/>
      <c r="L118" s="76">
        <f>SUM(L67,L88,L116)</f>
        <v>148367401</v>
      </c>
    </row>
    <row r="119" spans="1:12" ht="21" customHeight="1" x14ac:dyDescent="0.25">
      <c r="A119" s="3" t="s">
        <v>234</v>
      </c>
      <c r="B119" s="1"/>
      <c r="D119" s="2">
        <v>11</v>
      </c>
      <c r="E119" s="1"/>
      <c r="F119" s="91">
        <v>43817738</v>
      </c>
      <c r="G119" s="74"/>
      <c r="H119" s="76">
        <v>0</v>
      </c>
      <c r="I119" s="74"/>
      <c r="J119" s="91">
        <v>0</v>
      </c>
      <c r="K119" s="74"/>
      <c r="L119" s="76">
        <v>0</v>
      </c>
    </row>
    <row r="120" spans="1:12" ht="21" customHeight="1" x14ac:dyDescent="0.25">
      <c r="A120" s="3" t="s">
        <v>259</v>
      </c>
      <c r="D120" s="21"/>
      <c r="E120" s="1"/>
      <c r="F120" s="123">
        <v>721428425</v>
      </c>
      <c r="G120" s="72"/>
      <c r="H120" s="82">
        <v>621105211</v>
      </c>
      <c r="I120" s="72"/>
      <c r="J120" s="123">
        <v>593502822</v>
      </c>
      <c r="K120" s="72"/>
      <c r="L120" s="82">
        <v>372076134</v>
      </c>
    </row>
    <row r="121" spans="1:12" ht="6" customHeight="1" x14ac:dyDescent="0.25">
      <c r="D121" s="21"/>
      <c r="E121" s="1"/>
      <c r="F121" s="89"/>
      <c r="G121" s="72"/>
      <c r="H121" s="127"/>
      <c r="I121" s="72"/>
      <c r="J121" s="89"/>
      <c r="K121" s="72"/>
      <c r="L121" s="127"/>
    </row>
    <row r="122" spans="1:12" ht="21" customHeight="1" thickBot="1" x14ac:dyDescent="0.3">
      <c r="A122" s="1" t="s">
        <v>260</v>
      </c>
      <c r="D122" s="21"/>
      <c r="E122" s="1"/>
      <c r="F122" s="125">
        <f>SUM(F118:F121)</f>
        <v>687384589</v>
      </c>
      <c r="G122" s="72"/>
      <c r="H122" s="128">
        <f>SUM(H118:H121)</f>
        <v>572596181</v>
      </c>
      <c r="I122" s="72"/>
      <c r="J122" s="125">
        <f>SUM(J118:J121)</f>
        <v>627924996</v>
      </c>
      <c r="K122" s="72"/>
      <c r="L122" s="128">
        <f>SUM(L118:L121)</f>
        <v>520443535</v>
      </c>
    </row>
    <row r="123" spans="1:12" ht="10.15" customHeight="1" thickTop="1" x14ac:dyDescent="0.25">
      <c r="D123" s="21"/>
      <c r="E123" s="1"/>
      <c r="F123" s="89"/>
      <c r="G123" s="72"/>
      <c r="H123" s="127"/>
      <c r="I123" s="72"/>
      <c r="J123" s="89"/>
      <c r="K123" s="72"/>
      <c r="L123" s="127"/>
    </row>
    <row r="124" spans="1:12" ht="21" customHeight="1" x14ac:dyDescent="0.25">
      <c r="A124" s="1" t="s">
        <v>204</v>
      </c>
      <c r="D124" s="21"/>
      <c r="E124" s="1"/>
      <c r="F124" s="89"/>
      <c r="G124" s="72"/>
      <c r="H124" s="127"/>
      <c r="I124" s="72"/>
      <c r="J124" s="89"/>
      <c r="K124" s="72"/>
      <c r="L124" s="127"/>
    </row>
    <row r="125" spans="1:12" ht="21" customHeight="1" x14ac:dyDescent="0.25">
      <c r="B125" s="35" t="s">
        <v>205</v>
      </c>
      <c r="C125" s="8"/>
      <c r="D125" s="21"/>
      <c r="E125" s="1"/>
      <c r="F125" s="91">
        <v>229511846</v>
      </c>
      <c r="G125" s="72"/>
      <c r="H125" s="76">
        <v>199834698</v>
      </c>
      <c r="I125" s="72"/>
      <c r="J125" s="91">
        <v>825284</v>
      </c>
      <c r="K125" s="72"/>
      <c r="L125" s="76">
        <v>1967937</v>
      </c>
    </row>
    <row r="126" spans="1:12" ht="21" customHeight="1" x14ac:dyDescent="0.25">
      <c r="B126" s="35" t="s">
        <v>235</v>
      </c>
      <c r="C126" s="8"/>
      <c r="D126" s="21"/>
      <c r="E126" s="1"/>
      <c r="F126" s="91">
        <v>0</v>
      </c>
      <c r="G126" s="72"/>
      <c r="H126" s="76">
        <v>18000000</v>
      </c>
      <c r="I126" s="72"/>
      <c r="J126" s="91">
        <v>0</v>
      </c>
      <c r="K126" s="72"/>
      <c r="L126" s="76">
        <v>0</v>
      </c>
    </row>
    <row r="127" spans="1:12" ht="21" customHeight="1" x14ac:dyDescent="0.25">
      <c r="B127" s="35" t="s">
        <v>255</v>
      </c>
      <c r="C127" s="8"/>
      <c r="D127" s="21"/>
      <c r="E127" s="1"/>
      <c r="F127" s="91"/>
      <c r="G127" s="72"/>
      <c r="H127" s="76"/>
      <c r="I127" s="72"/>
      <c r="J127" s="91"/>
      <c r="K127" s="72"/>
      <c r="L127" s="76"/>
    </row>
    <row r="128" spans="1:12" ht="21" customHeight="1" x14ac:dyDescent="0.25">
      <c r="B128" s="35"/>
      <c r="C128" s="8" t="s">
        <v>256</v>
      </c>
      <c r="D128" s="2">
        <v>16</v>
      </c>
      <c r="E128" s="1"/>
      <c r="F128" s="91">
        <v>6798835.0574561097</v>
      </c>
      <c r="G128" s="72"/>
      <c r="H128" s="76">
        <v>29569201</v>
      </c>
      <c r="I128" s="72"/>
      <c r="J128" s="91">
        <v>322905</v>
      </c>
      <c r="K128" s="72"/>
      <c r="L128" s="76">
        <v>0</v>
      </c>
    </row>
    <row r="129" spans="1:12" ht="6.75" customHeight="1" x14ac:dyDescent="0.25">
      <c r="B129" s="35"/>
      <c r="C129" s="8"/>
      <c r="D129" s="21"/>
      <c r="E129" s="1"/>
      <c r="F129" s="76"/>
      <c r="G129" s="72"/>
      <c r="H129" s="76"/>
      <c r="I129" s="72"/>
      <c r="J129" s="76"/>
      <c r="K129" s="72"/>
      <c r="L129" s="76"/>
    </row>
    <row r="134" spans="1:12" ht="12.75" customHeight="1" x14ac:dyDescent="0.25"/>
    <row r="136" spans="1:12" ht="30.75" customHeight="1" x14ac:dyDescent="0.25"/>
    <row r="137" spans="1:12" ht="22.15" customHeight="1" x14ac:dyDescent="0.25">
      <c r="A137" s="1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11"/>
      <c r="C137" s="124"/>
      <c r="D137" s="22"/>
      <c r="E137" s="9"/>
      <c r="F137" s="82"/>
      <c r="G137" s="78"/>
      <c r="H137" s="82"/>
      <c r="I137" s="78"/>
      <c r="J137" s="82"/>
      <c r="K137" s="126"/>
      <c r="L137" s="82"/>
    </row>
  </sheetData>
  <mergeCells count="1">
    <mergeCell ref="A43:L4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</vt:lpstr>
      <vt:lpstr>5-6 (3m)</vt:lpstr>
      <vt:lpstr>7-8 (6m)</vt:lpstr>
      <vt:lpstr>9</vt:lpstr>
      <vt:lpstr>10</vt:lpstr>
      <vt:lpstr>11-13</vt:lpstr>
      <vt:lpstr>'2-4 T'!Print_Area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2024-08-14T02:20:52Z</cp:lastPrinted>
  <dcterms:created xsi:type="dcterms:W3CDTF">2023-05-10T08:47:37Z</dcterms:created>
  <dcterms:modified xsi:type="dcterms:W3CDTF">2024-08-14T02:20:55Z</dcterms:modified>
  <cp:category/>
  <cp:contentStatus/>
</cp:coreProperties>
</file>