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btawee\Desktop\My Job\Lighting &amp; Equipment\2024\Q2-24\. FS\. to SET\"/>
    </mc:Choice>
  </mc:AlternateContent>
  <xr:revisionPtr revIDLastSave="0" documentId="13_ncr:1_{7DA5E7E8-CC35-4D79-9FF1-9C14BE659E4E}" xr6:coauthVersionLast="47" xr6:coauthVersionMax="47" xr10:uidLastSave="{00000000-0000-0000-0000-000000000000}"/>
  <bookViews>
    <workbookView xWindow="-110" yWindow="-110" windowWidth="19420" windowHeight="11500" tabRatio="891" activeTab="6" xr2:uid="{00000000-000D-0000-FFFF-FFFF00000000}"/>
  </bookViews>
  <sheets>
    <sheet name="BS2-4" sheetId="35" r:id="rId1"/>
    <sheet name="PL5-8" sheetId="25" r:id="rId2"/>
    <sheet name="SH9" sheetId="33" r:id="rId3"/>
    <sheet name="SH 10" sheetId="36" r:id="rId4"/>
    <sheet name="SH 11" sheetId="34" r:id="rId5"/>
    <sheet name="SH12" sheetId="37" r:id="rId6"/>
    <sheet name="CF13-15" sheetId="30" r:id="rId7"/>
  </sheets>
  <definedNames>
    <definedName name="_xlnm.Print_Area" localSheetId="0">'BS2-4'!$A$1:$J$97</definedName>
    <definedName name="_xlnm.Print_Area" localSheetId="6">'CF13-15'!$A$1:$I$102</definedName>
    <definedName name="_xlnm.Print_Area" localSheetId="1">'PL5-8'!$A$1:$J$122</definedName>
    <definedName name="_xlnm.Print_Area" localSheetId="3">'SH 10'!$A$1:$R$22</definedName>
    <definedName name="_xlnm.Print_Area" localSheetId="4">'SH 11'!$A$1:$L$21</definedName>
    <definedName name="_xlnm.Print_Area" localSheetId="5">'SH12'!$A$1:$N$21</definedName>
    <definedName name="_xlnm.Print_Area" localSheetId="2">'SH9'!$A$1:$R$22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30" l="1"/>
  <c r="G52" i="30" l="1"/>
  <c r="E52" i="30"/>
  <c r="C52" i="30"/>
  <c r="F16" i="35"/>
  <c r="H16" i="35"/>
  <c r="D16" i="35"/>
  <c r="J16" i="35"/>
  <c r="N10" i="36" l="1"/>
  <c r="F53" i="35" l="1"/>
  <c r="F119" i="25" l="1"/>
  <c r="J84" i="25"/>
  <c r="H84" i="25"/>
  <c r="F84" i="25"/>
  <c r="D84" i="25"/>
  <c r="J76" i="25"/>
  <c r="H76" i="25"/>
  <c r="F76" i="25"/>
  <c r="D76" i="25"/>
  <c r="F60" i="25"/>
  <c r="J60" i="25"/>
  <c r="D86" i="25" l="1"/>
  <c r="D88" i="25" s="1"/>
  <c r="D90" i="25" s="1"/>
  <c r="H86" i="25"/>
  <c r="H88" i="25" s="1"/>
  <c r="H90" i="25" s="1"/>
  <c r="J86" i="25"/>
  <c r="J88" i="25" s="1"/>
  <c r="J90" i="25" s="1"/>
  <c r="F86" i="25"/>
  <c r="F88" i="25" s="1"/>
  <c r="F90" i="25" s="1"/>
  <c r="F98" i="25" l="1"/>
  <c r="H121" i="25"/>
  <c r="D113" i="25"/>
  <c r="J98" i="25"/>
  <c r="J119" i="25" s="1"/>
  <c r="D98" i="25"/>
  <c r="D121" i="25"/>
  <c r="H98" i="25"/>
  <c r="J113" i="25"/>
  <c r="F113" i="25"/>
  <c r="H113" i="25"/>
  <c r="D119" i="25" l="1"/>
  <c r="F121" i="25"/>
  <c r="H119" i="25"/>
  <c r="J121" i="25"/>
  <c r="D30" i="35"/>
  <c r="F30" i="35"/>
  <c r="H30" i="35"/>
  <c r="J30" i="35"/>
  <c r="J32" i="35" s="1"/>
  <c r="F32" i="35"/>
  <c r="H53" i="35"/>
  <c r="D53" i="35"/>
  <c r="J53" i="35"/>
  <c r="D63" i="35"/>
  <c r="F63" i="35"/>
  <c r="H63" i="35"/>
  <c r="J63" i="35"/>
  <c r="J92" i="35"/>
  <c r="J94" i="35" s="1"/>
  <c r="E92" i="35"/>
  <c r="F92" i="35"/>
  <c r="F94" i="35" s="1"/>
  <c r="G92" i="35"/>
  <c r="I92" i="35"/>
  <c r="J65" i="35" l="1"/>
  <c r="J96" i="35" s="1"/>
  <c r="D32" i="35"/>
  <c r="H65" i="35"/>
  <c r="F65" i="35"/>
  <c r="F96" i="35" s="1"/>
  <c r="D65" i="35"/>
  <c r="H32" i="35"/>
  <c r="I97" i="30" l="1"/>
  <c r="I90" i="30"/>
  <c r="E97" i="30"/>
  <c r="E90" i="30"/>
  <c r="I68" i="30"/>
  <c r="I70" i="30" s="1"/>
  <c r="I62" i="30"/>
  <c r="I52" i="30"/>
  <c r="E68" i="30"/>
  <c r="E70" i="30" s="1"/>
  <c r="E62" i="30"/>
  <c r="J58" i="25"/>
  <c r="J52" i="25"/>
  <c r="F58" i="25"/>
  <c r="F52" i="25"/>
  <c r="J23" i="25"/>
  <c r="J15" i="25"/>
  <c r="F23" i="25"/>
  <c r="F15" i="25"/>
  <c r="F25" i="25" l="1"/>
  <c r="F27" i="25" s="1"/>
  <c r="F29" i="25" s="1"/>
  <c r="F37" i="25" s="1"/>
  <c r="J25" i="25"/>
  <c r="J27" i="25" s="1"/>
  <c r="J29" i="25" s="1"/>
  <c r="E22" i="30"/>
  <c r="E33" i="30" s="1"/>
  <c r="E35" i="30" s="1"/>
  <c r="J37" i="25" l="1"/>
  <c r="I22" i="30"/>
  <c r="I33" i="30" s="1"/>
  <c r="I35" i="30" s="1"/>
  <c r="G90" i="30"/>
  <c r="C90" i="30"/>
  <c r="G97" i="30"/>
  <c r="C97" i="30"/>
  <c r="N10" i="33" l="1"/>
  <c r="R14" i="36"/>
  <c r="R15" i="36" s="1"/>
  <c r="D15" i="36"/>
  <c r="F15" i="36"/>
  <c r="H15" i="36"/>
  <c r="J15" i="36"/>
  <c r="L15" i="36"/>
  <c r="P15" i="36"/>
  <c r="N15" i="36" l="1"/>
  <c r="R10" i="33"/>
  <c r="R10" i="36" l="1"/>
  <c r="J19" i="37" l="1"/>
  <c r="H19" i="37"/>
  <c r="F19" i="37"/>
  <c r="D19" i="37"/>
  <c r="N18" i="37"/>
  <c r="L14" i="37"/>
  <c r="J14" i="37"/>
  <c r="H14" i="37"/>
  <c r="F14" i="37"/>
  <c r="D14" i="37"/>
  <c r="N13" i="37"/>
  <c r="N14" i="37" s="1"/>
  <c r="N9" i="37"/>
  <c r="O21" i="36"/>
  <c r="K21" i="36"/>
  <c r="I21" i="36"/>
  <c r="G21" i="36"/>
  <c r="E21" i="36"/>
  <c r="P20" i="36"/>
  <c r="P21" i="36" s="1"/>
  <c r="L20" i="36"/>
  <c r="L21" i="36" s="1"/>
  <c r="H20" i="36"/>
  <c r="H21" i="36" s="1"/>
  <c r="F20" i="36"/>
  <c r="F21" i="36" s="1"/>
  <c r="D20" i="36"/>
  <c r="D21" i="36" s="1"/>
  <c r="R19" i="36"/>
  <c r="J20" i="37" l="1"/>
  <c r="D20" i="37"/>
  <c r="F20" i="37"/>
  <c r="H20" i="37"/>
  <c r="H14" i="34" l="1"/>
  <c r="F14" i="34"/>
  <c r="D14" i="34"/>
  <c r="J14" i="34"/>
  <c r="L9" i="34"/>
  <c r="L13" i="34" l="1"/>
  <c r="L14" i="34" s="1"/>
  <c r="E21" i="33"/>
  <c r="G21" i="33"/>
  <c r="I21" i="33"/>
  <c r="K21" i="33"/>
  <c r="O21" i="33"/>
  <c r="P20" i="33"/>
  <c r="H20" i="33"/>
  <c r="F20" i="33"/>
  <c r="D20" i="33"/>
  <c r="R19" i="33"/>
  <c r="P15" i="33"/>
  <c r="L15" i="33"/>
  <c r="J15" i="33"/>
  <c r="H15" i="33"/>
  <c r="F15" i="33"/>
  <c r="D15" i="33"/>
  <c r="N15" i="33"/>
  <c r="D21" i="33" l="1"/>
  <c r="F21" i="33"/>
  <c r="H21" i="33"/>
  <c r="P21" i="33"/>
  <c r="R14" i="33"/>
  <c r="R15" i="33" s="1"/>
  <c r="L20" i="33"/>
  <c r="L21" i="33" s="1"/>
  <c r="D23" i="25" l="1"/>
  <c r="C62" i="30" l="1"/>
  <c r="H19" i="34"/>
  <c r="H20" i="34" s="1"/>
  <c r="F19" i="34"/>
  <c r="F20" i="34" s="1"/>
  <c r="D19" i="34"/>
  <c r="D20" i="34" s="1"/>
  <c r="L18" i="34"/>
  <c r="H23" i="25"/>
  <c r="H15" i="25"/>
  <c r="D15" i="25"/>
  <c r="D25" i="25" l="1"/>
  <c r="D27" i="25" s="1"/>
  <c r="D29" i="25" s="1"/>
  <c r="H25" i="25"/>
  <c r="H27" i="25" s="1"/>
  <c r="H29" i="25" s="1"/>
  <c r="D60" i="25" l="1"/>
  <c r="D52" i="25"/>
  <c r="G22" i="30"/>
  <c r="G33" i="30" s="1"/>
  <c r="G35" i="30" s="1"/>
  <c r="H60" i="25"/>
  <c r="C22" i="30"/>
  <c r="C33" i="30" s="1"/>
  <c r="C35" i="30" s="1"/>
  <c r="H37" i="25"/>
  <c r="D37" i="25"/>
  <c r="G68" i="30" l="1"/>
  <c r="G70" i="30" s="1"/>
  <c r="C68" i="30"/>
  <c r="C70" i="30" s="1"/>
  <c r="D58" i="25"/>
  <c r="H52" i="25"/>
  <c r="L19" i="37"/>
  <c r="L20" i="37" s="1"/>
  <c r="H92" i="35" s="1"/>
  <c r="H94" i="35" s="1"/>
  <c r="H96" i="35" s="1"/>
  <c r="N17" i="37"/>
  <c r="N19" i="37" s="1"/>
  <c r="N20" i="37" s="1"/>
  <c r="J20" i="36"/>
  <c r="J21" i="36" s="1"/>
  <c r="H58" i="25"/>
  <c r="D92" i="35" l="1"/>
  <c r="D94" i="35" s="1"/>
  <c r="D96" i="35" s="1"/>
  <c r="J20" i="33"/>
  <c r="J21" i="33" s="1"/>
  <c r="R18" i="36"/>
  <c r="R20" i="36" s="1"/>
  <c r="R21" i="36" s="1"/>
  <c r="N20" i="36"/>
  <c r="N21" i="36" s="1"/>
  <c r="L17" i="34"/>
  <c r="L19" i="34" s="1"/>
  <c r="L20" i="34" s="1"/>
  <c r="J19" i="34"/>
  <c r="J20" i="34" s="1"/>
  <c r="N20" i="33" l="1"/>
  <c r="N21" i="33" s="1"/>
  <c r="R18" i="33"/>
  <c r="R20" i="33" s="1"/>
  <c r="R21" i="33" s="1"/>
</calcChain>
</file>

<file path=xl/sharedStrings.xml><?xml version="1.0" encoding="utf-8"?>
<sst xmlns="http://schemas.openxmlformats.org/spreadsheetml/2006/main" count="440" uniqueCount="209">
  <si>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</si>
  <si>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</si>
  <si>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</si>
  <si>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</si>
  <si>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</si>
  <si>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</si>
  <si>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</si>
  <si>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</si>
  <si>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</si>
  <si>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</si>
  <si>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</si>
  <si>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</si>
  <si>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</si>
  <si>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</si>
  <si>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</si>
  <si>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</si>
  <si>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</si>
  <si>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</si>
  <si>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</si>
  <si>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</si>
  <si>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</si>
  <si>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</si>
  <si>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</si>
  <si>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</si>
  <si>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</si>
  <si>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</si>
  <si>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</si>
  <si>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</si>
  <si>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</si>
  <si>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</si>
  <si>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</si>
  <si>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</si>
  <si>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</si>
  <si>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</si>
  <si>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</si>
  <si>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</si>
  <si>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</si>
  <si>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</si>
  <si>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</si>
  <si>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</si>
  <si>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</si>
  <si>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</si>
  <si>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</si>
  <si>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</si>
  <si>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</si>
  <si>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</si>
  <si>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</si>
  <si>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</si>
  <si>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</si>
  <si>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</si>
  <si>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</si>
  <si>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</si>
  <si>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 xml:space="preserve">controlling </t>
  </si>
  <si>
    <t>interests</t>
  </si>
  <si>
    <t>Employee benefit expense</t>
  </si>
  <si>
    <t>(Unaudited)</t>
  </si>
  <si>
    <t>Three-month period ended</t>
  </si>
  <si>
    <t>31 December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</si>
  <si>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</si>
  <si>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</si>
  <si>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</si>
  <si>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</si>
  <si>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</si>
  <si>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</si>
  <si>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</si>
  <si>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</si>
  <si>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</si>
  <si>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</si>
  <si>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</si>
  <si>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</si>
  <si>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Investment properties</t>
  </si>
  <si>
    <t>Equity attributable to owners</t>
  </si>
  <si>
    <t xml:space="preserve">   of the parent</t>
  </si>
  <si>
    <t xml:space="preserve">Proceeds from sale of plant and equipment  </t>
  </si>
  <si>
    <t>Distribution costs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</si>
  <si>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</si>
  <si>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</si>
  <si>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</si>
  <si>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</si>
  <si>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</si>
  <si>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</si>
  <si>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</si>
  <si>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</si>
  <si>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</si>
  <si>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</si>
  <si>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</si>
  <si>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</si>
  <si>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</si>
  <si>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</si>
  <si>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</si>
  <si>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</si>
  <si>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</si>
  <si>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</si>
  <si>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</si>
  <si>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</si>
  <si>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</si>
  <si>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</si>
  <si>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</si>
  <si>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</si>
  <si>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</si>
  <si>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</si>
  <si>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</si>
  <si>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</si>
  <si>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</si>
  <si>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 xml:space="preserve">Net cash used in investing activities  </t>
  </si>
  <si>
    <t xml:space="preserve">    Total distribution to owners</t>
  </si>
  <si>
    <t>Other component</t>
  </si>
  <si>
    <t>of equity</t>
  </si>
  <si>
    <t>Current portion of lease liabilities</t>
  </si>
  <si>
    <t>Lease liabilities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</si>
  <si>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</si>
  <si>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</si>
  <si>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</si>
  <si>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</si>
  <si>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</si>
  <si>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</si>
  <si>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</si>
  <si>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</si>
  <si>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</si>
  <si>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</si>
  <si>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</si>
  <si>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</si>
  <si>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</si>
  <si>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</si>
  <si>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</si>
  <si>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</si>
  <si>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</si>
  <si>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</si>
  <si>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2, 3</t>
  </si>
  <si>
    <t>4, 5</t>
  </si>
  <si>
    <t>2, 5</t>
  </si>
  <si>
    <t xml:space="preserve">Payment of lease liabilities </t>
  </si>
  <si>
    <t>Statement of comprehensive income (Unaudited)</t>
  </si>
  <si>
    <t>Statement of cash flows (Unaudited)</t>
  </si>
  <si>
    <t>Statement of changes in equity (Unaudited)</t>
  </si>
  <si>
    <t xml:space="preserve">   paid by cash</t>
  </si>
  <si>
    <t>4</t>
  </si>
  <si>
    <t>2</t>
  </si>
  <si>
    <t>Current refund liabilities</t>
  </si>
  <si>
    <t xml:space="preserve">Non-current refund liabilities </t>
  </si>
  <si>
    <t>Assets acquired by lease</t>
  </si>
  <si>
    <t>Expected credit loss</t>
  </si>
  <si>
    <t xml:space="preserve">the period are detailed as follows:  </t>
  </si>
  <si>
    <t>Effect of exchange rate changes on</t>
  </si>
  <si>
    <t xml:space="preserve">   cash and cash equivalents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</si>
  <si>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</si>
  <si>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</si>
  <si>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</si>
  <si>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</si>
  <si>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</si>
  <si>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>Warrants</t>
  </si>
  <si>
    <t>Refund liabilities</t>
  </si>
  <si>
    <t>Employee benefits paid</t>
  </si>
  <si>
    <t xml:space="preserve">    Distribution to owners </t>
  </si>
  <si>
    <t>Non-cash transactions</t>
  </si>
  <si>
    <t>(Reversal of) loss on inventories devaluation</t>
  </si>
  <si>
    <t>Trade accounts receivable</t>
  </si>
  <si>
    <t>Short-term loans to related parties</t>
  </si>
  <si>
    <t>Balance as at 1 January 2023</t>
  </si>
  <si>
    <t xml:space="preserve">Intangible assets purchased during </t>
  </si>
  <si>
    <t>Purchase of intangible assets paid by cash</t>
  </si>
  <si>
    <t xml:space="preserve">Increase (decrease) in bank overdrafts and short-term </t>
  </si>
  <si>
    <t xml:space="preserve">Increase (decrease) in other payables - purchase </t>
  </si>
  <si>
    <t xml:space="preserve">   of intangible assets</t>
  </si>
  <si>
    <t>Profit (loss) from operating activities</t>
  </si>
  <si>
    <t xml:space="preserve">   for the period</t>
  </si>
  <si>
    <t>Profit (loss) attributable to:</t>
  </si>
  <si>
    <t xml:space="preserve">Total comprehensive income (expense) </t>
  </si>
  <si>
    <t>Adjustments to reconcile profit (loss) to cash receipts (payments)</t>
  </si>
  <si>
    <t xml:space="preserve">Net cash from (used in) financing activities  </t>
  </si>
  <si>
    <t xml:space="preserve">   the period are detailed as follows:  </t>
  </si>
  <si>
    <t>Increase in intangible assets during the period</t>
  </si>
  <si>
    <t>Balance as at 1 January 2024</t>
  </si>
  <si>
    <t>Loss before income tax expense</t>
  </si>
  <si>
    <t>Loss for the period</t>
  </si>
  <si>
    <t>Tax expense (income)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</si>
  <si>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</si>
  <si>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Net increase (decreased) in cash and cash equivalents,</t>
  </si>
  <si>
    <t>Net increase (decrease) in cash and cash equivalents</t>
  </si>
  <si>
    <t xml:space="preserve"> share capital</t>
  </si>
  <si>
    <t>Translation reserve</t>
  </si>
  <si>
    <t>owners of the parent</t>
  </si>
  <si>
    <t>Issued and paid-up</t>
  </si>
  <si>
    <t>Income tax payable</t>
  </si>
  <si>
    <t xml:space="preserve">Plant and equipment purchased during </t>
  </si>
  <si>
    <t>Increase in plant and equipment</t>
  </si>
  <si>
    <t xml:space="preserve">Purchase of plant and equipment  </t>
  </si>
  <si>
    <t>30 June</t>
  </si>
  <si>
    <t>Six-month period ended</t>
  </si>
  <si>
    <t>Tax income</t>
  </si>
  <si>
    <t>Six-month period ended 30 June 2023</t>
  </si>
  <si>
    <t>Balance at 30 June 2023</t>
  </si>
  <si>
    <t>Balance at 30 June 2024</t>
  </si>
  <si>
    <t>Six-month period ended 30 June 2024</t>
  </si>
  <si>
    <t>Cash and cash equivalents at 30 June</t>
  </si>
  <si>
    <t>Transfer right-of-use assets to property, plant and equipment</t>
  </si>
  <si>
    <t>Payment of sale and lease back liabilities</t>
  </si>
  <si>
    <t xml:space="preserve">Transfers inventories to equipment  </t>
  </si>
  <si>
    <t>Transfers equipment to inventories</t>
  </si>
  <si>
    <t>Other comprehensive expense</t>
  </si>
  <si>
    <t xml:space="preserve">    Loss</t>
  </si>
  <si>
    <t xml:space="preserve">    Other comprehensive expense</t>
  </si>
  <si>
    <t>Total comprehensive expense for the period</t>
  </si>
  <si>
    <t>Gains on disposal of plant and equipment</t>
  </si>
  <si>
    <t xml:space="preserve">Net cash from operating activities </t>
  </si>
  <si>
    <t>Net cash generated from operating activities</t>
  </si>
  <si>
    <t>Increase in other payables - purchase</t>
  </si>
  <si>
    <t xml:space="preserve">Loss for the period </t>
  </si>
  <si>
    <t xml:space="preserve"> 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</si>
</sst>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6">
    <xf numFmtId="0" fontId="0" fillId="0" borderId="0" xfId="0"/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0" fontId="25" fillId="0" borderId="0" xfId="0" applyFont="1" applyFill="1" applyBorder="1" applyAlignment="1"/>
    <xf numFmtId="165" fontId="0" fillId="0" borderId="0" xfId="2" applyNumberFormat="1" applyFont="1" applyFill="1" applyAlignment="1"/>
    <xf numFmtId="0" fontId="2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2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3" fontId="6" fillId="0" borderId="0" xfId="1" applyFont="1" applyFill="1" applyBorder="1" applyAlignment="1"/>
    <xf numFmtId="165" fontId="6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5" fontId="6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/>
    <xf numFmtId="165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3" applyNumberFormat="1" applyFont="1" applyFill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4" fontId="0" fillId="0" borderId="2" xfId="0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 applyAlignment="1"/>
    <xf numFmtId="0" fontId="19" fillId="0" borderId="0" xfId="0" applyFont="1" applyFill="1" applyAlignment="1">
      <alignment horizontal="center"/>
    </xf>
    <xf numFmtId="165" fontId="0" fillId="0" borderId="2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Border="1" applyAlignment="1">
      <alignment horizontal="center" vertical="center"/>
    </xf>
    <xf numFmtId="165" fontId="0" fillId="0" borderId="0" xfId="3" applyNumberFormat="1" applyFont="1" applyFill="1" applyAlignment="1">
      <alignment vertical="center"/>
    </xf>
    <xf numFmtId="165" fontId="0" fillId="0" borderId="0" xfId="3" applyNumberFormat="1" applyFont="1" applyFill="1" applyAlignment="1">
      <alignment horizontal="right" vertical="center"/>
    </xf>
    <xf numFmtId="0" fontId="8" fillId="0" borderId="0" xfId="0" applyFont="1" applyFill="1"/>
    <xf numFmtId="165" fontId="6" fillId="0" borderId="0" xfId="3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9" fillId="0" borderId="0" xfId="0" applyFont="1" applyFill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/>
    <xf numFmtId="165" fontId="8" fillId="0" borderId="0" xfId="2" applyNumberFormat="1" applyFont="1" applyFill="1" applyBorder="1" applyAlignment="1"/>
    <xf numFmtId="165" fontId="8" fillId="0" borderId="0" xfId="2" applyNumberFormat="1" applyFont="1" applyFill="1" applyBorder="1"/>
    <xf numFmtId="0" fontId="8" fillId="0" borderId="0" xfId="0" applyFont="1" applyFill="1" applyBorder="1" applyAlignment="1">
      <alignment vertical="center"/>
    </xf>
    <xf numFmtId="0" fontId="2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165" fontId="16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43" fontId="8" fillId="0" borderId="0" xfId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1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0" fillId="0" borderId="2" xfId="1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vertical="center"/>
    </xf>
    <xf numFmtId="0" fontId="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5" fontId="28" fillId="0" borderId="0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Border="1" applyAlignment="1">
      <alignment horizontal="right" vertical="center"/>
    </xf>
    <xf numFmtId="49" fontId="7" fillId="0" borderId="0" xfId="0" applyNumberFormat="1" applyFont="1"/>
    <xf numFmtId="49" fontId="14" fillId="0" borderId="0" xfId="0" applyNumberFormat="1" applyFont="1" applyAlignment="1">
      <alignment horizontal="center"/>
    </xf>
    <xf numFmtId="0" fontId="15" fillId="0" borderId="0" xfId="0" applyFont="1"/>
    <xf numFmtId="0" fontId="8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0" fontId="3" fillId="0" borderId="0" xfId="0" applyFont="1"/>
    <xf numFmtId="49" fontId="6" fillId="0" borderId="0" xfId="0" applyNumberFormat="1" applyFont="1"/>
    <xf numFmtId="49" fontId="5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9" fillId="0" borderId="0" xfId="0" applyNumberFormat="1" applyFont="1"/>
    <xf numFmtId="164" fontId="6" fillId="0" borderId="0" xfId="0" applyNumberFormat="1" applyFont="1"/>
    <xf numFmtId="164" fontId="8" fillId="0" borderId="0" xfId="0" applyNumberFormat="1" applyFont="1"/>
    <xf numFmtId="49" fontId="0" fillId="0" borderId="0" xfId="0" applyNumberFormat="1"/>
    <xf numFmtId="0" fontId="5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6" fillId="0" borderId="0" xfId="0" applyFont="1"/>
    <xf numFmtId="37" fontId="0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2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5" fontId="6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165" fontId="0" fillId="0" borderId="2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applyNumberFormat="1" applyFont="1" applyAlignment="1">
      <alignment vertical="center"/>
    </xf>
    <xf numFmtId="0" fontId="16" fillId="0" borderId="0" xfId="0" applyFont="1"/>
    <xf numFmtId="0" fontId="5" fillId="0" borderId="0" xfId="0" applyFont="1" applyFill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43" fontId="6" fillId="0" borderId="2" xfId="1" applyFont="1" applyFill="1" applyBorder="1" applyAlignment="1">
      <alignment vertical="center"/>
    </xf>
    <xf numFmtId="165" fontId="8" fillId="0" borderId="2" xfId="1" applyNumberFormat="1" applyFont="1" applyFill="1" applyBorder="1" applyAlignment="1">
      <alignment horizontal="right" vertical="center"/>
    </xf>
    <xf numFmtId="43" fontId="6" fillId="0" borderId="2" xfId="2" applyFont="1" applyFill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right" vertical="center"/>
    </xf>
    <xf numFmtId="37" fontId="8" fillId="0" borderId="2" xfId="1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165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center"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0" fillId="0" borderId="0" xfId="0" applyNumberFormat="1" applyFont="1" applyAlignment="1">
      <alignment vertical="center"/>
    </xf>
    <xf numFmtId="165" fontId="8" fillId="0" borderId="2" xfId="1" applyNumberFormat="1" applyFont="1" applyFill="1" applyBorder="1" applyAlignment="1">
      <alignment horizontal="center" vertical="center"/>
    </xf>
    <xf numFmtId="43" fontId="8" fillId="0" borderId="2" xfId="2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3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/>
    <xf numFmtId="165" fontId="8" fillId="0" borderId="0" xfId="2" applyNumberFormat="1" applyFont="1" applyFill="1" applyAlignment="1">
      <alignment horizontal="center" vertical="center"/>
    </xf>
    <xf numFmtId="165" fontId="6" fillId="0" borderId="2" xfId="15" applyNumberFormat="1" applyFont="1" applyFill="1" applyBorder="1" applyAlignment="1">
      <alignment vertical="center"/>
    </xf>
    <xf numFmtId="165" fontId="8" fillId="0" borderId="2" xfId="15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0" xfId="0"/>
    <xf numFmtId="0" fontId="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urrency" xfId="15" builtinId="4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99"/>
  <sheetViews>
    <sheetView showGridLines="0" topLeftCell="A86" zoomScaleNormal="100" zoomScaleSheetLayoutView="80" workbookViewId="0">
      <selection activeCell="D93" sqref="D93:J93"/>
    </sheetView>
  </sheetViews>
  <sheetFormatPr defaultColWidth="9.453125" defaultRowHeight="14" x14ac:dyDescent="0.3"/>
  <cols>
    <col min="1" max="1" width="31.453125" style="132" customWidth="1"/>
    <col min="2" max="2" width="6.453125" style="54" customWidth="1"/>
    <col min="3" max="3" width="1" style="130" customWidth="1"/>
    <col min="4" max="4" width="11.54296875" style="74" customWidth="1"/>
    <col min="5" max="5" width="1" style="130" customWidth="1"/>
    <col min="6" max="6" width="11.54296875" style="74" customWidth="1"/>
    <col min="7" max="7" width="1" style="130" customWidth="1"/>
    <col min="8" max="8" width="11.54296875" style="130" customWidth="1"/>
    <col min="9" max="9" width="1" style="130" customWidth="1"/>
    <col min="10" max="10" width="11.6328125" style="130" customWidth="1"/>
    <col min="11" max="11" width="12.54296875" style="130" bestFit="1" customWidth="1"/>
    <col min="12" max="12" width="15.54296875" style="130" bestFit="1" customWidth="1"/>
    <col min="13" max="13" width="11.453125" style="130" bestFit="1" customWidth="1"/>
    <col min="14" max="14" width="10.453125" style="130" bestFit="1" customWidth="1"/>
    <col min="15" max="16384" width="9.453125" style="130"/>
  </cols>
  <sheetData>
    <row r="1" spans="1:11" s="128" customFormat="1" ht="20.25" customHeight="1" x14ac:dyDescent="0.3">
      <c r="A1" s="126" t="s">
        <v>48</v>
      </c>
      <c r="B1" s="127"/>
      <c r="D1" s="108"/>
      <c r="F1" s="108"/>
    </row>
    <row r="2" spans="1:11" ht="20.25" customHeight="1" x14ac:dyDescent="0.3">
      <c r="A2" s="129" t="s">
        <v>112</v>
      </c>
    </row>
    <row r="3" spans="1:11" ht="20.25" customHeight="1" x14ac:dyDescent="0.3">
      <c r="A3" s="131"/>
    </row>
    <row r="4" spans="1:11" ht="20.25" customHeight="1" x14ac:dyDescent="0.3">
      <c r="D4" s="292" t="s">
        <v>0</v>
      </c>
      <c r="E4" s="292"/>
      <c r="F4" s="292"/>
      <c r="G4" s="205"/>
      <c r="H4" s="292" t="s">
        <v>37</v>
      </c>
      <c r="I4" s="292"/>
      <c r="J4" s="292"/>
      <c r="K4" s="133"/>
    </row>
    <row r="5" spans="1:11" ht="20.25" customHeight="1" x14ac:dyDescent="0.3">
      <c r="D5" s="292" t="s">
        <v>38</v>
      </c>
      <c r="E5" s="292"/>
      <c r="F5" s="292"/>
      <c r="G5" s="205"/>
      <c r="H5" s="292" t="s">
        <v>38</v>
      </c>
      <c r="I5" s="292"/>
      <c r="J5" s="292"/>
      <c r="K5" s="133"/>
    </row>
    <row r="6" spans="1:11" ht="20.25" customHeight="1" x14ac:dyDescent="0.3">
      <c r="D6" s="109" t="s">
        <v>187</v>
      </c>
      <c r="E6" s="110"/>
      <c r="F6" s="109" t="s">
        <v>57</v>
      </c>
      <c r="G6" s="205"/>
      <c r="H6" s="109" t="s">
        <v>187</v>
      </c>
      <c r="I6" s="110"/>
      <c r="J6" s="109" t="s">
        <v>57</v>
      </c>
      <c r="K6" s="133"/>
    </row>
    <row r="7" spans="1:11" ht="20.25" customHeight="1" x14ac:dyDescent="0.3">
      <c r="A7" s="129" t="s">
        <v>9</v>
      </c>
      <c r="B7" s="54" t="s">
        <v>62</v>
      </c>
      <c r="D7" s="99">
        <v>2024</v>
      </c>
      <c r="E7" s="99"/>
      <c r="F7" s="99">
        <v>2023</v>
      </c>
      <c r="G7" s="99"/>
      <c r="H7" s="99">
        <v>2024</v>
      </c>
      <c r="I7" s="99"/>
      <c r="J7" s="99">
        <v>2023</v>
      </c>
    </row>
    <row r="8" spans="1:11" ht="20.25" customHeight="1" x14ac:dyDescent="0.3">
      <c r="A8" s="129"/>
      <c r="D8" s="134" t="s">
        <v>55</v>
      </c>
      <c r="E8" s="134"/>
      <c r="F8" s="134"/>
      <c r="G8" s="134"/>
      <c r="H8" s="134" t="s">
        <v>55</v>
      </c>
      <c r="I8" s="134"/>
      <c r="J8" s="134"/>
    </row>
    <row r="9" spans="1:11" ht="20.25" customHeight="1" x14ac:dyDescent="0.3">
      <c r="A9" s="130"/>
      <c r="D9" s="291" t="s">
        <v>58</v>
      </c>
      <c r="E9" s="291"/>
      <c r="F9" s="291"/>
      <c r="G9" s="291"/>
      <c r="H9" s="291"/>
      <c r="I9" s="291"/>
      <c r="J9" s="291"/>
    </row>
    <row r="10" spans="1:11" ht="20.25" customHeight="1" x14ac:dyDescent="0.3">
      <c r="A10" s="135" t="s">
        <v>10</v>
      </c>
      <c r="E10" s="136"/>
      <c r="G10" s="136"/>
      <c r="H10" s="75"/>
      <c r="I10" s="31"/>
      <c r="J10" s="75"/>
      <c r="K10" s="137"/>
    </row>
    <row r="11" spans="1:11" ht="20.25" customHeight="1" x14ac:dyDescent="0.3">
      <c r="A11" s="132" t="s">
        <v>1</v>
      </c>
      <c r="D11" s="74">
        <v>62345</v>
      </c>
      <c r="E11" s="138"/>
      <c r="F11" s="213">
        <v>53922</v>
      </c>
      <c r="G11" s="138"/>
      <c r="H11" s="74">
        <v>19588</v>
      </c>
      <c r="I11" s="138"/>
      <c r="J11" s="213">
        <v>19720</v>
      </c>
      <c r="K11" s="137"/>
    </row>
    <row r="12" spans="1:11" ht="20.25" customHeight="1" x14ac:dyDescent="0.3">
      <c r="A12" s="132" t="s">
        <v>156</v>
      </c>
      <c r="B12" s="54" t="s">
        <v>128</v>
      </c>
      <c r="D12" s="74">
        <v>788127</v>
      </c>
      <c r="E12" s="138"/>
      <c r="F12" s="213">
        <v>1052859</v>
      </c>
      <c r="G12" s="138"/>
      <c r="H12" s="74">
        <v>809232</v>
      </c>
      <c r="I12" s="138"/>
      <c r="J12" s="213">
        <v>877048</v>
      </c>
      <c r="K12" s="137"/>
    </row>
    <row r="13" spans="1:11" ht="20.25" customHeight="1" x14ac:dyDescent="0.3">
      <c r="A13" s="132" t="s">
        <v>82</v>
      </c>
      <c r="B13" s="54">
        <v>2</v>
      </c>
      <c r="D13" s="76">
        <v>64280</v>
      </c>
      <c r="E13" s="138"/>
      <c r="F13" s="214">
        <v>61242</v>
      </c>
      <c r="G13" s="138"/>
      <c r="H13" s="76">
        <v>35180</v>
      </c>
      <c r="I13" s="138"/>
      <c r="J13" s="214">
        <v>27655</v>
      </c>
      <c r="K13" s="137"/>
    </row>
    <row r="14" spans="1:11" ht="20.25" customHeight="1" x14ac:dyDescent="0.3">
      <c r="A14" s="132" t="s">
        <v>157</v>
      </c>
      <c r="B14" s="54" t="s">
        <v>137</v>
      </c>
      <c r="D14" s="76">
        <v>0</v>
      </c>
      <c r="E14" s="138"/>
      <c r="F14" s="265">
        <v>0</v>
      </c>
      <c r="G14" s="138"/>
      <c r="H14" s="76">
        <v>33642</v>
      </c>
      <c r="I14" s="138"/>
      <c r="J14" s="214">
        <v>22063</v>
      </c>
      <c r="K14" s="137"/>
    </row>
    <row r="15" spans="1:11" ht="20" customHeight="1" x14ac:dyDescent="0.3">
      <c r="A15" s="84" t="s">
        <v>2</v>
      </c>
      <c r="D15" s="74">
        <v>1045690</v>
      </c>
      <c r="E15" s="138"/>
      <c r="F15" s="213">
        <v>1045598</v>
      </c>
      <c r="G15" s="138"/>
      <c r="H15" s="74">
        <v>858386</v>
      </c>
      <c r="I15" s="138"/>
      <c r="J15" s="213">
        <v>804170</v>
      </c>
      <c r="K15" s="137"/>
    </row>
    <row r="16" spans="1:11" ht="20.25" customHeight="1" x14ac:dyDescent="0.3">
      <c r="A16" s="139" t="s">
        <v>11</v>
      </c>
      <c r="D16" s="77">
        <f>SUM(D11:D15)</f>
        <v>1960442</v>
      </c>
      <c r="E16" s="140"/>
      <c r="F16" s="77">
        <f>SUM(F11:F15)</f>
        <v>2213621</v>
      </c>
      <c r="G16" s="140"/>
      <c r="H16" s="77">
        <f>SUM(H11:H15)</f>
        <v>1756028</v>
      </c>
      <c r="I16" s="140"/>
      <c r="J16" s="77">
        <f>SUM(J11:J15)</f>
        <v>1750656</v>
      </c>
      <c r="K16" s="137"/>
    </row>
    <row r="17" spans="1:11" ht="20.25" customHeight="1" x14ac:dyDescent="0.3">
      <c r="E17" s="138"/>
      <c r="G17" s="138"/>
      <c r="H17" s="74"/>
      <c r="I17" s="138"/>
      <c r="J17" s="74"/>
      <c r="K17" s="137"/>
    </row>
    <row r="18" spans="1:11" ht="20.25" customHeight="1" x14ac:dyDescent="0.3">
      <c r="A18" s="135" t="s">
        <v>12</v>
      </c>
      <c r="E18" s="138"/>
      <c r="G18" s="138"/>
      <c r="H18" s="74"/>
      <c r="I18" s="138"/>
      <c r="J18" s="74"/>
      <c r="K18" s="137"/>
    </row>
    <row r="19" spans="1:11" ht="20.25" customHeight="1" x14ac:dyDescent="0.3">
      <c r="A19" s="130" t="s">
        <v>66</v>
      </c>
      <c r="E19" s="138"/>
      <c r="G19" s="138"/>
      <c r="H19" s="74"/>
      <c r="I19" s="138"/>
      <c r="J19" s="74"/>
      <c r="K19" s="137"/>
    </row>
    <row r="20" spans="1:11" ht="20.25" customHeight="1" x14ac:dyDescent="0.3">
      <c r="A20" s="130" t="s">
        <v>113</v>
      </c>
      <c r="B20" s="54">
        <v>3</v>
      </c>
      <c r="D20" s="74">
        <v>1163</v>
      </c>
      <c r="E20" s="138"/>
      <c r="F20" s="213">
        <v>1553</v>
      </c>
      <c r="G20" s="138"/>
      <c r="H20" s="74">
        <v>1163</v>
      </c>
      <c r="I20" s="138"/>
      <c r="J20" s="213">
        <v>1553</v>
      </c>
      <c r="K20" s="137"/>
    </row>
    <row r="21" spans="1:11" ht="20.25" customHeight="1" x14ac:dyDescent="0.3">
      <c r="A21" s="132" t="s">
        <v>114</v>
      </c>
      <c r="D21" s="78">
        <v>0</v>
      </c>
      <c r="E21" s="79"/>
      <c r="F21" s="265">
        <v>0</v>
      </c>
      <c r="G21" s="138"/>
      <c r="H21" s="74">
        <v>272041</v>
      </c>
      <c r="I21" s="138"/>
      <c r="J21" s="213">
        <v>272041</v>
      </c>
      <c r="K21" s="137"/>
    </row>
    <row r="22" spans="1:11" ht="20.25" customHeight="1" x14ac:dyDescent="0.3">
      <c r="A22" s="132" t="s">
        <v>115</v>
      </c>
      <c r="D22" s="78"/>
      <c r="E22" s="79"/>
      <c r="F22" s="215"/>
      <c r="G22" s="138"/>
      <c r="H22" s="74"/>
      <c r="I22" s="138"/>
      <c r="J22" s="213"/>
      <c r="K22" s="137"/>
    </row>
    <row r="23" spans="1:11" ht="20.25" customHeight="1" x14ac:dyDescent="0.3">
      <c r="A23" s="132" t="s">
        <v>116</v>
      </c>
      <c r="B23" s="54">
        <v>5</v>
      </c>
      <c r="D23" s="74">
        <v>13045</v>
      </c>
      <c r="E23" s="138"/>
      <c r="F23" s="213">
        <v>13045</v>
      </c>
      <c r="G23" s="138"/>
      <c r="H23" s="74">
        <v>10545</v>
      </c>
      <c r="I23" s="138"/>
      <c r="J23" s="213">
        <v>10545</v>
      </c>
      <c r="K23" s="137"/>
    </row>
    <row r="24" spans="1:11" ht="20.25" customHeight="1" x14ac:dyDescent="0.3">
      <c r="A24" s="132" t="s">
        <v>70</v>
      </c>
      <c r="B24" s="54">
        <v>5</v>
      </c>
      <c r="D24" s="74">
        <v>1784</v>
      </c>
      <c r="E24" s="138"/>
      <c r="F24" s="213">
        <v>1784</v>
      </c>
      <c r="G24" s="138"/>
      <c r="H24" s="74">
        <v>107866</v>
      </c>
      <c r="I24" s="138"/>
      <c r="J24" s="213">
        <v>107427</v>
      </c>
      <c r="K24" s="137"/>
    </row>
    <row r="25" spans="1:11" ht="20.25" customHeight="1" x14ac:dyDescent="0.3">
      <c r="A25" s="132" t="s">
        <v>31</v>
      </c>
      <c r="B25" s="54" t="s">
        <v>129</v>
      </c>
      <c r="D25" s="74">
        <v>896568</v>
      </c>
      <c r="E25" s="138"/>
      <c r="F25" s="213">
        <v>931814</v>
      </c>
      <c r="G25" s="138"/>
      <c r="H25" s="74">
        <v>554777</v>
      </c>
      <c r="I25" s="138"/>
      <c r="J25" s="213">
        <v>583418</v>
      </c>
      <c r="K25" s="137"/>
    </row>
    <row r="26" spans="1:11" ht="20.25" customHeight="1" x14ac:dyDescent="0.3">
      <c r="A26" s="132" t="s">
        <v>117</v>
      </c>
      <c r="B26" s="54" t="s">
        <v>136</v>
      </c>
      <c r="D26" s="74">
        <v>44529</v>
      </c>
      <c r="E26" s="138"/>
      <c r="F26" s="213">
        <v>56126</v>
      </c>
      <c r="G26" s="138"/>
      <c r="H26" s="74">
        <v>40762</v>
      </c>
      <c r="I26" s="138"/>
      <c r="J26" s="213">
        <v>52912</v>
      </c>
      <c r="K26" s="137"/>
    </row>
    <row r="27" spans="1:11" ht="20.25" customHeight="1" x14ac:dyDescent="0.3">
      <c r="A27" s="141" t="s">
        <v>60</v>
      </c>
      <c r="D27" s="74">
        <v>48881</v>
      </c>
      <c r="E27" s="138"/>
      <c r="F27" s="213">
        <v>46814</v>
      </c>
      <c r="G27" s="138"/>
      <c r="H27" s="74">
        <v>43648</v>
      </c>
      <c r="I27" s="138"/>
      <c r="J27" s="213">
        <v>41690</v>
      </c>
      <c r="K27" s="137"/>
    </row>
    <row r="28" spans="1:11" ht="20.25" customHeight="1" x14ac:dyDescent="0.3">
      <c r="A28" s="141" t="s">
        <v>145</v>
      </c>
      <c r="D28" s="74">
        <v>31420</v>
      </c>
      <c r="E28" s="138"/>
      <c r="F28" s="213">
        <v>34714</v>
      </c>
      <c r="G28" s="138"/>
      <c r="H28" s="74">
        <v>16661</v>
      </c>
      <c r="I28" s="138"/>
      <c r="J28" s="213">
        <v>17775</v>
      </c>
      <c r="K28" s="137"/>
    </row>
    <row r="29" spans="1:11" ht="20.25" customHeight="1" x14ac:dyDescent="0.65">
      <c r="A29" s="132" t="s">
        <v>3</v>
      </c>
      <c r="D29" s="80">
        <v>15885</v>
      </c>
      <c r="E29" s="138"/>
      <c r="F29" s="216">
        <v>15795</v>
      </c>
      <c r="G29" s="209"/>
      <c r="H29" s="80">
        <v>13353</v>
      </c>
      <c r="I29" s="209"/>
      <c r="J29" s="216">
        <v>13503</v>
      </c>
      <c r="K29" s="137"/>
    </row>
    <row r="30" spans="1:11" ht="20.25" customHeight="1" x14ac:dyDescent="0.3">
      <c r="A30" s="139" t="s">
        <v>13</v>
      </c>
      <c r="D30" s="81">
        <f>SUM(D20:D29)</f>
        <v>1053275</v>
      </c>
      <c r="E30" s="140"/>
      <c r="F30" s="81">
        <f>SUM(F20:F29)</f>
        <v>1101645</v>
      </c>
      <c r="G30" s="142"/>
      <c r="H30" s="81">
        <f>SUM(H19:H29)</f>
        <v>1060816</v>
      </c>
      <c r="I30" s="140"/>
      <c r="J30" s="81">
        <f>SUM(J19:J29)</f>
        <v>1100864</v>
      </c>
      <c r="K30" s="137"/>
    </row>
    <row r="31" spans="1:11" ht="20.25" customHeight="1" x14ac:dyDescent="0.3">
      <c r="D31" s="266"/>
      <c r="E31" s="138"/>
      <c r="G31" s="138"/>
      <c r="H31" s="266"/>
      <c r="I31" s="138"/>
      <c r="J31" s="74"/>
      <c r="K31" s="137"/>
    </row>
    <row r="32" spans="1:11" ht="20.25" customHeight="1" thickBot="1" x14ac:dyDescent="0.35">
      <c r="A32" s="139" t="s">
        <v>14</v>
      </c>
      <c r="D32" s="59">
        <f>SUM(D16+D30)</f>
        <v>3013717</v>
      </c>
      <c r="E32" s="140"/>
      <c r="F32" s="59">
        <f>SUM(F16+F30)</f>
        <v>3315266</v>
      </c>
      <c r="G32" s="143"/>
      <c r="H32" s="59">
        <f>SUM(H16+H30)</f>
        <v>2816844</v>
      </c>
      <c r="I32" s="140"/>
      <c r="J32" s="59">
        <f>SUM(J16+J30)</f>
        <v>2851520</v>
      </c>
      <c r="K32" s="137"/>
    </row>
    <row r="33" spans="1:11" ht="20.25" customHeight="1" thickTop="1" x14ac:dyDescent="0.3">
      <c r="A33" s="144"/>
      <c r="B33" s="145"/>
      <c r="C33" s="137"/>
      <c r="D33" s="111"/>
      <c r="E33" s="146"/>
      <c r="F33" s="111"/>
      <c r="G33" s="146"/>
      <c r="H33" s="147"/>
      <c r="I33" s="146"/>
      <c r="J33" s="147"/>
      <c r="K33" s="137"/>
    </row>
    <row r="34" spans="1:11" ht="20.25" customHeight="1" x14ac:dyDescent="0.3">
      <c r="A34" s="148"/>
      <c r="B34" s="145"/>
      <c r="C34" s="137"/>
      <c r="D34" s="76"/>
      <c r="E34" s="146"/>
      <c r="F34" s="76"/>
      <c r="G34" s="149"/>
      <c r="H34" s="146"/>
      <c r="I34" s="146"/>
      <c r="J34" s="146"/>
      <c r="K34" s="137"/>
    </row>
    <row r="35" spans="1:11" ht="20.25" customHeight="1" x14ac:dyDescent="0.3">
      <c r="A35" s="126" t="s">
        <v>48</v>
      </c>
      <c r="B35" s="127"/>
      <c r="C35" s="128"/>
      <c r="D35" s="108"/>
      <c r="E35" s="128"/>
      <c r="F35" s="108"/>
    </row>
    <row r="36" spans="1:11" ht="20.25" customHeight="1" x14ac:dyDescent="0.3">
      <c r="A36" s="129" t="s">
        <v>112</v>
      </c>
    </row>
    <row r="38" spans="1:11" ht="20.25" customHeight="1" x14ac:dyDescent="0.3">
      <c r="D38" s="292" t="s">
        <v>0</v>
      </c>
      <c r="E38" s="292"/>
      <c r="F38" s="292"/>
      <c r="G38" s="205"/>
      <c r="H38" s="292" t="s">
        <v>37</v>
      </c>
      <c r="I38" s="292"/>
      <c r="J38" s="292"/>
    </row>
    <row r="39" spans="1:11" ht="20.25" customHeight="1" x14ac:dyDescent="0.3">
      <c r="D39" s="292" t="s">
        <v>38</v>
      </c>
      <c r="E39" s="292"/>
      <c r="F39" s="292"/>
      <c r="G39" s="205"/>
      <c r="H39" s="292" t="s">
        <v>38</v>
      </c>
      <c r="I39" s="292"/>
      <c r="J39" s="292"/>
    </row>
    <row r="40" spans="1:11" ht="20.25" customHeight="1" x14ac:dyDescent="0.3">
      <c r="D40" s="109" t="s">
        <v>187</v>
      </c>
      <c r="E40" s="110"/>
      <c r="F40" s="109" t="s">
        <v>57</v>
      </c>
      <c r="G40" s="205"/>
      <c r="H40" s="109" t="s">
        <v>187</v>
      </c>
      <c r="I40" s="110"/>
      <c r="J40" s="109" t="s">
        <v>57</v>
      </c>
    </row>
    <row r="41" spans="1:11" ht="20.25" customHeight="1" x14ac:dyDescent="0.3">
      <c r="A41" s="129" t="s">
        <v>44</v>
      </c>
      <c r="B41" s="54" t="s">
        <v>62</v>
      </c>
      <c r="D41" s="99">
        <v>2024</v>
      </c>
      <c r="E41" s="99"/>
      <c r="F41" s="99">
        <v>2023</v>
      </c>
      <c r="G41" s="99"/>
      <c r="H41" s="99">
        <v>2024</v>
      </c>
      <c r="I41" s="99"/>
      <c r="J41" s="99">
        <v>2023</v>
      </c>
    </row>
    <row r="42" spans="1:11" ht="20.25" customHeight="1" x14ac:dyDescent="0.3">
      <c r="A42" s="129"/>
      <c r="D42" s="134" t="s">
        <v>55</v>
      </c>
      <c r="E42" s="134"/>
      <c r="F42" s="134"/>
      <c r="G42" s="134"/>
      <c r="H42" s="134" t="s">
        <v>55</v>
      </c>
      <c r="I42" s="134"/>
      <c r="J42" s="134"/>
    </row>
    <row r="43" spans="1:11" ht="20.25" customHeight="1" x14ac:dyDescent="0.3">
      <c r="D43" s="291" t="s">
        <v>58</v>
      </c>
      <c r="E43" s="291"/>
      <c r="F43" s="291"/>
      <c r="G43" s="291"/>
      <c r="H43" s="291"/>
      <c r="I43" s="291"/>
      <c r="J43" s="291"/>
    </row>
    <row r="44" spans="1:11" ht="20.25" customHeight="1" x14ac:dyDescent="0.3">
      <c r="A44" s="135" t="s">
        <v>15</v>
      </c>
      <c r="D44" s="75"/>
      <c r="E44" s="31"/>
      <c r="F44" s="75"/>
      <c r="G44" s="31"/>
      <c r="H44" s="75"/>
      <c r="I44" s="31"/>
      <c r="J44" s="75"/>
      <c r="K44" s="137"/>
    </row>
    <row r="45" spans="1:11" ht="20.25" customHeight="1" x14ac:dyDescent="0.3">
      <c r="A45" s="132" t="s">
        <v>8</v>
      </c>
      <c r="E45" s="138"/>
      <c r="G45" s="138"/>
      <c r="H45" s="74"/>
      <c r="I45" s="138"/>
      <c r="J45" s="74"/>
      <c r="K45" s="137"/>
    </row>
    <row r="46" spans="1:11" ht="20.25" customHeight="1" x14ac:dyDescent="0.3">
      <c r="A46" s="132" t="s">
        <v>83</v>
      </c>
      <c r="B46" s="54">
        <v>5</v>
      </c>
      <c r="D46" s="74">
        <v>1370758</v>
      </c>
      <c r="E46" s="138"/>
      <c r="F46" s="213">
        <v>1376181</v>
      </c>
      <c r="G46" s="138"/>
      <c r="H46" s="74">
        <v>1192146</v>
      </c>
      <c r="I46" s="138"/>
      <c r="J46" s="213">
        <v>1186841</v>
      </c>
      <c r="K46" s="137"/>
    </row>
    <row r="47" spans="1:11" ht="20.25" customHeight="1" x14ac:dyDescent="0.3">
      <c r="A47" s="132" t="s">
        <v>16</v>
      </c>
      <c r="B47" s="54">
        <v>2</v>
      </c>
      <c r="D47" s="74">
        <v>191102</v>
      </c>
      <c r="E47" s="138"/>
      <c r="F47" s="213">
        <v>401499</v>
      </c>
      <c r="G47" s="138"/>
      <c r="H47" s="74">
        <v>289247</v>
      </c>
      <c r="I47" s="138"/>
      <c r="J47" s="213">
        <v>271965</v>
      </c>
      <c r="K47" s="137"/>
    </row>
    <row r="48" spans="1:11" ht="20.25" customHeight="1" x14ac:dyDescent="0.3">
      <c r="A48" s="132" t="s">
        <v>118</v>
      </c>
      <c r="D48" s="74">
        <v>9959</v>
      </c>
      <c r="E48" s="138"/>
      <c r="F48" s="213">
        <v>9929</v>
      </c>
      <c r="G48" s="138"/>
      <c r="H48" s="74">
        <v>9959</v>
      </c>
      <c r="I48" s="138"/>
      <c r="J48" s="213">
        <v>9929</v>
      </c>
      <c r="K48" s="137"/>
    </row>
    <row r="49" spans="1:11" ht="20.25" customHeight="1" x14ac:dyDescent="0.3">
      <c r="A49" s="132" t="s">
        <v>84</v>
      </c>
      <c r="B49" s="54" t="s">
        <v>137</v>
      </c>
      <c r="D49" s="76">
        <v>137192</v>
      </c>
      <c r="E49" s="138"/>
      <c r="F49" s="214">
        <v>161272</v>
      </c>
      <c r="G49" s="138"/>
      <c r="H49" s="76">
        <v>122408</v>
      </c>
      <c r="I49" s="138"/>
      <c r="J49" s="214">
        <v>141418</v>
      </c>
      <c r="K49" s="137"/>
    </row>
    <row r="50" spans="1:11" ht="20.25" customHeight="1" x14ac:dyDescent="0.3">
      <c r="A50" s="132" t="s">
        <v>138</v>
      </c>
      <c r="D50" s="74">
        <v>10283</v>
      </c>
      <c r="E50" s="138"/>
      <c r="F50" s="213">
        <v>12466</v>
      </c>
      <c r="G50" s="138"/>
      <c r="H50" s="78">
        <v>10283</v>
      </c>
      <c r="I50" s="138"/>
      <c r="J50" s="215">
        <v>12466</v>
      </c>
      <c r="K50" s="137"/>
    </row>
    <row r="51" spans="1:11" ht="20.25" customHeight="1" x14ac:dyDescent="0.3">
      <c r="A51" s="132" t="s">
        <v>108</v>
      </c>
      <c r="B51" s="54" t="s">
        <v>130</v>
      </c>
      <c r="D51" s="74">
        <v>26116</v>
      </c>
      <c r="E51" s="138"/>
      <c r="F51" s="213">
        <v>24708</v>
      </c>
      <c r="G51" s="138"/>
      <c r="H51" s="74">
        <v>23330</v>
      </c>
      <c r="I51" s="138"/>
      <c r="J51" s="213">
        <v>24188</v>
      </c>
      <c r="K51" s="137"/>
    </row>
    <row r="52" spans="1:11" ht="20.25" customHeight="1" x14ac:dyDescent="0.3">
      <c r="A52" s="132" t="s">
        <v>183</v>
      </c>
      <c r="D52" s="74">
        <v>0</v>
      </c>
      <c r="E52" s="74"/>
      <c r="F52" s="214">
        <v>881</v>
      </c>
      <c r="G52" s="74"/>
      <c r="H52" s="74">
        <v>0</v>
      </c>
      <c r="I52" s="74"/>
      <c r="J52" s="214">
        <v>150</v>
      </c>
      <c r="K52" s="137"/>
    </row>
    <row r="53" spans="1:11" ht="20.25" customHeight="1" x14ac:dyDescent="0.3">
      <c r="A53" s="139" t="s">
        <v>17</v>
      </c>
      <c r="D53" s="77">
        <f>SUM(D46:D52)</f>
        <v>1745410</v>
      </c>
      <c r="E53" s="140"/>
      <c r="F53" s="77">
        <f>SUM(F46:F52)</f>
        <v>1986936</v>
      </c>
      <c r="G53" s="142"/>
      <c r="H53" s="77">
        <f>SUM(H46:H52)</f>
        <v>1647373</v>
      </c>
      <c r="I53" s="140"/>
      <c r="J53" s="77">
        <f>SUM(J46:J52)</f>
        <v>1646957</v>
      </c>
      <c r="K53" s="137"/>
    </row>
    <row r="54" spans="1:11" ht="20.25" customHeight="1" x14ac:dyDescent="0.3">
      <c r="E54" s="138"/>
      <c r="G54" s="138"/>
      <c r="H54" s="74"/>
      <c r="I54" s="138"/>
      <c r="J54" s="74"/>
      <c r="K54" s="137"/>
    </row>
    <row r="55" spans="1:11" ht="20.25" customHeight="1" x14ac:dyDescent="0.3">
      <c r="A55" s="135" t="s">
        <v>18</v>
      </c>
      <c r="E55" s="138"/>
      <c r="G55" s="138"/>
      <c r="H55" s="74"/>
      <c r="I55" s="138"/>
      <c r="J55" s="74"/>
      <c r="K55" s="137"/>
    </row>
    <row r="56" spans="1:11" ht="20.25" customHeight="1" x14ac:dyDescent="0.3">
      <c r="A56" s="132" t="s">
        <v>109</v>
      </c>
      <c r="B56" s="54" t="s">
        <v>130</v>
      </c>
      <c r="D56" s="74">
        <v>24226</v>
      </c>
      <c r="E56" s="138"/>
      <c r="F56" s="213">
        <v>37788</v>
      </c>
      <c r="G56" s="138"/>
      <c r="H56" s="78">
        <v>17364</v>
      </c>
      <c r="I56" s="138"/>
      <c r="J56" s="215">
        <v>28600</v>
      </c>
      <c r="K56" s="137"/>
    </row>
    <row r="57" spans="1:11" ht="20.25" customHeight="1" x14ac:dyDescent="0.3">
      <c r="A57" s="132" t="s">
        <v>119</v>
      </c>
      <c r="D57" s="74">
        <v>18464</v>
      </c>
      <c r="E57" s="138"/>
      <c r="F57" s="213">
        <v>18842</v>
      </c>
      <c r="G57" s="138"/>
      <c r="H57" s="74">
        <v>18464</v>
      </c>
      <c r="I57" s="138"/>
      <c r="J57" s="213">
        <v>18842</v>
      </c>
      <c r="K57" s="137"/>
    </row>
    <row r="58" spans="1:11" ht="20.25" customHeight="1" x14ac:dyDescent="0.3">
      <c r="A58" s="132" t="s">
        <v>139</v>
      </c>
      <c r="D58" s="74">
        <v>4407</v>
      </c>
      <c r="E58" s="138"/>
      <c r="F58" s="213">
        <v>6100</v>
      </c>
      <c r="G58" s="138"/>
      <c r="H58" s="74">
        <v>4407</v>
      </c>
      <c r="I58" s="138"/>
      <c r="J58" s="213">
        <v>6100</v>
      </c>
      <c r="K58" s="132"/>
    </row>
    <row r="59" spans="1:11" ht="20.25" customHeight="1" x14ac:dyDescent="0.3">
      <c r="A59" s="132" t="s">
        <v>120</v>
      </c>
      <c r="B59" s="130"/>
      <c r="F59" s="213"/>
      <c r="H59" s="74"/>
      <c r="J59" s="213"/>
      <c r="K59" s="137"/>
    </row>
    <row r="60" spans="1:11" ht="20.25" customHeight="1" x14ac:dyDescent="0.3">
      <c r="A60" s="132" t="s">
        <v>121</v>
      </c>
      <c r="D60" s="74">
        <v>157037</v>
      </c>
      <c r="E60" s="138"/>
      <c r="F60" s="213">
        <v>149979</v>
      </c>
      <c r="G60" s="138"/>
      <c r="H60" s="74">
        <v>93095</v>
      </c>
      <c r="I60" s="138"/>
      <c r="J60" s="213">
        <v>88953</v>
      </c>
      <c r="K60" s="137"/>
    </row>
    <row r="61" spans="1:11" ht="20.25" customHeight="1" x14ac:dyDescent="0.3">
      <c r="A61" s="132" t="s">
        <v>122</v>
      </c>
      <c r="E61" s="138"/>
      <c r="F61" s="213"/>
      <c r="G61" s="138"/>
      <c r="H61" s="74"/>
      <c r="I61" s="138"/>
      <c r="J61" s="213"/>
      <c r="K61" s="137"/>
    </row>
    <row r="62" spans="1:11" ht="20.25" customHeight="1" x14ac:dyDescent="0.3">
      <c r="A62" s="132" t="s">
        <v>123</v>
      </c>
      <c r="D62" s="74">
        <v>4596</v>
      </c>
      <c r="E62" s="138"/>
      <c r="F62" s="213">
        <v>4596</v>
      </c>
      <c r="G62" s="138"/>
      <c r="H62" s="74">
        <v>4596</v>
      </c>
      <c r="I62" s="138"/>
      <c r="J62" s="213">
        <v>4596</v>
      </c>
      <c r="K62" s="137"/>
    </row>
    <row r="63" spans="1:11" x14ac:dyDescent="0.3">
      <c r="A63" s="139" t="s">
        <v>19</v>
      </c>
      <c r="D63" s="77">
        <f>SUM(D56:D62)</f>
        <v>208730</v>
      </c>
      <c r="E63" s="140"/>
      <c r="F63" s="77">
        <f>SUM(F56:F62)</f>
        <v>217305</v>
      </c>
      <c r="G63" s="142"/>
      <c r="H63" s="77">
        <f>SUM(H56:H62)</f>
        <v>137926</v>
      </c>
      <c r="I63" s="140"/>
      <c r="J63" s="77">
        <f>SUM(J56:J62)</f>
        <v>147091</v>
      </c>
      <c r="K63" s="137"/>
    </row>
    <row r="64" spans="1:11" ht="20.25" customHeight="1" x14ac:dyDescent="0.3">
      <c r="D64" s="266"/>
      <c r="E64" s="138"/>
      <c r="G64" s="138"/>
      <c r="H64" s="266"/>
      <c r="I64" s="138"/>
      <c r="J64" s="74"/>
      <c r="K64" s="137"/>
    </row>
    <row r="65" spans="1:11" x14ac:dyDescent="0.3">
      <c r="A65" s="139" t="s">
        <v>20</v>
      </c>
      <c r="D65" s="81">
        <f>SUM(D53+D63)</f>
        <v>1954140</v>
      </c>
      <c r="E65" s="140"/>
      <c r="F65" s="81">
        <f>SUM(F53+F63)</f>
        <v>2204241</v>
      </c>
      <c r="G65" s="142"/>
      <c r="H65" s="81">
        <f>SUM(H53+H63)</f>
        <v>1785299</v>
      </c>
      <c r="I65" s="142"/>
      <c r="J65" s="81">
        <f>SUM(J53+J63)</f>
        <v>1794048</v>
      </c>
      <c r="K65" s="137"/>
    </row>
    <row r="66" spans="1:11" ht="20.25" customHeight="1" x14ac:dyDescent="0.3">
      <c r="A66" s="148"/>
      <c r="B66" s="145"/>
      <c r="C66" s="137"/>
      <c r="D66" s="76"/>
      <c r="E66" s="150"/>
      <c r="F66" s="76"/>
      <c r="G66" s="151"/>
      <c r="H66" s="150"/>
      <c r="I66" s="151"/>
      <c r="J66" s="150"/>
      <c r="K66" s="137"/>
    </row>
    <row r="67" spans="1:11" ht="20.25" customHeight="1" x14ac:dyDescent="0.3">
      <c r="A67" s="126" t="s">
        <v>48</v>
      </c>
      <c r="B67" s="127"/>
      <c r="C67" s="128"/>
      <c r="D67" s="108"/>
      <c r="E67" s="128"/>
      <c r="F67" s="108"/>
      <c r="G67" s="128"/>
      <c r="H67" s="128"/>
      <c r="J67" s="128"/>
    </row>
    <row r="68" spans="1:11" ht="20.25" customHeight="1" x14ac:dyDescent="0.3">
      <c r="A68" s="129" t="s">
        <v>112</v>
      </c>
    </row>
    <row r="70" spans="1:11" ht="20.25" customHeight="1" x14ac:dyDescent="0.3">
      <c r="D70" s="292" t="s">
        <v>0</v>
      </c>
      <c r="E70" s="292"/>
      <c r="F70" s="292"/>
      <c r="G70" s="205"/>
      <c r="H70" s="292" t="s">
        <v>37</v>
      </c>
      <c r="I70" s="292"/>
      <c r="J70" s="292"/>
    </row>
    <row r="71" spans="1:11" ht="20.25" customHeight="1" x14ac:dyDescent="0.3">
      <c r="D71" s="292" t="s">
        <v>38</v>
      </c>
      <c r="E71" s="292"/>
      <c r="F71" s="292"/>
      <c r="G71" s="205"/>
      <c r="H71" s="292" t="s">
        <v>38</v>
      </c>
      <c r="I71" s="292"/>
      <c r="J71" s="292"/>
    </row>
    <row r="72" spans="1:11" ht="20.25" customHeight="1" x14ac:dyDescent="0.3">
      <c r="D72" s="109" t="s">
        <v>187</v>
      </c>
      <c r="E72" s="110"/>
      <c r="F72" s="109" t="s">
        <v>57</v>
      </c>
      <c r="G72" s="205"/>
      <c r="H72" s="109" t="s">
        <v>187</v>
      </c>
      <c r="I72" s="110"/>
      <c r="J72" s="109" t="s">
        <v>57</v>
      </c>
    </row>
    <row r="73" spans="1:11" ht="20.25" customHeight="1" x14ac:dyDescent="0.3">
      <c r="A73" s="129" t="s">
        <v>44</v>
      </c>
      <c r="D73" s="99">
        <v>2024</v>
      </c>
      <c r="E73" s="99"/>
      <c r="F73" s="99">
        <v>2023</v>
      </c>
      <c r="G73" s="99"/>
      <c r="H73" s="99">
        <v>2024</v>
      </c>
      <c r="I73" s="99"/>
      <c r="J73" s="99">
        <v>2023</v>
      </c>
    </row>
    <row r="74" spans="1:11" ht="20.25" customHeight="1" x14ac:dyDescent="0.3">
      <c r="A74" s="129"/>
      <c r="D74" s="134" t="s">
        <v>55</v>
      </c>
      <c r="E74" s="134"/>
      <c r="F74" s="134"/>
      <c r="G74" s="134"/>
      <c r="H74" s="134" t="s">
        <v>55</v>
      </c>
      <c r="I74" s="134"/>
      <c r="J74" s="134"/>
    </row>
    <row r="75" spans="1:11" ht="20.25" customHeight="1" x14ac:dyDescent="0.3">
      <c r="D75" s="291" t="s">
        <v>58</v>
      </c>
      <c r="E75" s="291"/>
      <c r="F75" s="291"/>
      <c r="G75" s="291"/>
      <c r="H75" s="291"/>
      <c r="I75" s="291"/>
      <c r="J75" s="291"/>
    </row>
    <row r="76" spans="1:11" ht="20.25" customHeight="1" x14ac:dyDescent="0.3">
      <c r="A76" s="135" t="s">
        <v>85</v>
      </c>
      <c r="E76" s="138"/>
      <c r="G76" s="138"/>
      <c r="H76" s="74"/>
      <c r="I76" s="138"/>
      <c r="J76" s="74"/>
      <c r="K76" s="137"/>
    </row>
    <row r="77" spans="1:11" ht="20.25" customHeight="1" x14ac:dyDescent="0.3">
      <c r="A77" s="132" t="s">
        <v>29</v>
      </c>
      <c r="E77" s="138"/>
      <c r="G77" s="138"/>
      <c r="H77" s="74"/>
      <c r="I77" s="138"/>
      <c r="J77" s="74"/>
      <c r="K77" s="137"/>
    </row>
    <row r="78" spans="1:11" ht="20.25" customHeight="1" x14ac:dyDescent="0.3">
      <c r="A78" s="132" t="s">
        <v>86</v>
      </c>
      <c r="E78" s="138"/>
      <c r="G78" s="138"/>
      <c r="H78" s="74"/>
      <c r="I78" s="138"/>
      <c r="J78" s="74"/>
      <c r="K78" s="137"/>
    </row>
    <row r="79" spans="1:11" ht="20.25" customHeight="1" x14ac:dyDescent="0.3">
      <c r="A79" s="152" t="s">
        <v>124</v>
      </c>
      <c r="E79" s="138"/>
      <c r="G79" s="138"/>
      <c r="H79" s="74"/>
      <c r="I79" s="138"/>
      <c r="J79" s="74"/>
      <c r="K79" s="137"/>
    </row>
    <row r="80" spans="1:11" ht="20.25" customHeight="1" thickBot="1" x14ac:dyDescent="0.35">
      <c r="A80" s="152" t="s">
        <v>125</v>
      </c>
      <c r="D80" s="82">
        <v>492040</v>
      </c>
      <c r="E80" s="138"/>
      <c r="F80" s="82">
        <v>492040</v>
      </c>
      <c r="G80" s="138"/>
      <c r="H80" s="82">
        <v>492040</v>
      </c>
      <c r="I80" s="138"/>
      <c r="J80" s="82">
        <v>492040</v>
      </c>
      <c r="K80" s="137"/>
    </row>
    <row r="81" spans="1:12" ht="20.25" customHeight="1" thickTop="1" x14ac:dyDescent="0.3">
      <c r="A81" s="132" t="s">
        <v>87</v>
      </c>
      <c r="E81" s="138"/>
      <c r="G81" s="138"/>
      <c r="H81" s="74"/>
      <c r="I81" s="138"/>
      <c r="J81" s="74"/>
      <c r="K81" s="137"/>
    </row>
    <row r="82" spans="1:12" ht="20.25" customHeight="1" x14ac:dyDescent="0.3">
      <c r="A82" s="152" t="s">
        <v>124</v>
      </c>
      <c r="K82" s="137"/>
    </row>
    <row r="83" spans="1:12" ht="20.25" customHeight="1" x14ac:dyDescent="0.3">
      <c r="A83" s="152" t="s">
        <v>125</v>
      </c>
      <c r="D83" s="74">
        <v>492040</v>
      </c>
      <c r="E83" s="138"/>
      <c r="F83" s="76">
        <v>492040</v>
      </c>
      <c r="G83" s="146"/>
      <c r="H83" s="76">
        <v>492040</v>
      </c>
      <c r="I83" s="146"/>
      <c r="J83" s="76">
        <v>492040</v>
      </c>
      <c r="K83" s="137"/>
    </row>
    <row r="84" spans="1:12" ht="20.25" customHeight="1" x14ac:dyDescent="0.3">
      <c r="A84" s="132" t="s">
        <v>126</v>
      </c>
      <c r="F84" s="76"/>
      <c r="G84" s="137"/>
      <c r="H84" s="137"/>
      <c r="I84" s="137"/>
      <c r="J84" s="137"/>
      <c r="K84" s="137"/>
    </row>
    <row r="85" spans="1:12" ht="20.25" customHeight="1" x14ac:dyDescent="0.3">
      <c r="A85" s="132" t="s">
        <v>127</v>
      </c>
      <c r="D85" s="74">
        <v>229555</v>
      </c>
      <c r="E85" s="138"/>
      <c r="F85" s="213">
        <v>229555</v>
      </c>
      <c r="G85" s="138"/>
      <c r="H85" s="74">
        <v>229555</v>
      </c>
      <c r="I85" s="138"/>
      <c r="J85" s="213">
        <v>229555</v>
      </c>
      <c r="K85" s="137"/>
    </row>
    <row r="86" spans="1:12" ht="20.25" customHeight="1" x14ac:dyDescent="0.3">
      <c r="A86" s="132" t="s">
        <v>4</v>
      </c>
      <c r="E86" s="138"/>
      <c r="F86" s="213"/>
      <c r="G86" s="138"/>
      <c r="H86" s="74"/>
      <c r="I86" s="138"/>
      <c r="J86" s="213"/>
      <c r="K86" s="137"/>
    </row>
    <row r="87" spans="1:12" ht="20.25" customHeight="1" x14ac:dyDescent="0.3">
      <c r="A87" s="132" t="s">
        <v>42</v>
      </c>
      <c r="F87" s="213"/>
      <c r="J87" s="213"/>
      <c r="K87" s="137"/>
    </row>
    <row r="88" spans="1:12" ht="20.25" customHeight="1" x14ac:dyDescent="0.3">
      <c r="A88" s="132" t="s">
        <v>43</v>
      </c>
      <c r="D88" s="74">
        <v>49204</v>
      </c>
      <c r="E88" s="138"/>
      <c r="F88" s="213">
        <v>49204</v>
      </c>
      <c r="G88" s="138"/>
      <c r="H88" s="74">
        <v>49204</v>
      </c>
      <c r="I88" s="138"/>
      <c r="J88" s="213">
        <v>49204</v>
      </c>
      <c r="K88" s="137"/>
    </row>
    <row r="89" spans="1:12" ht="20.25" customHeight="1" x14ac:dyDescent="0.3">
      <c r="A89" s="132" t="s">
        <v>27</v>
      </c>
      <c r="D89" s="74">
        <v>296435</v>
      </c>
      <c r="E89" s="138"/>
      <c r="F89" s="214">
        <v>345625</v>
      </c>
      <c r="G89" s="138"/>
      <c r="H89" s="74">
        <v>260746</v>
      </c>
      <c r="I89" s="138"/>
      <c r="J89" s="214">
        <v>286673</v>
      </c>
      <c r="K89" s="137"/>
    </row>
    <row r="90" spans="1:12" ht="20.25" customHeight="1" x14ac:dyDescent="0.3">
      <c r="A90" s="132" t="s">
        <v>88</v>
      </c>
      <c r="D90" s="80">
        <v>-7670</v>
      </c>
      <c r="E90" s="138"/>
      <c r="F90" s="216">
        <v>-5413</v>
      </c>
      <c r="G90" s="138"/>
      <c r="H90" s="80">
        <v>0</v>
      </c>
      <c r="I90" s="138"/>
      <c r="J90" s="267">
        <v>0</v>
      </c>
      <c r="K90" s="137"/>
    </row>
    <row r="91" spans="1:12" ht="20.25" customHeight="1" x14ac:dyDescent="0.3">
      <c r="A91" s="139" t="s">
        <v>71</v>
      </c>
      <c r="B91" s="153"/>
      <c r="C91" s="26"/>
      <c r="D91" s="75"/>
      <c r="E91" s="140"/>
      <c r="F91" s="75"/>
      <c r="G91" s="140"/>
      <c r="H91" s="75"/>
      <c r="I91" s="140"/>
      <c r="J91" s="75"/>
      <c r="K91" s="154"/>
    </row>
    <row r="92" spans="1:12" ht="20.25" customHeight="1" x14ac:dyDescent="0.3">
      <c r="A92" s="139" t="s">
        <v>72</v>
      </c>
      <c r="B92" s="153"/>
      <c r="C92" s="26"/>
      <c r="D92" s="75">
        <f>SUM(D81:E90)</f>
        <v>1059564</v>
      </c>
      <c r="E92" s="140">
        <f>SUM(E81:E90)</f>
        <v>0</v>
      </c>
      <c r="F92" s="75">
        <f>SUM(F81:G90)</f>
        <v>1111011</v>
      </c>
      <c r="G92" s="140">
        <f>SUM(G81:G90)</f>
        <v>0</v>
      </c>
      <c r="H92" s="75">
        <f>SUM(H81:H90)</f>
        <v>1031545</v>
      </c>
      <c r="I92" s="140">
        <f>SUM(I81:I90)</f>
        <v>0</v>
      </c>
      <c r="J92" s="75">
        <f>SUM(J81:J90)</f>
        <v>1057472</v>
      </c>
      <c r="K92" s="137"/>
    </row>
    <row r="93" spans="1:12" ht="20.25" customHeight="1" x14ac:dyDescent="0.3">
      <c r="A93" s="132" t="s">
        <v>49</v>
      </c>
      <c r="D93" s="80">
        <v>13</v>
      </c>
      <c r="E93" s="138"/>
      <c r="F93" s="80">
        <v>14</v>
      </c>
      <c r="G93" s="155"/>
      <c r="H93" s="80">
        <v>0</v>
      </c>
      <c r="I93" s="79"/>
      <c r="J93" s="81">
        <v>0</v>
      </c>
      <c r="K93" s="137"/>
    </row>
    <row r="94" spans="1:12" ht="20.25" customHeight="1" x14ac:dyDescent="0.3">
      <c r="A94" s="139" t="s">
        <v>89</v>
      </c>
      <c r="D94" s="81">
        <f>SUM(D92:D93)</f>
        <v>1059577</v>
      </c>
      <c r="E94" s="140"/>
      <c r="F94" s="81">
        <f>SUM(F92:F93)</f>
        <v>1111025</v>
      </c>
      <c r="G94" s="140"/>
      <c r="H94" s="81">
        <f>SUM(H92:H93)</f>
        <v>1031545</v>
      </c>
      <c r="I94" s="140"/>
      <c r="J94" s="81">
        <f>SUM(J92:J93)</f>
        <v>1057472</v>
      </c>
      <c r="K94" s="137"/>
    </row>
    <row r="95" spans="1:12" ht="20.25" customHeight="1" x14ac:dyDescent="0.3">
      <c r="D95" s="266"/>
      <c r="E95" s="138"/>
      <c r="G95" s="138"/>
      <c r="H95" s="266"/>
      <c r="I95" s="138"/>
      <c r="J95" s="74"/>
      <c r="K95" s="137"/>
    </row>
    <row r="96" spans="1:12" ht="20.25" customHeight="1" thickBot="1" x14ac:dyDescent="0.35">
      <c r="A96" s="139" t="s">
        <v>90</v>
      </c>
      <c r="D96" s="59">
        <f>SUM(D65+D94)</f>
        <v>3013717</v>
      </c>
      <c r="E96" s="140"/>
      <c r="F96" s="59">
        <f>SUM(F65+F94)</f>
        <v>3315266</v>
      </c>
      <c r="G96" s="140"/>
      <c r="H96" s="59">
        <f>SUM(H65+H94)</f>
        <v>2816844</v>
      </c>
      <c r="I96" s="140"/>
      <c r="J96" s="59">
        <f>SUM(J65+J94)</f>
        <v>2851520</v>
      </c>
      <c r="K96" s="137"/>
      <c r="L96" s="156"/>
    </row>
    <row r="97" spans="1:15" ht="20.25" customHeight="1" thickTop="1" x14ac:dyDescent="0.3">
      <c r="A97" s="148"/>
      <c r="B97" s="145"/>
      <c r="C97" s="137"/>
      <c r="D97" s="88"/>
      <c r="E97" s="88"/>
      <c r="F97" s="88"/>
      <c r="G97" s="88"/>
      <c r="H97" s="88"/>
      <c r="I97" s="88"/>
      <c r="J97" s="88"/>
      <c r="K97" s="95"/>
      <c r="L97" s="136"/>
      <c r="M97" s="136"/>
      <c r="N97" s="136"/>
      <c r="O97" s="136"/>
    </row>
    <row r="98" spans="1:15" ht="20.25" customHeight="1" x14ac:dyDescent="0.3">
      <c r="A98" s="157"/>
      <c r="B98" s="145"/>
      <c r="C98" s="137"/>
      <c r="D98" s="76"/>
      <c r="E98" s="137"/>
      <c r="F98" s="76"/>
      <c r="G98" s="137"/>
      <c r="H98" s="76"/>
      <c r="I98" s="137"/>
      <c r="J98" s="76"/>
      <c r="K98" s="137"/>
    </row>
    <row r="99" spans="1:15" x14ac:dyDescent="0.3">
      <c r="A99" s="157"/>
      <c r="B99" s="145"/>
      <c r="C99" s="137"/>
      <c r="D99" s="76"/>
      <c r="E99" s="137"/>
      <c r="F99" s="76"/>
      <c r="G99" s="137"/>
      <c r="H99" s="137"/>
      <c r="I99" s="137"/>
      <c r="J99" s="137"/>
      <c r="K99" s="137"/>
    </row>
  </sheetData>
  <mergeCells count="15">
    <mergeCell ref="D38:F38"/>
    <mergeCell ref="H38:J38"/>
    <mergeCell ref="D4:F4"/>
    <mergeCell ref="H4:J4"/>
    <mergeCell ref="D5:F5"/>
    <mergeCell ref="H5:J5"/>
    <mergeCell ref="D9:J9"/>
    <mergeCell ref="D75:J75"/>
    <mergeCell ref="D39:F39"/>
    <mergeCell ref="H39:J39"/>
    <mergeCell ref="D43:J43"/>
    <mergeCell ref="D70:F70"/>
    <mergeCell ref="H70:J70"/>
    <mergeCell ref="D71:F71"/>
    <mergeCell ref="H71:J71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122"/>
  <sheetViews>
    <sheetView showGridLines="0" topLeftCell="A111" zoomScaleNormal="100" zoomScaleSheetLayoutView="80" workbookViewId="0">
      <selection activeCell="D117" sqref="D117:J118"/>
    </sheetView>
  </sheetViews>
  <sheetFormatPr defaultColWidth="9.453125" defaultRowHeight="20.25" customHeight="1" x14ac:dyDescent="0.3"/>
  <cols>
    <col min="1" max="1" width="39.453125" style="164" customWidth="1"/>
    <col min="2" max="2" width="6.453125" style="10" customWidth="1"/>
    <col min="3" max="3" width="1.453125" style="1" customWidth="1"/>
    <col min="4" max="4" width="11.453125" style="1" customWidth="1"/>
    <col min="5" max="5" width="1.453125" style="1" customWidth="1"/>
    <col min="6" max="6" width="11.453125" style="1" customWidth="1"/>
    <col min="7" max="7" width="1.453125" style="1" customWidth="1"/>
    <col min="8" max="8" width="11.453125" style="1" customWidth="1"/>
    <col min="9" max="9" width="1.08984375" style="1" customWidth="1"/>
    <col min="10" max="10" width="11.453125" style="1" customWidth="1"/>
    <col min="11" max="16384" width="9.453125" style="1"/>
  </cols>
  <sheetData>
    <row r="1" spans="1:10" ht="20.25" customHeight="1" x14ac:dyDescent="0.4">
      <c r="A1" s="6" t="s">
        <v>48</v>
      </c>
      <c r="B1" s="158"/>
      <c r="C1" s="159"/>
      <c r="D1" s="159"/>
      <c r="E1" s="159"/>
      <c r="F1" s="159"/>
    </row>
    <row r="2" spans="1:10" ht="20.25" customHeight="1" x14ac:dyDescent="0.35">
      <c r="A2" s="160" t="s">
        <v>132</v>
      </c>
      <c r="B2" s="161"/>
      <c r="C2" s="162"/>
      <c r="D2" s="162"/>
      <c r="F2" s="162"/>
    </row>
    <row r="3" spans="1:10" ht="19.5" customHeight="1" x14ac:dyDescent="0.3">
      <c r="A3" s="2"/>
    </row>
    <row r="4" spans="1:10" s="7" customFormat="1" ht="19.5" customHeight="1" x14ac:dyDescent="0.3">
      <c r="A4" s="8"/>
      <c r="B4" s="16"/>
      <c r="D4" s="297" t="s">
        <v>0</v>
      </c>
      <c r="E4" s="297"/>
      <c r="F4" s="297"/>
      <c r="G4" s="206"/>
      <c r="H4" s="297" t="s">
        <v>37</v>
      </c>
      <c r="I4" s="297"/>
      <c r="J4" s="297"/>
    </row>
    <row r="5" spans="1:10" s="7" customFormat="1" ht="19.5" customHeight="1" x14ac:dyDescent="0.3">
      <c r="A5" s="8"/>
      <c r="B5" s="16"/>
      <c r="D5" s="297" t="s">
        <v>38</v>
      </c>
      <c r="E5" s="297"/>
      <c r="F5" s="297"/>
      <c r="G5" s="206"/>
      <c r="H5" s="297" t="s">
        <v>38</v>
      </c>
      <c r="I5" s="297"/>
      <c r="J5" s="297"/>
    </row>
    <row r="6" spans="1:10" s="7" customFormat="1" ht="19.5" customHeight="1" x14ac:dyDescent="0.3">
      <c r="A6" s="8"/>
      <c r="B6" s="16"/>
      <c r="D6" s="298" t="s">
        <v>56</v>
      </c>
      <c r="E6" s="299"/>
      <c r="F6" s="299"/>
      <c r="G6" s="206"/>
      <c r="H6" s="298" t="s">
        <v>56</v>
      </c>
      <c r="I6" s="299"/>
      <c r="J6" s="299"/>
    </row>
    <row r="7" spans="1:10" s="7" customFormat="1" ht="19.5" customHeight="1" x14ac:dyDescent="0.3">
      <c r="A7" s="8"/>
      <c r="B7" s="16"/>
      <c r="D7" s="298" t="s">
        <v>187</v>
      </c>
      <c r="E7" s="298"/>
      <c r="F7" s="298"/>
      <c r="G7" s="206"/>
      <c r="H7" s="298" t="s">
        <v>187</v>
      </c>
      <c r="I7" s="298"/>
      <c r="J7" s="298"/>
    </row>
    <row r="8" spans="1:10" s="7" customFormat="1" ht="19.5" customHeight="1" x14ac:dyDescent="0.3">
      <c r="A8" s="2"/>
      <c r="B8" s="16"/>
      <c r="D8" s="37">
        <v>2024</v>
      </c>
      <c r="E8" s="37"/>
      <c r="F8" s="37">
        <v>2023</v>
      </c>
      <c r="G8" s="37"/>
      <c r="H8" s="37">
        <v>2024</v>
      </c>
      <c r="I8" s="37"/>
      <c r="J8" s="37">
        <v>2023</v>
      </c>
    </row>
    <row r="9" spans="1:10" s="7" customFormat="1" ht="19.5" customHeight="1" x14ac:dyDescent="0.3">
      <c r="A9" s="8"/>
      <c r="B9" s="16"/>
      <c r="D9" s="300" t="s">
        <v>58</v>
      </c>
      <c r="E9" s="300"/>
      <c r="F9" s="300"/>
      <c r="G9" s="300"/>
      <c r="H9" s="300"/>
      <c r="I9" s="300"/>
      <c r="J9" s="300"/>
    </row>
    <row r="10" spans="1:10" ht="19.5" customHeight="1" x14ac:dyDescent="0.3">
      <c r="A10" s="13" t="s">
        <v>146</v>
      </c>
      <c r="D10" s="17"/>
      <c r="E10" s="17"/>
      <c r="F10" s="17"/>
      <c r="G10" s="17"/>
      <c r="H10" s="18"/>
      <c r="I10" s="18"/>
      <c r="J10" s="18"/>
    </row>
    <row r="11" spans="1:10" ht="19.5" customHeight="1" x14ac:dyDescent="0.3">
      <c r="A11" s="12" t="s">
        <v>79</v>
      </c>
      <c r="B11" s="207"/>
      <c r="C11" s="15"/>
      <c r="D11" s="14"/>
      <c r="E11" s="14"/>
      <c r="F11" s="14"/>
      <c r="G11" s="14"/>
      <c r="H11" s="14"/>
      <c r="I11" s="14"/>
      <c r="J11" s="14"/>
    </row>
    <row r="12" spans="1:10" ht="19.5" customHeight="1" x14ac:dyDescent="0.3">
      <c r="A12" s="12" t="s">
        <v>69</v>
      </c>
      <c r="B12" s="207"/>
      <c r="C12" s="15"/>
      <c r="D12" s="27">
        <v>577866</v>
      </c>
      <c r="E12" s="27"/>
      <c r="F12" s="27">
        <v>635953</v>
      </c>
      <c r="G12" s="27"/>
      <c r="H12" s="27">
        <v>575051</v>
      </c>
      <c r="I12" s="27"/>
      <c r="J12" s="27">
        <v>625783</v>
      </c>
    </row>
    <row r="13" spans="1:10" ht="19.5" customHeight="1" x14ac:dyDescent="0.3">
      <c r="A13" s="12" t="s">
        <v>41</v>
      </c>
      <c r="B13" s="207"/>
      <c r="C13" s="15"/>
      <c r="D13" s="76">
        <v>2787</v>
      </c>
      <c r="E13" s="27"/>
      <c r="F13" s="76">
        <v>3825</v>
      </c>
      <c r="G13" s="27"/>
      <c r="H13" s="76">
        <v>1028</v>
      </c>
      <c r="I13" s="27"/>
      <c r="J13" s="76">
        <v>2888</v>
      </c>
    </row>
    <row r="14" spans="1:10" ht="19.5" customHeight="1" x14ac:dyDescent="0.3">
      <c r="A14" s="12" t="s">
        <v>5</v>
      </c>
      <c r="B14" s="207"/>
      <c r="C14" s="15"/>
      <c r="D14" s="27">
        <v>1502</v>
      </c>
      <c r="E14" s="27"/>
      <c r="F14" s="27">
        <v>3565</v>
      </c>
      <c r="G14" s="27"/>
      <c r="H14" s="27">
        <v>5572</v>
      </c>
      <c r="I14" s="27"/>
      <c r="J14" s="27">
        <v>6888</v>
      </c>
    </row>
    <row r="15" spans="1:10" ht="19.5" customHeight="1" x14ac:dyDescent="0.3">
      <c r="A15" s="2" t="s">
        <v>147</v>
      </c>
      <c r="B15" s="207"/>
      <c r="C15" s="15"/>
      <c r="D15" s="77">
        <f>SUM(D11:D14)</f>
        <v>582155</v>
      </c>
      <c r="E15" s="88"/>
      <c r="F15" s="77">
        <f>SUM(F11:F14)</f>
        <v>643343</v>
      </c>
      <c r="G15" s="88"/>
      <c r="H15" s="77">
        <f>SUM(H11:H14)</f>
        <v>581651</v>
      </c>
      <c r="I15" s="88"/>
      <c r="J15" s="77">
        <f>SUM(J11:J14)</f>
        <v>635559</v>
      </c>
    </row>
    <row r="16" spans="1:10" ht="12" customHeight="1" x14ac:dyDescent="0.3">
      <c r="A16" s="52"/>
      <c r="B16" s="207"/>
      <c r="C16" s="15"/>
      <c r="D16" s="44"/>
      <c r="E16" s="14"/>
      <c r="F16" s="44"/>
      <c r="G16" s="14"/>
      <c r="H16" s="44"/>
      <c r="I16" s="14"/>
      <c r="J16" s="44"/>
    </row>
    <row r="17" spans="1:10" ht="19.5" customHeight="1" x14ac:dyDescent="0.3">
      <c r="A17" s="13" t="s">
        <v>21</v>
      </c>
      <c r="B17" s="207"/>
      <c r="C17" s="15"/>
      <c r="D17" s="44"/>
      <c r="E17" s="14"/>
      <c r="F17" s="44"/>
      <c r="G17" s="14"/>
      <c r="H17" s="44"/>
      <c r="I17" s="14"/>
      <c r="J17" s="44"/>
    </row>
    <row r="18" spans="1:10" ht="19.5" customHeight="1" x14ac:dyDescent="0.3">
      <c r="A18" s="12" t="s">
        <v>78</v>
      </c>
      <c r="B18" s="207"/>
      <c r="C18" s="15"/>
      <c r="D18" s="44"/>
      <c r="E18" s="14"/>
      <c r="F18" s="44"/>
      <c r="G18" s="14"/>
      <c r="H18" s="44"/>
      <c r="I18" s="14"/>
      <c r="J18" s="44"/>
    </row>
    <row r="19" spans="1:10" ht="19.5" customHeight="1" x14ac:dyDescent="0.3">
      <c r="A19" s="12" t="s">
        <v>69</v>
      </c>
      <c r="B19" s="207"/>
      <c r="C19" s="15"/>
      <c r="D19" s="76">
        <v>388742</v>
      </c>
      <c r="E19" s="27"/>
      <c r="F19" s="76">
        <v>457857</v>
      </c>
      <c r="G19" s="85"/>
      <c r="H19" s="86">
        <v>398308</v>
      </c>
      <c r="I19" s="85"/>
      <c r="J19" s="86">
        <v>460362</v>
      </c>
    </row>
    <row r="20" spans="1:10" ht="19.5" customHeight="1" x14ac:dyDescent="0.3">
      <c r="A20" s="12" t="s">
        <v>74</v>
      </c>
      <c r="B20" s="11"/>
      <c r="C20" s="15"/>
      <c r="D20" s="76">
        <v>77774</v>
      </c>
      <c r="E20" s="27"/>
      <c r="F20" s="76">
        <v>78997</v>
      </c>
      <c r="G20" s="27"/>
      <c r="H20" s="76">
        <v>77667</v>
      </c>
      <c r="I20" s="27"/>
      <c r="J20" s="76">
        <v>78416</v>
      </c>
    </row>
    <row r="21" spans="1:10" ht="19.5" customHeight="1" x14ac:dyDescent="0.3">
      <c r="A21" s="12" t="s">
        <v>45</v>
      </c>
      <c r="B21" s="207"/>
      <c r="C21" s="15"/>
      <c r="D21" s="76">
        <v>116382</v>
      </c>
      <c r="E21" s="27"/>
      <c r="F21" s="76">
        <v>115695</v>
      </c>
      <c r="G21" s="27"/>
      <c r="H21" s="76">
        <v>95868</v>
      </c>
      <c r="I21" s="27"/>
      <c r="J21" s="76">
        <v>92439</v>
      </c>
    </row>
    <row r="22" spans="1:10" ht="19.5" hidden="1" customHeight="1" x14ac:dyDescent="0.3">
      <c r="A22" s="12" t="s">
        <v>65</v>
      </c>
      <c r="B22" s="207"/>
      <c r="C22" s="15"/>
      <c r="D22" s="80">
        <v>0</v>
      </c>
      <c r="E22" s="27"/>
      <c r="F22" s="81">
        <v>0</v>
      </c>
      <c r="G22" s="30"/>
      <c r="H22" s="81">
        <v>0</v>
      </c>
      <c r="I22" s="30"/>
      <c r="J22" s="81">
        <v>0</v>
      </c>
    </row>
    <row r="23" spans="1:10" ht="19.5" customHeight="1" x14ac:dyDescent="0.3">
      <c r="A23" s="2" t="s">
        <v>22</v>
      </c>
      <c r="B23" s="207"/>
      <c r="C23" s="15"/>
      <c r="D23" s="77">
        <f>SUM(D18:D22)</f>
        <v>582898</v>
      </c>
      <c r="E23" s="88"/>
      <c r="F23" s="77">
        <f>SUM(F18:F22)</f>
        <v>652549</v>
      </c>
      <c r="G23" s="88"/>
      <c r="H23" s="77">
        <f>SUM(H18:H22)</f>
        <v>571843</v>
      </c>
      <c r="I23" s="88"/>
      <c r="J23" s="77">
        <f>SUM(J18:J22)</f>
        <v>631217</v>
      </c>
    </row>
    <row r="24" spans="1:10" ht="12" customHeight="1" x14ac:dyDescent="0.3">
      <c r="A24" s="15"/>
      <c r="B24" s="207"/>
      <c r="C24" s="15"/>
      <c r="D24" s="45"/>
      <c r="E24" s="14"/>
      <c r="F24" s="45"/>
      <c r="G24" s="14"/>
      <c r="H24" s="45"/>
      <c r="I24" s="14"/>
      <c r="J24" s="45"/>
    </row>
    <row r="25" spans="1:10" s="3" customFormat="1" ht="21" customHeight="1" x14ac:dyDescent="0.3">
      <c r="A25" s="3" t="s">
        <v>164</v>
      </c>
      <c r="B25" s="207"/>
      <c r="C25" s="15"/>
      <c r="D25" s="88">
        <f>D15-D23</f>
        <v>-743</v>
      </c>
      <c r="E25" s="30"/>
      <c r="F25" s="88">
        <f>F15-F23</f>
        <v>-9206</v>
      </c>
      <c r="G25" s="30"/>
      <c r="H25" s="88">
        <f>H15-H23</f>
        <v>9808</v>
      </c>
      <c r="I25" s="30"/>
      <c r="J25" s="88">
        <f>J15-J23</f>
        <v>4342</v>
      </c>
    </row>
    <row r="26" spans="1:10" ht="19.5" customHeight="1" x14ac:dyDescent="0.3">
      <c r="A26" s="12" t="s">
        <v>46</v>
      </c>
      <c r="B26" s="207"/>
      <c r="C26" s="15"/>
      <c r="D26" s="268">
        <v>16306</v>
      </c>
      <c r="E26" s="27"/>
      <c r="F26" s="87">
        <v>13376</v>
      </c>
      <c r="G26" s="27"/>
      <c r="H26" s="80">
        <v>13610</v>
      </c>
      <c r="I26" s="27"/>
      <c r="J26" s="80">
        <v>10874</v>
      </c>
    </row>
    <row r="27" spans="1:10" s="3" customFormat="1" ht="21" customHeight="1" x14ac:dyDescent="0.3">
      <c r="A27" s="3" t="s">
        <v>173</v>
      </c>
      <c r="B27" s="207"/>
      <c r="C27" s="15"/>
      <c r="D27" s="88">
        <f>D25-D26</f>
        <v>-17049</v>
      </c>
      <c r="E27" s="30"/>
      <c r="F27" s="88">
        <f>F25-F26</f>
        <v>-22582</v>
      </c>
      <c r="G27" s="30"/>
      <c r="H27" s="88">
        <f>H25-H26</f>
        <v>-3802</v>
      </c>
      <c r="I27" s="30"/>
      <c r="J27" s="88">
        <f>J25-J26</f>
        <v>-6532</v>
      </c>
    </row>
    <row r="28" spans="1:10" ht="19.25" customHeight="1" x14ac:dyDescent="0.3">
      <c r="A28" s="12" t="s">
        <v>189</v>
      </c>
      <c r="B28" s="207"/>
      <c r="C28" s="15"/>
      <c r="D28" s="80">
        <v>-963</v>
      </c>
      <c r="E28" s="27"/>
      <c r="F28" s="80">
        <v>-4696</v>
      </c>
      <c r="G28" s="27"/>
      <c r="H28" s="80">
        <v>-561</v>
      </c>
      <c r="I28" s="27"/>
      <c r="J28" s="80">
        <v>-1121</v>
      </c>
    </row>
    <row r="29" spans="1:10" ht="19.25" customHeight="1" thickBot="1" x14ac:dyDescent="0.35">
      <c r="A29" s="3" t="s">
        <v>174</v>
      </c>
      <c r="B29" s="207"/>
      <c r="C29" s="15"/>
      <c r="D29" s="89">
        <f>D27-D28</f>
        <v>-16086</v>
      </c>
      <c r="E29" s="27"/>
      <c r="F29" s="89">
        <f>F27-F28</f>
        <v>-17886</v>
      </c>
      <c r="G29" s="27"/>
      <c r="H29" s="89">
        <f>H27-H28</f>
        <v>-3241</v>
      </c>
      <c r="I29" s="27"/>
      <c r="J29" s="89">
        <f>J27-J28</f>
        <v>-5411</v>
      </c>
    </row>
    <row r="30" spans="1:10" ht="12" customHeight="1" thickTop="1" x14ac:dyDescent="0.3">
      <c r="A30" s="3"/>
      <c r="B30" s="207"/>
      <c r="C30" s="15"/>
      <c r="D30" s="90"/>
      <c r="E30" s="27"/>
      <c r="F30" s="90"/>
      <c r="G30" s="27"/>
      <c r="H30" s="30"/>
      <c r="I30" s="27"/>
      <c r="J30" s="30"/>
    </row>
    <row r="31" spans="1:10" s="4" customFormat="1" ht="19.5" customHeight="1" x14ac:dyDescent="0.65">
      <c r="A31" s="3" t="s">
        <v>110</v>
      </c>
      <c r="B31" s="207"/>
      <c r="C31" s="15"/>
      <c r="D31" s="33"/>
      <c r="E31" s="29"/>
      <c r="F31" s="33"/>
      <c r="G31" s="29"/>
      <c r="H31" s="33"/>
      <c r="I31" s="29"/>
      <c r="J31" s="33"/>
    </row>
    <row r="32" spans="1:10" s="4" customFormat="1" ht="19.5" customHeight="1" x14ac:dyDescent="0.65">
      <c r="A32" s="70" t="s">
        <v>93</v>
      </c>
      <c r="B32" s="70"/>
      <c r="C32" s="70"/>
      <c r="D32" s="33"/>
      <c r="E32" s="29"/>
      <c r="F32" s="33"/>
      <c r="G32" s="29"/>
      <c r="H32" s="33"/>
      <c r="I32" s="29"/>
      <c r="J32" s="33"/>
    </row>
    <row r="33" spans="1:10" s="4" customFormat="1" ht="19.5" customHeight="1" x14ac:dyDescent="0.65">
      <c r="A33" s="70" t="s">
        <v>94</v>
      </c>
      <c r="B33" s="53"/>
      <c r="C33" s="70"/>
      <c r="D33" s="33"/>
      <c r="E33" s="29"/>
      <c r="F33" s="33"/>
      <c r="G33" s="29"/>
      <c r="H33" s="33"/>
      <c r="I33" s="29"/>
      <c r="J33" s="33"/>
    </row>
    <row r="34" spans="1:10" s="4" customFormat="1" ht="19.5" customHeight="1" x14ac:dyDescent="0.65">
      <c r="A34" s="25" t="s">
        <v>95</v>
      </c>
      <c r="B34" s="53"/>
      <c r="C34" s="70"/>
      <c r="D34" s="33"/>
      <c r="E34" s="29"/>
      <c r="F34" s="33"/>
      <c r="G34" s="29"/>
      <c r="H34" s="33"/>
      <c r="I34" s="29"/>
      <c r="J34" s="33"/>
    </row>
    <row r="35" spans="1:10" s="4" customFormat="1" ht="19.5" customHeight="1" x14ac:dyDescent="0.65">
      <c r="A35" s="25" t="s">
        <v>148</v>
      </c>
      <c r="B35" s="207"/>
      <c r="C35" s="15"/>
      <c r="D35" s="72">
        <v>227</v>
      </c>
      <c r="E35" s="29"/>
      <c r="F35" s="72">
        <v>-2771</v>
      </c>
      <c r="G35" s="29"/>
      <c r="H35" s="73">
        <v>0</v>
      </c>
      <c r="I35" s="29"/>
      <c r="J35" s="269">
        <v>0</v>
      </c>
    </row>
    <row r="36" spans="1:10" s="4" customFormat="1" ht="19.5" customHeight="1" x14ac:dyDescent="0.65">
      <c r="A36" s="71" t="s">
        <v>199</v>
      </c>
      <c r="B36" s="207"/>
      <c r="C36" s="15"/>
      <c r="D36" s="203"/>
      <c r="E36" s="29"/>
      <c r="F36" s="203"/>
      <c r="G36" s="29"/>
      <c r="H36" s="33"/>
      <c r="I36" s="29"/>
      <c r="J36" s="33"/>
    </row>
    <row r="37" spans="1:10" s="4" customFormat="1" ht="19.5" customHeight="1" thickBot="1" x14ac:dyDescent="0.7">
      <c r="A37" s="3" t="s">
        <v>165</v>
      </c>
      <c r="B37" s="3"/>
      <c r="C37" s="3"/>
      <c r="D37" s="59">
        <f>D29+D35</f>
        <v>-15859</v>
      </c>
      <c r="E37" s="27"/>
      <c r="F37" s="59">
        <f>F29+F35</f>
        <v>-20657</v>
      </c>
      <c r="G37" s="27"/>
      <c r="H37" s="59">
        <f>H29+H35</f>
        <v>-3241</v>
      </c>
      <c r="I37" s="27"/>
      <c r="J37" s="59">
        <f>J29+J35</f>
        <v>-5411</v>
      </c>
    </row>
    <row r="38" spans="1:10" s="4" customFormat="1" ht="12" customHeight="1" thickTop="1" x14ac:dyDescent="0.65">
      <c r="A38" s="71"/>
      <c r="B38" s="36"/>
      <c r="C38" s="71"/>
      <c r="D38" s="55"/>
      <c r="E38" s="14"/>
      <c r="F38" s="55"/>
      <c r="G38" s="14"/>
      <c r="H38" s="55"/>
      <c r="I38" s="14"/>
      <c r="J38" s="55"/>
    </row>
    <row r="39" spans="1:10" s="4" customFormat="1" ht="12" customHeight="1" x14ac:dyDescent="0.65">
      <c r="A39" s="71"/>
      <c r="B39" s="36"/>
      <c r="C39" s="71"/>
      <c r="D39" s="55"/>
      <c r="E39" s="14"/>
      <c r="F39" s="55"/>
      <c r="G39" s="14"/>
      <c r="H39" s="55"/>
      <c r="I39" s="14"/>
      <c r="J39" s="55"/>
    </row>
    <row r="40" spans="1:10" ht="20.25" customHeight="1" x14ac:dyDescent="0.4">
      <c r="A40" s="6" t="s">
        <v>48</v>
      </c>
      <c r="B40" s="158"/>
      <c r="C40" s="159"/>
      <c r="D40" s="159"/>
      <c r="E40" s="159"/>
      <c r="F40" s="159"/>
    </row>
    <row r="41" spans="1:10" ht="20.25" customHeight="1" x14ac:dyDescent="0.35">
      <c r="A41" s="160" t="s">
        <v>132</v>
      </c>
      <c r="B41" s="161"/>
      <c r="C41" s="162"/>
      <c r="D41" s="162"/>
      <c r="F41" s="162"/>
    </row>
    <row r="42" spans="1:10" ht="20.25" customHeight="1" x14ac:dyDescent="0.3">
      <c r="A42" s="2"/>
    </row>
    <row r="43" spans="1:10" s="7" customFormat="1" ht="20.25" customHeight="1" x14ac:dyDescent="0.3">
      <c r="A43" s="8"/>
      <c r="B43" s="16"/>
      <c r="D43" s="297" t="s">
        <v>0</v>
      </c>
      <c r="E43" s="297"/>
      <c r="F43" s="297"/>
      <c r="G43" s="206"/>
      <c r="H43" s="297" t="s">
        <v>37</v>
      </c>
      <c r="I43" s="297"/>
      <c r="J43" s="297"/>
    </row>
    <row r="44" spans="1:10" s="7" customFormat="1" ht="20.25" customHeight="1" x14ac:dyDescent="0.3">
      <c r="A44" s="8"/>
      <c r="B44" s="16"/>
      <c r="D44" s="297" t="s">
        <v>38</v>
      </c>
      <c r="E44" s="297"/>
      <c r="F44" s="297"/>
      <c r="G44" s="206"/>
      <c r="H44" s="297" t="s">
        <v>38</v>
      </c>
      <c r="I44" s="297"/>
      <c r="J44" s="297"/>
    </row>
    <row r="45" spans="1:10" s="7" customFormat="1" ht="20.25" customHeight="1" x14ac:dyDescent="0.3">
      <c r="A45" s="8"/>
      <c r="B45" s="16"/>
      <c r="D45" s="298" t="s">
        <v>56</v>
      </c>
      <c r="E45" s="299"/>
      <c r="F45" s="299"/>
      <c r="G45" s="206"/>
      <c r="H45" s="298" t="s">
        <v>56</v>
      </c>
      <c r="I45" s="299"/>
      <c r="J45" s="299"/>
    </row>
    <row r="46" spans="1:10" s="7" customFormat="1" ht="20.25" customHeight="1" x14ac:dyDescent="0.3">
      <c r="A46" s="8"/>
      <c r="B46" s="16"/>
      <c r="D46" s="298" t="s">
        <v>187</v>
      </c>
      <c r="E46" s="298"/>
      <c r="F46" s="298"/>
      <c r="G46" s="206"/>
      <c r="H46" s="298" t="s">
        <v>187</v>
      </c>
      <c r="I46" s="298"/>
      <c r="J46" s="298"/>
    </row>
    <row r="47" spans="1:10" s="7" customFormat="1" ht="20.25" customHeight="1" x14ac:dyDescent="0.3">
      <c r="A47" s="2"/>
      <c r="B47" s="16"/>
      <c r="D47" s="37">
        <v>2024</v>
      </c>
      <c r="E47" s="37"/>
      <c r="F47" s="37">
        <v>2023</v>
      </c>
      <c r="G47" s="37"/>
      <c r="H47" s="37">
        <v>2024</v>
      </c>
      <c r="I47" s="37"/>
      <c r="J47" s="37">
        <v>2023</v>
      </c>
    </row>
    <row r="48" spans="1:10" s="7" customFormat="1" ht="20.25" customHeight="1" x14ac:dyDescent="0.3">
      <c r="A48" s="8"/>
      <c r="B48" s="16"/>
      <c r="D48" s="300" t="s">
        <v>58</v>
      </c>
      <c r="E48" s="300"/>
      <c r="F48" s="300"/>
      <c r="G48" s="300"/>
      <c r="H48" s="300"/>
      <c r="I48" s="300"/>
      <c r="J48" s="300"/>
    </row>
    <row r="49" spans="1:10" s="7" customFormat="1" ht="20.25" customHeight="1" x14ac:dyDescent="0.3">
      <c r="A49" s="2" t="s">
        <v>166</v>
      </c>
      <c r="B49" s="207"/>
      <c r="C49" s="15"/>
      <c r="D49" s="44"/>
      <c r="E49" s="14"/>
      <c r="F49" s="44"/>
      <c r="G49" s="14"/>
      <c r="H49" s="44"/>
      <c r="I49" s="14"/>
      <c r="J49" s="44"/>
    </row>
    <row r="50" spans="1:10" s="7" customFormat="1" ht="20.25" customHeight="1" x14ac:dyDescent="0.3">
      <c r="A50" s="9" t="s">
        <v>149</v>
      </c>
      <c r="B50" s="207"/>
      <c r="C50" s="15"/>
      <c r="D50" s="76">
        <v>-16085</v>
      </c>
      <c r="E50" s="27"/>
      <c r="F50" s="76">
        <v>-17884</v>
      </c>
      <c r="G50" s="27"/>
      <c r="H50" s="76">
        <v>-3241</v>
      </c>
      <c r="I50" s="27"/>
      <c r="J50" s="76">
        <v>-5411</v>
      </c>
    </row>
    <row r="51" spans="1:10" s="7" customFormat="1" ht="20.25" customHeight="1" x14ac:dyDescent="0.3">
      <c r="A51" s="9" t="s">
        <v>50</v>
      </c>
      <c r="B51" s="207"/>
      <c r="C51" s="15"/>
      <c r="D51" s="91">
        <v>-1</v>
      </c>
      <c r="E51" s="29"/>
      <c r="F51" s="91">
        <v>-2</v>
      </c>
      <c r="G51" s="33"/>
      <c r="H51" s="91">
        <v>0</v>
      </c>
      <c r="I51" s="33"/>
      <c r="J51" s="91">
        <v>0</v>
      </c>
    </row>
    <row r="52" spans="1:10" s="7" customFormat="1" ht="20.25" customHeight="1" thickBot="1" x14ac:dyDescent="0.35">
      <c r="A52" s="2"/>
      <c r="B52" s="207"/>
      <c r="C52" s="15"/>
      <c r="D52" s="59">
        <f>D29</f>
        <v>-16086</v>
      </c>
      <c r="E52" s="30"/>
      <c r="F52" s="59">
        <f>SUM(F50:F51)</f>
        <v>-17886</v>
      </c>
      <c r="G52" s="30"/>
      <c r="H52" s="59">
        <f>SUM(H50:H51)</f>
        <v>-3241</v>
      </c>
      <c r="I52" s="30"/>
      <c r="J52" s="59">
        <f>SUM(J50:J51)</f>
        <v>-5411</v>
      </c>
    </row>
    <row r="53" spans="1:10" s="7" customFormat="1" ht="20.25" customHeight="1" thickTop="1" x14ac:dyDescent="0.3">
      <c r="A53" s="8"/>
      <c r="B53" s="16"/>
      <c r="D53" s="208"/>
      <c r="E53" s="208"/>
      <c r="F53" s="212"/>
      <c r="G53" s="208"/>
      <c r="H53" s="208"/>
      <c r="I53" s="208"/>
      <c r="J53" s="212"/>
    </row>
    <row r="54" spans="1:10" ht="20.25" customHeight="1" x14ac:dyDescent="0.3">
      <c r="A54" s="26" t="s">
        <v>167</v>
      </c>
      <c r="B54" s="208"/>
      <c r="C54" s="98"/>
      <c r="D54" s="27"/>
      <c r="E54" s="27"/>
      <c r="F54" s="27"/>
      <c r="G54" s="27"/>
      <c r="H54" s="27"/>
      <c r="I54" s="27"/>
      <c r="J54" s="27"/>
    </row>
    <row r="55" spans="1:10" ht="20.25" customHeight="1" x14ac:dyDescent="0.3">
      <c r="A55" s="26" t="s">
        <v>208</v>
      </c>
      <c r="B55" s="208"/>
      <c r="C55" s="98"/>
      <c r="D55" s="27"/>
      <c r="E55" s="27"/>
      <c r="F55" s="27"/>
      <c r="G55" s="27"/>
      <c r="H55" s="27"/>
      <c r="I55" s="27"/>
      <c r="J55" s="27"/>
    </row>
    <row r="56" spans="1:10" s="4" customFormat="1" ht="20.25" customHeight="1" x14ac:dyDescent="0.65">
      <c r="A56" s="9" t="s">
        <v>149</v>
      </c>
      <c r="B56" s="208"/>
      <c r="C56" s="98"/>
      <c r="D56" s="76">
        <v>-15858</v>
      </c>
      <c r="E56" s="27"/>
      <c r="F56" s="76">
        <v>-20655</v>
      </c>
      <c r="G56" s="27"/>
      <c r="H56" s="76">
        <v>-3241</v>
      </c>
      <c r="I56" s="27"/>
      <c r="J56" s="76">
        <v>-5411</v>
      </c>
    </row>
    <row r="57" spans="1:10" s="4" customFormat="1" ht="20.25" customHeight="1" x14ac:dyDescent="0.65">
      <c r="A57" s="9" t="s">
        <v>50</v>
      </c>
      <c r="B57" s="208"/>
      <c r="C57" s="98"/>
      <c r="D57" s="91">
        <v>-1</v>
      </c>
      <c r="E57" s="29"/>
      <c r="F57" s="91">
        <v>-2</v>
      </c>
      <c r="G57" s="29"/>
      <c r="H57" s="73">
        <v>0</v>
      </c>
      <c r="I57" s="29"/>
      <c r="J57" s="269">
        <v>0</v>
      </c>
    </row>
    <row r="58" spans="1:10" s="4" customFormat="1" ht="20.25" customHeight="1" thickBot="1" x14ac:dyDescent="0.7">
      <c r="A58" s="26"/>
      <c r="B58" s="208"/>
      <c r="C58" s="98"/>
      <c r="D58" s="59">
        <f>D37</f>
        <v>-15859</v>
      </c>
      <c r="E58" s="30"/>
      <c r="F58" s="59">
        <f>SUM(F56:F57)</f>
        <v>-20657</v>
      </c>
      <c r="G58" s="30"/>
      <c r="H58" s="59">
        <f>SUM(H56:H57)</f>
        <v>-3241</v>
      </c>
      <c r="I58" s="30"/>
      <c r="J58" s="59">
        <f>SUM(J56:J57)</f>
        <v>-5411</v>
      </c>
    </row>
    <row r="59" spans="1:10" s="4" customFormat="1" ht="20.25" customHeight="1" thickTop="1" x14ac:dyDescent="0.65">
      <c r="A59" s="26"/>
      <c r="B59" s="208"/>
      <c r="C59" s="98"/>
      <c r="D59" s="30"/>
      <c r="E59" s="30"/>
      <c r="F59" s="30"/>
      <c r="G59" s="30"/>
      <c r="H59" s="30"/>
      <c r="I59" s="30"/>
      <c r="J59" s="30"/>
    </row>
    <row r="60" spans="1:10" s="69" customFormat="1" ht="20.25" customHeight="1" thickBot="1" x14ac:dyDescent="0.35">
      <c r="A60" s="3" t="s">
        <v>176</v>
      </c>
      <c r="B60" s="163"/>
      <c r="C60" s="52"/>
      <c r="D60" s="92">
        <f>D50/'BS2-4'!D83</f>
        <v>-3.269043167222177E-2</v>
      </c>
      <c r="E60" s="93"/>
      <c r="F60" s="92">
        <f>F50/'BS2-4'!F83</f>
        <v>-3.6346638484676043E-2</v>
      </c>
      <c r="G60" s="93"/>
      <c r="H60" s="92">
        <f>H50/'BS2-4'!H83</f>
        <v>-6.5868628566783192E-3</v>
      </c>
      <c r="I60" s="93"/>
      <c r="J60" s="92">
        <f>J50/'BS2-4'!J83</f>
        <v>-1.0997073408665962E-2</v>
      </c>
    </row>
    <row r="61" spans="1:10" s="4" customFormat="1" ht="20.25" customHeight="1" thickTop="1" x14ac:dyDescent="0.65">
      <c r="A61" s="3"/>
      <c r="B61" s="207"/>
      <c r="D61" s="20"/>
      <c r="E61" s="20"/>
      <c r="F61" s="20"/>
      <c r="G61" s="20"/>
      <c r="H61" s="20"/>
      <c r="I61" s="20"/>
      <c r="J61" s="20"/>
    </row>
    <row r="62" spans="1:10" s="228" customFormat="1" ht="20.25" customHeight="1" x14ac:dyDescent="0.4">
      <c r="A62" s="225" t="s">
        <v>48</v>
      </c>
      <c r="B62" s="226"/>
      <c r="C62" s="227"/>
      <c r="D62" s="227"/>
      <c r="E62" s="227"/>
      <c r="F62" s="227"/>
    </row>
    <row r="63" spans="1:10" s="228" customFormat="1" ht="20.25" customHeight="1" x14ac:dyDescent="0.35">
      <c r="A63" s="229" t="s">
        <v>132</v>
      </c>
      <c r="B63" s="230"/>
      <c r="C63" s="231"/>
      <c r="D63" s="231"/>
      <c r="F63" s="231"/>
    </row>
    <row r="64" spans="1:10" s="228" customFormat="1" ht="20.25" customHeight="1" x14ac:dyDescent="0.3">
      <c r="A64" s="232"/>
      <c r="B64" s="233"/>
    </row>
    <row r="65" spans="1:10" s="228" customFormat="1" ht="20.25" customHeight="1" x14ac:dyDescent="0.3">
      <c r="A65" s="234"/>
      <c r="B65" s="233"/>
      <c r="D65" s="294" t="s">
        <v>0</v>
      </c>
      <c r="E65" s="294"/>
      <c r="F65" s="294"/>
      <c r="G65" s="235"/>
      <c r="H65" s="294" t="s">
        <v>37</v>
      </c>
      <c r="I65" s="294"/>
      <c r="J65" s="294"/>
    </row>
    <row r="66" spans="1:10" s="228" customFormat="1" ht="20.25" customHeight="1" x14ac:dyDescent="0.3">
      <c r="A66" s="234"/>
      <c r="B66" s="233"/>
      <c r="D66" s="294" t="s">
        <v>38</v>
      </c>
      <c r="E66" s="294"/>
      <c r="F66" s="294"/>
      <c r="G66" s="235"/>
      <c r="H66" s="294" t="s">
        <v>38</v>
      </c>
      <c r="I66" s="294"/>
      <c r="J66" s="294"/>
    </row>
    <row r="67" spans="1:10" s="228" customFormat="1" ht="20.25" customHeight="1" x14ac:dyDescent="0.3">
      <c r="A67" s="234"/>
      <c r="B67" s="233"/>
      <c r="D67" s="295" t="s">
        <v>188</v>
      </c>
      <c r="E67" s="296"/>
      <c r="F67" s="296"/>
      <c r="G67" s="235"/>
      <c r="H67" s="295" t="s">
        <v>188</v>
      </c>
      <c r="I67" s="296"/>
      <c r="J67" s="296"/>
    </row>
    <row r="68" spans="1:10" s="228" customFormat="1" ht="20.25" customHeight="1" x14ac:dyDescent="0.3">
      <c r="A68" s="234"/>
      <c r="B68" s="233"/>
      <c r="D68" s="295" t="s">
        <v>187</v>
      </c>
      <c r="E68" s="295"/>
      <c r="F68" s="295"/>
      <c r="G68" s="235"/>
      <c r="H68" s="295" t="s">
        <v>187</v>
      </c>
      <c r="I68" s="295"/>
      <c r="J68" s="295"/>
    </row>
    <row r="69" spans="1:10" s="228" customFormat="1" ht="20.25" customHeight="1" x14ac:dyDescent="0.3">
      <c r="A69" s="232"/>
      <c r="B69" s="233" t="s">
        <v>62</v>
      </c>
      <c r="D69" s="236">
        <v>2024</v>
      </c>
      <c r="E69" s="236"/>
      <c r="F69" s="236">
        <v>2023</v>
      </c>
      <c r="G69" s="236"/>
      <c r="H69" s="236">
        <v>2024</v>
      </c>
      <c r="I69" s="236"/>
      <c r="J69" s="236">
        <v>2023</v>
      </c>
    </row>
    <row r="70" spans="1:10" s="228" customFormat="1" ht="20.25" customHeight="1" x14ac:dyDescent="0.3">
      <c r="A70" s="234"/>
      <c r="B70" s="233"/>
      <c r="D70" s="293" t="s">
        <v>58</v>
      </c>
      <c r="E70" s="293"/>
      <c r="F70" s="293"/>
      <c r="G70" s="293"/>
      <c r="H70" s="293"/>
      <c r="I70" s="293"/>
      <c r="J70" s="293"/>
    </row>
    <row r="71" spans="1:10" s="228" customFormat="1" ht="20.25" customHeight="1" x14ac:dyDescent="0.3">
      <c r="A71" s="237" t="s">
        <v>146</v>
      </c>
      <c r="B71" s="233"/>
      <c r="D71" s="238"/>
      <c r="E71" s="238"/>
      <c r="F71" s="238"/>
      <c r="G71" s="238"/>
      <c r="H71" s="239"/>
      <c r="I71" s="239"/>
      <c r="J71" s="239"/>
    </row>
    <row r="72" spans="1:10" s="228" customFormat="1" ht="20.25" customHeight="1" x14ac:dyDescent="0.3">
      <c r="A72" s="240" t="s">
        <v>79</v>
      </c>
      <c r="B72" s="241"/>
      <c r="C72"/>
      <c r="D72" s="242"/>
      <c r="E72" s="242"/>
      <c r="F72" s="242"/>
      <c r="G72" s="242"/>
      <c r="H72" s="242"/>
      <c r="I72" s="242"/>
      <c r="J72" s="242"/>
    </row>
    <row r="73" spans="1:10" s="228" customFormat="1" ht="20.25" customHeight="1" x14ac:dyDescent="0.3">
      <c r="A73" s="240" t="s">
        <v>69</v>
      </c>
      <c r="B73" s="241">
        <v>2</v>
      </c>
      <c r="C73"/>
      <c r="D73" s="243">
        <v>1132256</v>
      </c>
      <c r="E73" s="244"/>
      <c r="F73" s="243">
        <v>1294311</v>
      </c>
      <c r="G73" s="244"/>
      <c r="H73" s="243">
        <v>1123885</v>
      </c>
      <c r="I73" s="244"/>
      <c r="J73" s="243">
        <v>1240776</v>
      </c>
    </row>
    <row r="74" spans="1:10" s="228" customFormat="1" ht="20.25" customHeight="1" x14ac:dyDescent="0.3">
      <c r="A74" s="240" t="s">
        <v>41</v>
      </c>
      <c r="B74" s="241"/>
      <c r="C74"/>
      <c r="D74" s="76">
        <v>9878</v>
      </c>
      <c r="E74" s="244"/>
      <c r="F74" s="76">
        <v>5097</v>
      </c>
      <c r="G74" s="243"/>
      <c r="H74" s="76">
        <v>6124</v>
      </c>
      <c r="I74" s="244"/>
      <c r="J74" s="76">
        <v>3458</v>
      </c>
    </row>
    <row r="75" spans="1:10" s="228" customFormat="1" ht="20.25" customHeight="1" x14ac:dyDescent="0.3">
      <c r="A75" s="240" t="s">
        <v>5</v>
      </c>
      <c r="B75" s="241">
        <v>2</v>
      </c>
      <c r="C75"/>
      <c r="D75" s="243">
        <v>3355</v>
      </c>
      <c r="E75" s="244"/>
      <c r="F75" s="243">
        <v>6814</v>
      </c>
      <c r="G75" s="244"/>
      <c r="H75" s="243">
        <v>10449</v>
      </c>
      <c r="I75" s="244"/>
      <c r="J75" s="243">
        <v>14062</v>
      </c>
    </row>
    <row r="76" spans="1:10" s="228" customFormat="1" ht="20.25" customHeight="1" x14ac:dyDescent="0.3">
      <c r="A76" s="232" t="s">
        <v>147</v>
      </c>
      <c r="B76" s="241"/>
      <c r="C76"/>
      <c r="D76" s="77">
        <f>SUM(D72:D75)</f>
        <v>1145489</v>
      </c>
      <c r="E76" s="88"/>
      <c r="F76" s="77">
        <f>SUM(F72:F75)</f>
        <v>1306222</v>
      </c>
      <c r="G76" s="88"/>
      <c r="H76" s="77">
        <f>SUM(H72:H75)</f>
        <v>1140458</v>
      </c>
      <c r="I76" s="88"/>
      <c r="J76" s="77">
        <f>SUM(J72:J75)</f>
        <v>1258296</v>
      </c>
    </row>
    <row r="77" spans="1:10" s="228" customFormat="1" ht="14" customHeight="1" x14ac:dyDescent="0.3">
      <c r="A77" s="245"/>
      <c r="B77" s="241"/>
      <c r="C77"/>
      <c r="D77" s="44"/>
      <c r="E77" s="242"/>
      <c r="F77" s="44"/>
      <c r="G77" s="242"/>
      <c r="H77" s="44"/>
      <c r="I77" s="242"/>
      <c r="J77" s="44"/>
    </row>
    <row r="78" spans="1:10" s="228" customFormat="1" ht="20.25" customHeight="1" x14ac:dyDescent="0.3">
      <c r="A78" s="237" t="s">
        <v>21</v>
      </c>
      <c r="B78" s="241"/>
      <c r="C78"/>
      <c r="D78" s="44"/>
      <c r="E78" s="242"/>
      <c r="F78" s="44"/>
      <c r="G78" s="242"/>
      <c r="H78" s="44"/>
      <c r="I78" s="242"/>
      <c r="J78" s="44"/>
    </row>
    <row r="79" spans="1:10" s="228" customFormat="1" ht="20.25" customHeight="1" x14ac:dyDescent="0.3">
      <c r="A79" s="240" t="s">
        <v>78</v>
      </c>
      <c r="B79" s="241"/>
      <c r="C79"/>
      <c r="D79" s="44"/>
      <c r="E79" s="242"/>
      <c r="F79" s="44"/>
      <c r="G79" s="242"/>
      <c r="H79" s="44"/>
      <c r="I79" s="242"/>
      <c r="J79" s="44"/>
    </row>
    <row r="80" spans="1:10" s="228" customFormat="1" ht="20.25" customHeight="1" x14ac:dyDescent="0.3">
      <c r="A80" s="240" t="s">
        <v>69</v>
      </c>
      <c r="B80" s="241">
        <v>2</v>
      </c>
      <c r="C80"/>
      <c r="D80" s="246">
        <v>746321</v>
      </c>
      <c r="E80" s="244"/>
      <c r="F80" s="246">
        <v>910377</v>
      </c>
      <c r="G80" s="247"/>
      <c r="H80" s="248">
        <v>767376</v>
      </c>
      <c r="I80" s="247"/>
      <c r="J80" s="248">
        <v>918274</v>
      </c>
    </row>
    <row r="81" spans="1:10" s="228" customFormat="1" ht="20.25" customHeight="1" x14ac:dyDescent="0.3">
      <c r="A81" s="240" t="s">
        <v>74</v>
      </c>
      <c r="B81" s="241">
        <v>2</v>
      </c>
      <c r="C81"/>
      <c r="D81" s="246">
        <v>160558</v>
      </c>
      <c r="E81" s="244"/>
      <c r="F81" s="246">
        <v>162879</v>
      </c>
      <c r="G81" s="244"/>
      <c r="H81" s="76">
        <v>159439</v>
      </c>
      <c r="I81" s="244"/>
      <c r="J81" s="76">
        <v>160631</v>
      </c>
    </row>
    <row r="82" spans="1:10" s="228" customFormat="1" ht="20.25" customHeight="1" x14ac:dyDescent="0.3">
      <c r="A82" s="240" t="s">
        <v>45</v>
      </c>
      <c r="B82" s="241">
        <v>2</v>
      </c>
      <c r="C82"/>
      <c r="D82" s="246">
        <v>235662</v>
      </c>
      <c r="E82" s="244"/>
      <c r="F82" s="246">
        <v>232799</v>
      </c>
      <c r="G82" s="244"/>
      <c r="H82" s="246">
        <v>192999</v>
      </c>
      <c r="I82" s="244"/>
      <c r="J82" s="246">
        <v>184680</v>
      </c>
    </row>
    <row r="83" spans="1:10" s="228" customFormat="1" ht="20.25" hidden="1" customHeight="1" x14ac:dyDescent="0.3">
      <c r="A83" s="240" t="s">
        <v>65</v>
      </c>
      <c r="B83" s="241"/>
      <c r="C83"/>
      <c r="D83" s="249"/>
      <c r="E83" s="244"/>
      <c r="F83" s="249"/>
      <c r="G83" s="244"/>
      <c r="H83" s="217"/>
      <c r="I83" s="244"/>
      <c r="J83" s="217">
        <v>0</v>
      </c>
    </row>
    <row r="84" spans="1:10" s="228" customFormat="1" ht="20.25" customHeight="1" x14ac:dyDescent="0.3">
      <c r="A84" s="232" t="s">
        <v>22</v>
      </c>
      <c r="B84" s="241"/>
      <c r="C84"/>
      <c r="D84" s="77">
        <f>SUM(D79:D83)</f>
        <v>1142541</v>
      </c>
      <c r="E84" s="88"/>
      <c r="F84" s="77">
        <f>SUM(F79:F83)</f>
        <v>1306055</v>
      </c>
      <c r="G84" s="88"/>
      <c r="H84" s="77">
        <f>SUM(H79:H83)</f>
        <v>1119814</v>
      </c>
      <c r="I84" s="88"/>
      <c r="J84" s="77">
        <f>SUM(J79:J83)</f>
        <v>1263585</v>
      </c>
    </row>
    <row r="85" spans="1:10" s="228" customFormat="1" ht="19.899999999999999" customHeight="1" x14ac:dyDescent="0.3">
      <c r="A85"/>
      <c r="B85" s="241"/>
      <c r="C85"/>
      <c r="D85" s="45"/>
      <c r="E85" s="242"/>
      <c r="F85" s="45"/>
      <c r="G85" s="242"/>
      <c r="H85" s="45"/>
      <c r="I85" s="242"/>
      <c r="J85" s="45"/>
    </row>
    <row r="86" spans="1:10" s="228" customFormat="1" ht="20.25" customHeight="1" x14ac:dyDescent="0.3">
      <c r="A86" s="245" t="s">
        <v>164</v>
      </c>
      <c r="B86" s="241"/>
      <c r="C86"/>
      <c r="D86" s="88">
        <f>D76-D84</f>
        <v>2948</v>
      </c>
      <c r="E86" s="250"/>
      <c r="F86" s="88">
        <f>F76-F84</f>
        <v>167</v>
      </c>
      <c r="G86" s="250"/>
      <c r="H86" s="88">
        <f>H76-H84</f>
        <v>20644</v>
      </c>
      <c r="I86" s="250"/>
      <c r="J86" s="88">
        <f>J76-J84</f>
        <v>-5289</v>
      </c>
    </row>
    <row r="87" spans="1:10" s="228" customFormat="1" ht="20.25" customHeight="1" x14ac:dyDescent="0.3">
      <c r="A87" s="240" t="s">
        <v>46</v>
      </c>
      <c r="B87" s="241"/>
      <c r="C87"/>
      <c r="D87" s="270">
        <v>32387</v>
      </c>
      <c r="E87" s="251"/>
      <c r="F87" s="249">
        <v>26233</v>
      </c>
      <c r="G87" s="251"/>
      <c r="H87" s="271">
        <v>27071</v>
      </c>
      <c r="I87" s="251"/>
      <c r="J87" s="249">
        <v>20830</v>
      </c>
    </row>
    <row r="88" spans="1:10" s="228" customFormat="1" ht="20.25" customHeight="1" x14ac:dyDescent="0.3">
      <c r="A88" s="245" t="s">
        <v>173</v>
      </c>
      <c r="B88" s="241"/>
      <c r="C88"/>
      <c r="D88" s="88">
        <f>D86-D87</f>
        <v>-29439</v>
      </c>
      <c r="E88" s="250"/>
      <c r="F88" s="88">
        <f>F86-F87</f>
        <v>-26066</v>
      </c>
      <c r="G88" s="250"/>
      <c r="H88" s="88">
        <f>H86-H87</f>
        <v>-6427</v>
      </c>
      <c r="I88" s="250"/>
      <c r="J88" s="88">
        <f>J86-J87</f>
        <v>-26119</v>
      </c>
    </row>
    <row r="89" spans="1:10" s="228" customFormat="1" ht="20.25" customHeight="1" x14ac:dyDescent="0.3">
      <c r="A89" s="240" t="s">
        <v>175</v>
      </c>
      <c r="B89" s="241">
        <v>8</v>
      </c>
      <c r="C89"/>
      <c r="D89" s="271">
        <v>70</v>
      </c>
      <c r="E89" s="244"/>
      <c r="F89" s="249">
        <v>-6532</v>
      </c>
      <c r="G89" s="244"/>
      <c r="H89" s="271">
        <v>-182</v>
      </c>
      <c r="I89" s="244"/>
      <c r="J89" s="249">
        <v>-2396</v>
      </c>
    </row>
    <row r="90" spans="1:10" s="228" customFormat="1" ht="20.25" customHeight="1" thickBot="1" x14ac:dyDescent="0.35">
      <c r="A90" s="245" t="s">
        <v>174</v>
      </c>
      <c r="B90" s="241"/>
      <c r="C90"/>
      <c r="D90" s="89">
        <f>D88-D89</f>
        <v>-29509</v>
      </c>
      <c r="E90" s="244"/>
      <c r="F90" s="89">
        <f>F88-F89</f>
        <v>-19534</v>
      </c>
      <c r="G90" s="244"/>
      <c r="H90" s="89">
        <f>H88-H89</f>
        <v>-6245</v>
      </c>
      <c r="I90" s="244"/>
      <c r="J90" s="89">
        <f>J88-J89</f>
        <v>-23723</v>
      </c>
    </row>
    <row r="91" spans="1:10" s="228" customFormat="1" ht="19.899999999999999" customHeight="1" thickTop="1" x14ac:dyDescent="0.3">
      <c r="A91" s="245"/>
      <c r="B91" s="241"/>
      <c r="C91"/>
      <c r="D91" s="278"/>
      <c r="E91" s="244"/>
      <c r="F91" s="252"/>
      <c r="G91" s="244"/>
      <c r="H91" s="250"/>
      <c r="I91" s="244"/>
      <c r="J91" s="250"/>
    </row>
    <row r="92" spans="1:10" s="228" customFormat="1" ht="20.25" customHeight="1" x14ac:dyDescent="0.3">
      <c r="A92" s="245" t="s">
        <v>110</v>
      </c>
      <c r="B92" s="241"/>
      <c r="C92"/>
      <c r="D92" s="33"/>
      <c r="E92" s="29"/>
      <c r="F92" s="33"/>
      <c r="G92" s="29"/>
      <c r="H92" s="33"/>
      <c r="I92" s="29"/>
      <c r="J92" s="33"/>
    </row>
    <row r="93" spans="1:10" s="228" customFormat="1" ht="20.25" customHeight="1" x14ac:dyDescent="0.3">
      <c r="A93" s="253" t="s">
        <v>93</v>
      </c>
      <c r="B93" s="253"/>
      <c r="C93" s="253"/>
      <c r="D93" s="33"/>
      <c r="E93" s="29"/>
      <c r="F93" s="33"/>
      <c r="G93" s="29"/>
      <c r="H93" s="33"/>
      <c r="I93" s="29"/>
      <c r="J93" s="33"/>
    </row>
    <row r="94" spans="1:10" s="228" customFormat="1" ht="20.25" customHeight="1" x14ac:dyDescent="0.3">
      <c r="A94" s="253" t="s">
        <v>94</v>
      </c>
      <c r="B94" s="254"/>
      <c r="C94" s="253"/>
      <c r="D94" s="33"/>
      <c r="E94" s="29"/>
      <c r="F94" s="33"/>
      <c r="G94" s="29"/>
      <c r="H94" s="33"/>
      <c r="I94" s="29"/>
      <c r="J94" s="33"/>
    </row>
    <row r="95" spans="1:10" s="228" customFormat="1" ht="20.25" customHeight="1" x14ac:dyDescent="0.3">
      <c r="A95" s="255" t="s">
        <v>95</v>
      </c>
      <c r="B95" s="254"/>
      <c r="C95" s="253"/>
      <c r="D95" s="33"/>
      <c r="E95" s="29"/>
      <c r="F95" s="33"/>
      <c r="G95" s="29"/>
      <c r="H95" s="33"/>
      <c r="I95" s="29"/>
      <c r="J95" s="33"/>
    </row>
    <row r="96" spans="1:10" s="228" customFormat="1" ht="20.25" customHeight="1" x14ac:dyDescent="0.3">
      <c r="A96" s="255" t="s">
        <v>148</v>
      </c>
      <c r="B96" s="241"/>
      <c r="C96"/>
      <c r="D96" s="256">
        <v>-2257</v>
      </c>
      <c r="E96" s="94"/>
      <c r="F96" s="256">
        <v>-354</v>
      </c>
      <c r="G96" s="29"/>
      <c r="H96" s="73">
        <v>0</v>
      </c>
      <c r="I96" s="29"/>
      <c r="J96" s="269">
        <v>0</v>
      </c>
    </row>
    <row r="97" spans="1:10" s="228" customFormat="1" ht="20.25" customHeight="1" x14ac:dyDescent="0.3">
      <c r="A97" s="257" t="s">
        <v>199</v>
      </c>
      <c r="B97" s="241"/>
      <c r="C97"/>
      <c r="D97" s="203"/>
      <c r="E97" s="29"/>
      <c r="F97" s="203"/>
      <c r="G97" s="29"/>
      <c r="H97" s="33"/>
      <c r="I97" s="29"/>
      <c r="J97" s="33"/>
    </row>
    <row r="98" spans="1:10" s="228" customFormat="1" ht="20.25" customHeight="1" thickBot="1" x14ac:dyDescent="0.35">
      <c r="A98" s="245" t="s">
        <v>165</v>
      </c>
      <c r="B98" s="245"/>
      <c r="C98" s="245"/>
      <c r="D98" s="59">
        <f>D90+D96</f>
        <v>-31766</v>
      </c>
      <c r="E98" s="244"/>
      <c r="F98" s="59">
        <f>F90+F96</f>
        <v>-19888</v>
      </c>
      <c r="G98" s="244"/>
      <c r="H98" s="59">
        <f>H90+H96</f>
        <v>-6245</v>
      </c>
      <c r="I98" s="244"/>
      <c r="J98" s="59">
        <f>J90+J96</f>
        <v>-23723</v>
      </c>
    </row>
    <row r="99" spans="1:10" s="228" customFormat="1" ht="20.25" customHeight="1" thickTop="1" x14ac:dyDescent="0.3">
      <c r="A99" s="257"/>
      <c r="B99" s="235"/>
      <c r="C99" s="257"/>
      <c r="D99" s="55"/>
      <c r="E99" s="242"/>
      <c r="F99" s="55"/>
      <c r="G99" s="242"/>
      <c r="H99" s="55"/>
      <c r="I99" s="242"/>
      <c r="J99" s="55"/>
    </row>
    <row r="100" spans="1:10" s="228" customFormat="1" ht="20.25" customHeight="1" x14ac:dyDescent="0.3">
      <c r="A100" s="257"/>
      <c r="B100" s="235"/>
      <c r="C100" s="257"/>
      <c r="D100" s="55"/>
      <c r="E100" s="242"/>
      <c r="F100" s="55"/>
      <c r="G100" s="242"/>
      <c r="H100" s="55"/>
      <c r="I100" s="242"/>
      <c r="J100" s="55"/>
    </row>
    <row r="101" spans="1:10" s="228" customFormat="1" ht="20.25" customHeight="1" x14ac:dyDescent="0.4">
      <c r="A101" s="225" t="s">
        <v>48</v>
      </c>
      <c r="B101" s="226"/>
      <c r="C101" s="227"/>
      <c r="D101" s="227"/>
      <c r="E101" s="227"/>
      <c r="F101" s="227"/>
    </row>
    <row r="102" spans="1:10" s="228" customFormat="1" ht="20.25" customHeight="1" x14ac:dyDescent="0.35">
      <c r="A102" s="229" t="s">
        <v>132</v>
      </c>
      <c r="B102" s="230"/>
      <c r="C102" s="231"/>
      <c r="D102" s="231"/>
      <c r="F102" s="231"/>
    </row>
    <row r="103" spans="1:10" s="228" customFormat="1" ht="20.25" customHeight="1" x14ac:dyDescent="0.3">
      <c r="A103" s="232"/>
      <c r="B103" s="233"/>
    </row>
    <row r="104" spans="1:10" s="228" customFormat="1" ht="20.25" customHeight="1" x14ac:dyDescent="0.3">
      <c r="A104" s="234"/>
      <c r="B104" s="233"/>
      <c r="D104" s="294" t="s">
        <v>0</v>
      </c>
      <c r="E104" s="294"/>
      <c r="F104" s="294"/>
      <c r="G104" s="235"/>
      <c r="H104" s="294" t="s">
        <v>37</v>
      </c>
      <c r="I104" s="294"/>
      <c r="J104" s="294"/>
    </row>
    <row r="105" spans="1:10" s="228" customFormat="1" ht="20.25" customHeight="1" x14ac:dyDescent="0.3">
      <c r="A105" s="234"/>
      <c r="B105" s="233"/>
      <c r="D105" s="294" t="s">
        <v>38</v>
      </c>
      <c r="E105" s="294"/>
      <c r="F105" s="294"/>
      <c r="G105" s="235"/>
      <c r="H105" s="294" t="s">
        <v>38</v>
      </c>
      <c r="I105" s="294"/>
      <c r="J105" s="294"/>
    </row>
    <row r="106" spans="1:10" s="228" customFormat="1" ht="20.25" customHeight="1" x14ac:dyDescent="0.3">
      <c r="A106" s="234"/>
      <c r="B106" s="233"/>
      <c r="D106" s="295" t="s">
        <v>188</v>
      </c>
      <c r="E106" s="296"/>
      <c r="F106" s="296"/>
      <c r="G106" s="235"/>
      <c r="H106" s="295" t="s">
        <v>188</v>
      </c>
      <c r="I106" s="296"/>
      <c r="J106" s="296"/>
    </row>
    <row r="107" spans="1:10" s="228" customFormat="1" ht="20.25" customHeight="1" x14ac:dyDescent="0.3">
      <c r="A107" s="234"/>
      <c r="B107" s="233"/>
      <c r="D107" s="295" t="s">
        <v>187</v>
      </c>
      <c r="E107" s="295"/>
      <c r="F107" s="295"/>
      <c r="G107" s="235"/>
      <c r="H107" s="295" t="s">
        <v>187</v>
      </c>
      <c r="I107" s="295"/>
      <c r="J107" s="295"/>
    </row>
    <row r="108" spans="1:10" s="228" customFormat="1" ht="20.25" customHeight="1" x14ac:dyDescent="0.3">
      <c r="A108" s="232"/>
      <c r="B108" s="233"/>
      <c r="D108" s="236">
        <v>2024</v>
      </c>
      <c r="E108" s="236"/>
      <c r="F108" s="236">
        <v>2023</v>
      </c>
      <c r="G108" s="236"/>
      <c r="H108" s="236">
        <v>2024</v>
      </c>
      <c r="I108" s="236"/>
      <c r="J108" s="236">
        <v>2023</v>
      </c>
    </row>
    <row r="109" spans="1:10" s="228" customFormat="1" ht="14" x14ac:dyDescent="0.3">
      <c r="A109" s="234"/>
      <c r="B109" s="233"/>
      <c r="D109" s="293" t="s">
        <v>58</v>
      </c>
      <c r="E109" s="293"/>
      <c r="F109" s="293"/>
      <c r="G109" s="293"/>
      <c r="H109" s="293"/>
      <c r="I109" s="293"/>
      <c r="J109" s="293"/>
    </row>
    <row r="110" spans="1:10" s="228" customFormat="1" ht="22.25" customHeight="1" x14ac:dyDescent="0.3">
      <c r="A110" s="258" t="s">
        <v>166</v>
      </c>
      <c r="B110" s="241"/>
      <c r="C110"/>
      <c r="D110" s="44"/>
      <c r="E110" s="242"/>
      <c r="F110" s="44"/>
      <c r="G110" s="242"/>
      <c r="H110" s="44"/>
      <c r="I110" s="242"/>
      <c r="J110" s="44"/>
    </row>
    <row r="111" spans="1:10" s="228" customFormat="1" ht="16.75" customHeight="1" x14ac:dyDescent="0.3">
      <c r="A111" t="s">
        <v>149</v>
      </c>
      <c r="B111" s="241"/>
      <c r="C111"/>
      <c r="D111" s="282">
        <v>-29508</v>
      </c>
      <c r="E111" s="244"/>
      <c r="F111" s="76">
        <v>-19533</v>
      </c>
      <c r="G111" s="244"/>
      <c r="H111" s="282">
        <v>-6245</v>
      </c>
      <c r="I111" s="244"/>
      <c r="J111" s="282">
        <v>-23723</v>
      </c>
    </row>
    <row r="112" spans="1:10" s="228" customFormat="1" ht="16.75" customHeight="1" x14ac:dyDescent="0.3">
      <c r="A112" t="s">
        <v>50</v>
      </c>
      <c r="B112" s="241"/>
      <c r="C112"/>
      <c r="D112" s="91">
        <v>-1</v>
      </c>
      <c r="E112" s="29"/>
      <c r="F112" s="91">
        <v>-1</v>
      </c>
      <c r="G112" s="33"/>
      <c r="H112" s="91">
        <v>0</v>
      </c>
      <c r="I112" s="33"/>
      <c r="J112" s="279">
        <v>0</v>
      </c>
    </row>
    <row r="113" spans="1:10" s="228" customFormat="1" ht="20.25" customHeight="1" thickBot="1" x14ac:dyDescent="0.35">
      <c r="A113" s="232"/>
      <c r="B113" s="241"/>
      <c r="C113"/>
      <c r="D113" s="59">
        <f>SUM(D111:D112)</f>
        <v>-29509</v>
      </c>
      <c r="E113" s="250"/>
      <c r="F113" s="59">
        <f>F90</f>
        <v>-19534</v>
      </c>
      <c r="G113" s="250"/>
      <c r="H113" s="59">
        <f>SUM(H111:H112)</f>
        <v>-6245</v>
      </c>
      <c r="I113" s="250"/>
      <c r="J113" s="59">
        <f>J90</f>
        <v>-23723</v>
      </c>
    </row>
    <row r="114" spans="1:10" s="228" customFormat="1" ht="20.25" customHeight="1" thickTop="1" x14ac:dyDescent="0.3">
      <c r="A114" s="234"/>
      <c r="B114" s="233"/>
      <c r="D114" s="259"/>
      <c r="E114" s="259"/>
      <c r="F114" s="259"/>
      <c r="G114" s="259"/>
      <c r="H114" s="259"/>
      <c r="I114" s="259"/>
      <c r="J114" s="259"/>
    </row>
    <row r="115" spans="1:10" s="228" customFormat="1" ht="20.25" customHeight="1" x14ac:dyDescent="0.3">
      <c r="A115" s="260" t="s">
        <v>167</v>
      </c>
      <c r="B115" s="259"/>
      <c r="C115" s="251"/>
      <c r="D115" s="244"/>
      <c r="E115" s="244"/>
      <c r="F115" s="244"/>
      <c r="G115" s="244"/>
      <c r="H115" s="244"/>
      <c r="I115" s="244"/>
      <c r="J115" s="244"/>
    </row>
    <row r="116" spans="1:10" s="228" customFormat="1" ht="20.25" customHeight="1" x14ac:dyDescent="0.3">
      <c r="A116" s="260" t="s">
        <v>208</v>
      </c>
      <c r="B116" s="259"/>
      <c r="C116" s="251"/>
      <c r="D116" s="244"/>
      <c r="E116" s="244"/>
      <c r="F116" s="244"/>
      <c r="G116" s="244"/>
      <c r="H116" s="244"/>
      <c r="I116" s="244"/>
      <c r="J116" s="244"/>
    </row>
    <row r="117" spans="1:10" s="228" customFormat="1" ht="20.25" customHeight="1" x14ac:dyDescent="0.3">
      <c r="A117" s="286" t="s">
        <v>149</v>
      </c>
      <c r="B117" s="259"/>
      <c r="C117" s="251"/>
      <c r="D117" s="282">
        <v>-31765</v>
      </c>
      <c r="E117" s="244"/>
      <c r="F117" s="76">
        <v>-19887</v>
      </c>
      <c r="G117" s="244"/>
      <c r="H117" s="282">
        <v>-6245</v>
      </c>
      <c r="I117" s="244"/>
      <c r="J117" s="76">
        <v>-23723</v>
      </c>
    </row>
    <row r="118" spans="1:10" s="228" customFormat="1" ht="20.25" customHeight="1" x14ac:dyDescent="0.3">
      <c r="A118" s="286" t="s">
        <v>50</v>
      </c>
      <c r="B118" s="259"/>
      <c r="C118" s="251"/>
      <c r="D118" s="279">
        <v>-1</v>
      </c>
      <c r="E118" s="29"/>
      <c r="F118" s="72">
        <v>-1</v>
      </c>
      <c r="G118" s="29"/>
      <c r="H118" s="280">
        <v>0</v>
      </c>
      <c r="I118" s="29"/>
      <c r="J118" s="280">
        <v>0</v>
      </c>
    </row>
    <row r="119" spans="1:10" s="228" customFormat="1" ht="20.25" customHeight="1" thickBot="1" x14ac:dyDescent="0.35">
      <c r="A119" s="260"/>
      <c r="B119" s="259"/>
      <c r="C119" s="251"/>
      <c r="D119" s="59">
        <f>SUM(D117:D118)</f>
        <v>-31766</v>
      </c>
      <c r="E119" s="250"/>
      <c r="F119" s="59">
        <f>SUM(F117:F118)</f>
        <v>-19888</v>
      </c>
      <c r="G119" s="250"/>
      <c r="H119" s="59">
        <f>SUM(H117:H118)</f>
        <v>-6245</v>
      </c>
      <c r="I119" s="250"/>
      <c r="J119" s="59">
        <f>SUM(J117:J118)</f>
        <v>-23723</v>
      </c>
    </row>
    <row r="120" spans="1:10" s="228" customFormat="1" ht="20.25" customHeight="1" thickTop="1" x14ac:dyDescent="0.3">
      <c r="A120" s="260"/>
      <c r="B120" s="259"/>
      <c r="C120" s="251"/>
      <c r="D120" s="250"/>
      <c r="E120" s="250"/>
      <c r="F120" s="250"/>
      <c r="G120" s="250"/>
      <c r="H120" s="250"/>
      <c r="I120" s="250"/>
      <c r="J120" s="250"/>
    </row>
    <row r="121" spans="1:10" s="228" customFormat="1" ht="20.25" customHeight="1" thickBot="1" x14ac:dyDescent="0.35">
      <c r="A121" s="3" t="s">
        <v>176</v>
      </c>
      <c r="B121" s="254"/>
      <c r="C121" s="245"/>
      <c r="D121" s="261">
        <f>D111/'BS2-4'!D83</f>
        <v>-5.9970734086659622E-2</v>
      </c>
      <c r="E121" s="262"/>
      <c r="F121" s="261">
        <f>F111/'BS2-4'!F83</f>
        <v>-3.9697992033168032E-2</v>
      </c>
      <c r="G121" s="262"/>
      <c r="H121" s="261">
        <f>H111/'BS2-4'!H83</f>
        <v>-1.2692057556296236E-2</v>
      </c>
      <c r="I121" s="262"/>
      <c r="J121" s="261">
        <f>J111/'BS2-4'!J83</f>
        <v>-4.8213559873181044E-2</v>
      </c>
    </row>
    <row r="122" spans="1:10" s="228" customFormat="1" ht="20.25" customHeight="1" thickTop="1" x14ac:dyDescent="0.65">
      <c r="A122" s="245"/>
      <c r="B122" s="241"/>
      <c r="C122" s="263"/>
      <c r="D122" s="238"/>
      <c r="E122" s="238"/>
      <c r="F122" s="238"/>
      <c r="G122" s="238"/>
      <c r="H122" s="238"/>
      <c r="I122" s="238"/>
      <c r="J122" s="238"/>
    </row>
  </sheetData>
  <mergeCells count="36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  <mergeCell ref="D65:F65"/>
    <mergeCell ref="H65:J65"/>
    <mergeCell ref="D66:F66"/>
    <mergeCell ref="H66:J66"/>
    <mergeCell ref="D67:F67"/>
    <mergeCell ref="H67:J67"/>
    <mergeCell ref="D68:F68"/>
    <mergeCell ref="H68:J68"/>
    <mergeCell ref="D70:J70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16383" man="1"/>
    <brk id="6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S22"/>
  <sheetViews>
    <sheetView showGridLines="0" topLeftCell="A9" zoomScale="85" zoomScaleNormal="85" zoomScaleSheetLayoutView="80" workbookViewId="0">
      <selection activeCell="D18" sqref="D18:P19"/>
    </sheetView>
  </sheetViews>
  <sheetFormatPr defaultColWidth="9.453125" defaultRowHeight="20.25" customHeight="1" x14ac:dyDescent="0.3"/>
  <cols>
    <col min="1" max="1" width="47.453125" style="9" customWidth="1"/>
    <col min="2" max="2" width="6.26953125" style="9" customWidth="1"/>
    <col min="3" max="3" width="1" style="9" customWidth="1"/>
    <col min="4" max="4" width="11.26953125" style="9" customWidth="1"/>
    <col min="5" max="5" width="1" style="15" customWidth="1"/>
    <col min="6" max="6" width="13" style="9" bestFit="1" customWidth="1"/>
    <col min="7" max="7" width="1" style="15" customWidth="1"/>
    <col min="8" max="8" width="11.26953125" style="9" customWidth="1"/>
    <col min="9" max="9" width="1" style="15" customWidth="1"/>
    <col min="10" max="10" width="11.26953125" style="9" customWidth="1"/>
    <col min="11" max="11" width="1" style="15" customWidth="1"/>
    <col min="12" max="12" width="16.1796875" style="9" customWidth="1"/>
    <col min="13" max="13" width="1" style="15" customWidth="1"/>
    <col min="14" max="14" width="16.1796875" style="9" customWidth="1"/>
    <col min="15" max="15" width="1" style="15" customWidth="1"/>
    <col min="16" max="16" width="11.26953125" style="9" customWidth="1"/>
    <col min="17" max="17" width="1" style="15" customWidth="1"/>
    <col min="18" max="18" width="11.26953125" style="9" customWidth="1"/>
    <col min="19" max="16384" width="9.453125" style="9"/>
  </cols>
  <sheetData>
    <row r="1" spans="1:18" s="166" customFormat="1" ht="22.75" customHeight="1" x14ac:dyDescent="0.4">
      <c r="A1" s="6" t="s">
        <v>48</v>
      </c>
      <c r="B1" s="6"/>
      <c r="E1" s="51"/>
      <c r="G1" s="51"/>
      <c r="I1" s="51"/>
      <c r="K1" s="51"/>
      <c r="M1" s="51"/>
      <c r="O1" s="51"/>
      <c r="Q1" s="51"/>
    </row>
    <row r="2" spans="1:18" ht="22.75" customHeight="1" x14ac:dyDescent="0.3">
      <c r="A2" s="21" t="s">
        <v>134</v>
      </c>
      <c r="B2" s="21"/>
    </row>
    <row r="3" spans="1:18" ht="22.75" customHeight="1" x14ac:dyDescent="0.3">
      <c r="A3" s="21"/>
      <c r="B3" s="21"/>
    </row>
    <row r="4" spans="1:18" ht="22.75" customHeight="1" x14ac:dyDescent="0.3">
      <c r="A4" s="28"/>
      <c r="B4" s="28"/>
      <c r="C4" s="28"/>
      <c r="D4" s="297" t="s">
        <v>39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</row>
    <row r="5" spans="1:18" ht="22.75" customHeight="1" x14ac:dyDescent="0.3">
      <c r="A5" s="28"/>
      <c r="B5" s="28"/>
      <c r="C5" s="28"/>
      <c r="D5" s="35" t="s">
        <v>91</v>
      </c>
      <c r="E5" s="97"/>
      <c r="F5" s="99"/>
      <c r="G5" s="97"/>
      <c r="H5" s="301"/>
      <c r="I5" s="301"/>
      <c r="J5" s="301"/>
      <c r="K5" s="98"/>
      <c r="L5" s="37" t="s">
        <v>106</v>
      </c>
      <c r="M5" s="98"/>
      <c r="N5" s="37" t="s">
        <v>63</v>
      </c>
      <c r="O5" s="98"/>
      <c r="P5" s="35" t="s">
        <v>51</v>
      </c>
      <c r="Q5" s="98"/>
      <c r="R5" s="97"/>
    </row>
    <row r="6" spans="1:18" ht="22.75" customHeight="1" x14ac:dyDescent="0.3">
      <c r="A6" s="28"/>
      <c r="B6" s="28"/>
      <c r="C6" s="28"/>
      <c r="D6" s="35" t="s">
        <v>92</v>
      </c>
      <c r="E6" s="37"/>
      <c r="F6" s="37"/>
      <c r="G6" s="37"/>
      <c r="H6" s="302" t="s">
        <v>4</v>
      </c>
      <c r="I6" s="302"/>
      <c r="J6" s="302"/>
      <c r="L6" s="218" t="s">
        <v>107</v>
      </c>
      <c r="M6" s="37"/>
      <c r="N6" s="35" t="s">
        <v>36</v>
      </c>
      <c r="P6" s="35" t="s">
        <v>52</v>
      </c>
      <c r="R6" s="35" t="s">
        <v>7</v>
      </c>
    </row>
    <row r="7" spans="1:18" ht="22.75" customHeight="1" x14ac:dyDescent="0.3">
      <c r="A7" s="28"/>
      <c r="B7" s="57" t="s">
        <v>62</v>
      </c>
      <c r="C7" s="28"/>
      <c r="D7" s="35" t="s">
        <v>179</v>
      </c>
      <c r="E7" s="37"/>
      <c r="F7" s="15" t="s">
        <v>23</v>
      </c>
      <c r="G7" s="37"/>
      <c r="H7" s="222" t="s">
        <v>47</v>
      </c>
      <c r="I7" s="37"/>
      <c r="J7" s="222" t="s">
        <v>6</v>
      </c>
      <c r="K7" s="37"/>
      <c r="L7" s="35" t="s">
        <v>180</v>
      </c>
      <c r="M7" s="37"/>
      <c r="N7" s="35" t="s">
        <v>181</v>
      </c>
      <c r="P7" s="35" t="s">
        <v>53</v>
      </c>
      <c r="R7" s="37" t="s">
        <v>30</v>
      </c>
    </row>
    <row r="8" spans="1:18" ht="22.75" customHeight="1" x14ac:dyDescent="0.3">
      <c r="A8" s="26"/>
      <c r="B8" s="26"/>
      <c r="C8" s="28"/>
      <c r="D8" s="300" t="s">
        <v>58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</row>
    <row r="9" spans="1:18" ht="22.75" customHeight="1" x14ac:dyDescent="0.3">
      <c r="A9" s="26" t="s">
        <v>190</v>
      </c>
      <c r="B9" s="26"/>
      <c r="C9" s="2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22.75" customHeight="1" x14ac:dyDescent="0.3">
      <c r="A10" s="26" t="s">
        <v>158</v>
      </c>
      <c r="B10" s="26"/>
      <c r="C10" s="100"/>
      <c r="D10" s="30">
        <v>492040</v>
      </c>
      <c r="E10" s="30"/>
      <c r="F10" s="30">
        <v>229555</v>
      </c>
      <c r="G10" s="30"/>
      <c r="H10" s="30">
        <v>49204</v>
      </c>
      <c r="I10" s="30"/>
      <c r="J10" s="30">
        <v>397259</v>
      </c>
      <c r="K10" s="30"/>
      <c r="L10" s="30">
        <v>-7849</v>
      </c>
      <c r="M10" s="30"/>
      <c r="N10" s="30">
        <f>SUM(D10:L10)</f>
        <v>1160209</v>
      </c>
      <c r="O10" s="30"/>
      <c r="P10" s="30">
        <v>19</v>
      </c>
      <c r="Q10" s="30"/>
      <c r="R10" s="30">
        <f>SUM(N10:P10)</f>
        <v>1160228</v>
      </c>
    </row>
    <row r="11" spans="1:18" ht="22.75" customHeight="1" x14ac:dyDescent="0.3">
      <c r="A11" s="26"/>
      <c r="B11" s="26"/>
      <c r="C11" s="10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2.75" customHeight="1" x14ac:dyDescent="0.3">
      <c r="A12" s="26" t="s">
        <v>64</v>
      </c>
      <c r="B12" s="26"/>
      <c r="C12" s="10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22.75" customHeight="1" x14ac:dyDescent="0.3">
      <c r="A13" s="101" t="s">
        <v>99</v>
      </c>
      <c r="B13" s="101"/>
      <c r="C13" s="10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22.75" customHeight="1" x14ac:dyDescent="0.3">
      <c r="A14" s="28" t="s">
        <v>96</v>
      </c>
      <c r="B14" s="264">
        <v>7</v>
      </c>
      <c r="C14" s="100"/>
      <c r="D14" s="170">
        <v>0</v>
      </c>
      <c r="E14" s="26"/>
      <c r="F14" s="170">
        <v>0</v>
      </c>
      <c r="G14" s="26"/>
      <c r="H14" s="170">
        <v>0</v>
      </c>
      <c r="I14" s="32"/>
      <c r="J14" s="168">
        <v>-30014</v>
      </c>
      <c r="K14" s="32"/>
      <c r="L14" s="81">
        <v>0</v>
      </c>
      <c r="M14" s="32"/>
      <c r="N14" s="168">
        <v>-30014</v>
      </c>
      <c r="O14" s="32"/>
      <c r="P14" s="81">
        <v>0</v>
      </c>
      <c r="Q14" s="32"/>
      <c r="R14" s="104">
        <f>SUM(N14:P14)</f>
        <v>-30014</v>
      </c>
    </row>
    <row r="15" spans="1:18" ht="22.75" customHeight="1" x14ac:dyDescent="0.3">
      <c r="A15" s="101" t="s">
        <v>100</v>
      </c>
      <c r="B15" s="101"/>
      <c r="C15" s="100"/>
      <c r="D15" s="273">
        <f>SUM(D14:D14)</f>
        <v>0</v>
      </c>
      <c r="E15" s="28"/>
      <c r="F15" s="273">
        <f>SUM(F14:F14)</f>
        <v>0</v>
      </c>
      <c r="G15" s="28"/>
      <c r="H15" s="273">
        <f>SUM(H14:H14)</f>
        <v>0</v>
      </c>
      <c r="I15" s="32"/>
      <c r="J15" s="169">
        <f>SUM(J14:J14)</f>
        <v>-30014</v>
      </c>
      <c r="K15" s="32"/>
      <c r="L15" s="273">
        <f>SUM(L14:L14)</f>
        <v>0</v>
      </c>
      <c r="M15" s="32"/>
      <c r="N15" s="170">
        <f>SUM(N14:N14)</f>
        <v>-30014</v>
      </c>
      <c r="O15" s="32"/>
      <c r="P15" s="273">
        <f>SUM(P14:P14)</f>
        <v>0</v>
      </c>
      <c r="Q15" s="32"/>
      <c r="R15" s="169">
        <f>SUM(R14:R14)</f>
        <v>-30014</v>
      </c>
    </row>
    <row r="16" spans="1:18" ht="22.75" customHeight="1" x14ac:dyDescent="0.3">
      <c r="A16" s="26"/>
      <c r="B16" s="26"/>
      <c r="C16" s="10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9" ht="22.75" customHeight="1" x14ac:dyDescent="0.3">
      <c r="A17" s="102" t="s">
        <v>59</v>
      </c>
      <c r="B17" s="102"/>
      <c r="C17" s="28"/>
      <c r="D17" s="171"/>
      <c r="E17" s="98"/>
      <c r="F17" s="172"/>
      <c r="G17" s="98"/>
      <c r="H17" s="173"/>
      <c r="I17" s="27"/>
      <c r="J17" s="173"/>
      <c r="K17" s="27"/>
      <c r="L17" s="27"/>
      <c r="M17" s="27"/>
      <c r="N17" s="173"/>
      <c r="O17" s="27"/>
      <c r="P17" s="29"/>
      <c r="Q17" s="27"/>
      <c r="R17" s="171"/>
    </row>
    <row r="18" spans="1:19" ht="22.75" customHeight="1" x14ac:dyDescent="0.3">
      <c r="A18" s="103" t="s">
        <v>200</v>
      </c>
      <c r="B18" s="103"/>
      <c r="C18" s="28"/>
      <c r="D18" s="177">
        <v>0</v>
      </c>
      <c r="E18" s="272"/>
      <c r="F18" s="177">
        <v>0</v>
      </c>
      <c r="G18" s="272"/>
      <c r="H18" s="177">
        <v>0</v>
      </c>
      <c r="I18" s="174"/>
      <c r="J18" s="175">
        <v>-19533</v>
      </c>
      <c r="K18" s="174"/>
      <c r="L18" s="177">
        <v>0</v>
      </c>
      <c r="M18" s="174"/>
      <c r="N18" s="74">
        <v>-19533</v>
      </c>
      <c r="O18" s="174"/>
      <c r="P18" s="104">
        <v>-1</v>
      </c>
      <c r="Q18" s="174"/>
      <c r="R18" s="104">
        <f>SUM(N18:P18)</f>
        <v>-19534</v>
      </c>
    </row>
    <row r="19" spans="1:19" ht="22.75" customHeight="1" x14ac:dyDescent="0.3">
      <c r="A19" s="103" t="s">
        <v>201</v>
      </c>
      <c r="B19" s="103"/>
      <c r="C19" s="28"/>
      <c r="D19" s="177">
        <v>0</v>
      </c>
      <c r="E19" s="272"/>
      <c r="F19" s="177">
        <v>0</v>
      </c>
      <c r="G19" s="272"/>
      <c r="H19" s="177">
        <v>0</v>
      </c>
      <c r="I19" s="174"/>
      <c r="J19" s="177">
        <v>0</v>
      </c>
      <c r="K19" s="174"/>
      <c r="L19" s="104">
        <v>-354</v>
      </c>
      <c r="M19" s="174"/>
      <c r="N19" s="168">
        <v>-354</v>
      </c>
      <c r="O19" s="174"/>
      <c r="P19" s="177">
        <v>0</v>
      </c>
      <c r="Q19" s="174"/>
      <c r="R19" s="104">
        <f>SUM(N19:P19)</f>
        <v>-354</v>
      </c>
    </row>
    <row r="20" spans="1:19" ht="22.75" customHeight="1" x14ac:dyDescent="0.3">
      <c r="A20" s="102" t="s">
        <v>202</v>
      </c>
      <c r="B20" s="102"/>
      <c r="C20" s="28"/>
      <c r="D20" s="274">
        <f>SUM(D18:D19)</f>
        <v>0</v>
      </c>
      <c r="E20" s="28"/>
      <c r="F20" s="274">
        <f>SUM(F18:F19)</f>
        <v>0</v>
      </c>
      <c r="G20" s="28"/>
      <c r="H20" s="274">
        <f>SUM(H18:H19)</f>
        <v>0</v>
      </c>
      <c r="I20" s="31"/>
      <c r="J20" s="105">
        <f>SUM(J18:J19)</f>
        <v>-19533</v>
      </c>
      <c r="K20" s="31"/>
      <c r="L20" s="105">
        <f>SUM(L18:L19)</f>
        <v>-354</v>
      </c>
      <c r="M20" s="31"/>
      <c r="N20" s="105">
        <f>SUM(N18:N19)</f>
        <v>-19887</v>
      </c>
      <c r="O20" s="31"/>
      <c r="P20" s="105">
        <f>SUM(P18:P19)</f>
        <v>-1</v>
      </c>
      <c r="Q20" s="32"/>
      <c r="R20" s="105">
        <f>SUM(R18:R19)</f>
        <v>-19888</v>
      </c>
    </row>
    <row r="21" spans="1:19" ht="22.75" customHeight="1" thickBot="1" x14ac:dyDescent="0.35">
      <c r="A21" s="26" t="s">
        <v>191</v>
      </c>
      <c r="B21" s="26"/>
      <c r="C21" s="28"/>
      <c r="D21" s="106">
        <f>D10+D15+D20</f>
        <v>492040</v>
      </c>
      <c r="E21" s="30" t="e">
        <f>E10+#REF!+E20</f>
        <v>#REF!</v>
      </c>
      <c r="F21" s="106">
        <f>F10+F15+F20</f>
        <v>229555</v>
      </c>
      <c r="G21" s="30" t="e">
        <f>G10+#REF!+G20</f>
        <v>#REF!</v>
      </c>
      <c r="H21" s="106">
        <f>H10+H15+H20</f>
        <v>49204</v>
      </c>
      <c r="I21" s="30" t="e">
        <f>I10+#REF!+I20</f>
        <v>#REF!</v>
      </c>
      <c r="J21" s="106">
        <f>J10+J15+J20</f>
        <v>347712</v>
      </c>
      <c r="K21" s="30" t="e">
        <f>K10+#REF!+K20</f>
        <v>#REF!</v>
      </c>
      <c r="L21" s="106">
        <f>L10+L15+L20</f>
        <v>-8203</v>
      </c>
      <c r="M21" s="30"/>
      <c r="N21" s="106">
        <f>N10+N15+N20</f>
        <v>1110308</v>
      </c>
      <c r="O21" s="30" t="e">
        <f>O10+#REF!+O20</f>
        <v>#REF!</v>
      </c>
      <c r="P21" s="106">
        <f>P10+P15+P20</f>
        <v>18</v>
      </c>
      <c r="Q21" s="30"/>
      <c r="R21" s="106">
        <f>R10+R15+R20</f>
        <v>1110326</v>
      </c>
      <c r="S21" s="200"/>
    </row>
    <row r="22" spans="1:19" ht="20.25" customHeight="1" thickTop="1" x14ac:dyDescent="0.3">
      <c r="A22" s="28"/>
      <c r="B22" s="28"/>
      <c r="C22" s="28"/>
      <c r="D22" s="28"/>
      <c r="E22" s="98"/>
      <c r="F22" s="28"/>
      <c r="G22" s="98"/>
      <c r="H22" s="28"/>
      <c r="I22" s="98"/>
      <c r="J22" s="28"/>
      <c r="K22" s="98"/>
      <c r="L22" s="28"/>
      <c r="M22" s="98"/>
      <c r="N22" s="28"/>
      <c r="O22" s="98"/>
      <c r="P22" s="28"/>
      <c r="Q22" s="98"/>
      <c r="R22" s="28"/>
    </row>
  </sheetData>
  <mergeCells count="4">
    <mergeCell ref="D4:R4"/>
    <mergeCell ref="H5:J5"/>
    <mergeCell ref="D8:R8"/>
    <mergeCell ref="H6:J6"/>
  </mergeCells>
  <pageMargins left="0.7" right="0.5" top="0.48" bottom="0.5" header="0.5" footer="0.5"/>
  <pageSetup paperSize="9" scale="83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pageSetUpPr fitToPage="1"/>
  </sheetPr>
  <dimension ref="A1:R50"/>
  <sheetViews>
    <sheetView showGridLines="0" topLeftCell="A6" zoomScale="70" zoomScaleNormal="70" zoomScaleSheetLayoutView="80" workbookViewId="0">
      <selection activeCell="D18" sqref="D18:P19"/>
    </sheetView>
  </sheetViews>
  <sheetFormatPr defaultColWidth="9.453125" defaultRowHeight="14" x14ac:dyDescent="0.3"/>
  <cols>
    <col min="1" max="1" width="47.453125" style="9" customWidth="1"/>
    <col min="2" max="2" width="5.453125" style="57" customWidth="1"/>
    <col min="3" max="3" width="1" style="9" customWidth="1"/>
    <col min="4" max="4" width="11.26953125" style="9" customWidth="1"/>
    <col min="5" max="5" width="1" style="15" customWidth="1"/>
    <col min="6" max="6" width="13" style="9" bestFit="1" customWidth="1"/>
    <col min="7" max="7" width="1" style="15" customWidth="1"/>
    <col min="8" max="8" width="11.26953125" style="9" customWidth="1"/>
    <col min="9" max="9" width="1" style="15" customWidth="1"/>
    <col min="10" max="10" width="11.26953125" style="9" customWidth="1"/>
    <col min="11" max="11" width="1" style="15" customWidth="1"/>
    <col min="12" max="12" width="16" style="9" customWidth="1"/>
    <col min="13" max="13" width="1" style="15" customWidth="1"/>
    <col min="14" max="14" width="16" style="9" customWidth="1"/>
    <col min="15" max="15" width="1" style="15" customWidth="1"/>
    <col min="16" max="16" width="11.26953125" style="9" customWidth="1"/>
    <col min="17" max="17" width="1" style="15" customWidth="1"/>
    <col min="18" max="18" width="11.26953125" style="9" customWidth="1"/>
    <col min="19" max="16384" width="9.453125" style="9"/>
  </cols>
  <sheetData>
    <row r="1" spans="1:18" s="166" customFormat="1" ht="22.75" customHeight="1" x14ac:dyDescent="0.4">
      <c r="A1" s="6" t="s">
        <v>48</v>
      </c>
      <c r="B1" s="165"/>
      <c r="E1" s="51"/>
      <c r="G1" s="51"/>
      <c r="I1" s="51"/>
      <c r="K1" s="51"/>
      <c r="M1" s="51"/>
      <c r="O1" s="51"/>
      <c r="Q1" s="51"/>
    </row>
    <row r="2" spans="1:18" ht="22.75" customHeight="1" x14ac:dyDescent="0.3">
      <c r="A2" s="21" t="s">
        <v>134</v>
      </c>
    </row>
    <row r="3" spans="1:18" ht="22.75" customHeight="1" x14ac:dyDescent="0.3">
      <c r="A3" s="21"/>
    </row>
    <row r="4" spans="1:18" ht="22.75" customHeight="1" x14ac:dyDescent="0.3">
      <c r="D4" s="297" t="s">
        <v>39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</row>
    <row r="5" spans="1:18" ht="22.75" customHeight="1" x14ac:dyDescent="0.3">
      <c r="D5" s="37" t="s">
        <v>91</v>
      </c>
      <c r="E5" s="97"/>
      <c r="F5" s="220"/>
      <c r="G5" s="97"/>
      <c r="H5" s="301"/>
      <c r="I5" s="301"/>
      <c r="J5" s="301"/>
      <c r="K5" s="98"/>
      <c r="L5" s="37" t="s">
        <v>106</v>
      </c>
      <c r="M5" s="98"/>
      <c r="N5" s="37" t="s">
        <v>63</v>
      </c>
      <c r="O5" s="98"/>
      <c r="P5" s="35" t="s">
        <v>51</v>
      </c>
      <c r="Q5" s="98"/>
      <c r="R5" s="97"/>
    </row>
    <row r="6" spans="1:18" ht="22.75" customHeight="1" x14ac:dyDescent="0.3">
      <c r="D6" s="37" t="s">
        <v>92</v>
      </c>
      <c r="E6" s="37"/>
      <c r="F6" s="37"/>
      <c r="G6" s="37"/>
      <c r="H6" s="302" t="s">
        <v>4</v>
      </c>
      <c r="I6" s="302"/>
      <c r="J6" s="302"/>
      <c r="L6" s="221" t="s">
        <v>107</v>
      </c>
      <c r="M6" s="37"/>
      <c r="N6" s="35" t="s">
        <v>36</v>
      </c>
      <c r="P6" s="35" t="s">
        <v>52</v>
      </c>
      <c r="R6" s="35" t="s">
        <v>7</v>
      </c>
    </row>
    <row r="7" spans="1:18" ht="22.75" customHeight="1" x14ac:dyDescent="0.3">
      <c r="B7" s="57" t="s">
        <v>62</v>
      </c>
      <c r="D7" s="35" t="s">
        <v>179</v>
      </c>
      <c r="E7" s="37"/>
      <c r="F7" s="15" t="s">
        <v>23</v>
      </c>
      <c r="G7" s="37"/>
      <c r="H7" s="222" t="s">
        <v>47</v>
      </c>
      <c r="I7" s="37"/>
      <c r="J7" s="222" t="s">
        <v>6</v>
      </c>
      <c r="K7" s="37"/>
      <c r="L7" s="35" t="s">
        <v>180</v>
      </c>
      <c r="M7" s="37"/>
      <c r="N7" s="35" t="s">
        <v>181</v>
      </c>
      <c r="P7" s="35" t="s">
        <v>53</v>
      </c>
      <c r="R7" s="37" t="s">
        <v>30</v>
      </c>
    </row>
    <row r="8" spans="1:18" ht="22.75" customHeight="1" x14ac:dyDescent="0.3">
      <c r="A8" s="3"/>
      <c r="B8" s="124"/>
      <c r="D8" s="300" t="s">
        <v>58</v>
      </c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</row>
    <row r="9" spans="1:18" ht="22.75" customHeight="1" x14ac:dyDescent="0.5">
      <c r="A9" s="26" t="s">
        <v>193</v>
      </c>
      <c r="C9" s="58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22.75" customHeight="1" x14ac:dyDescent="0.5">
      <c r="A10" s="26" t="s">
        <v>172</v>
      </c>
      <c r="C10" s="167"/>
      <c r="D10" s="31">
        <v>492040</v>
      </c>
      <c r="E10" s="31"/>
      <c r="F10" s="31">
        <v>229555</v>
      </c>
      <c r="G10" s="31"/>
      <c r="H10" s="31">
        <v>49204</v>
      </c>
      <c r="I10" s="31"/>
      <c r="J10" s="31">
        <v>345625</v>
      </c>
      <c r="K10" s="31"/>
      <c r="L10" s="224">
        <v>-5413</v>
      </c>
      <c r="M10" s="31"/>
      <c r="N10" s="31">
        <f>SUM(D10:L10)</f>
        <v>1111011</v>
      </c>
      <c r="O10" s="31"/>
      <c r="P10" s="31">
        <v>14</v>
      </c>
      <c r="Q10" s="31"/>
      <c r="R10" s="31">
        <f>N10+P10</f>
        <v>1111025</v>
      </c>
    </row>
    <row r="11" spans="1:18" ht="22.75" customHeight="1" x14ac:dyDescent="0.5">
      <c r="A11" s="26"/>
      <c r="C11" s="16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2.75" customHeight="1" x14ac:dyDescent="0.5">
      <c r="A12" s="26" t="s">
        <v>64</v>
      </c>
      <c r="C12" s="16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22.75" customHeight="1" x14ac:dyDescent="0.5">
      <c r="A13" s="101" t="s">
        <v>99</v>
      </c>
      <c r="C13" s="16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22.75" customHeight="1" x14ac:dyDescent="0.5">
      <c r="A14" s="28" t="s">
        <v>97</v>
      </c>
      <c r="B14" s="57">
        <v>7</v>
      </c>
      <c r="C14" s="167"/>
      <c r="D14" s="168">
        <v>0</v>
      </c>
      <c r="E14" s="28"/>
      <c r="F14" s="168">
        <v>0</v>
      </c>
      <c r="G14" s="28"/>
      <c r="H14" s="168">
        <v>0</v>
      </c>
      <c r="I14" s="32"/>
      <c r="J14" s="168">
        <v>-19682</v>
      </c>
      <c r="K14" s="32"/>
      <c r="L14" s="80">
        <v>0</v>
      </c>
      <c r="M14" s="32"/>
      <c r="N14" s="289">
        <v>-19682</v>
      </c>
      <c r="O14" s="32"/>
      <c r="P14" s="80">
        <v>0</v>
      </c>
      <c r="Q14" s="32"/>
      <c r="R14" s="283">
        <f>SUM(N14:P14)</f>
        <v>-19682</v>
      </c>
    </row>
    <row r="15" spans="1:18" ht="22.75" customHeight="1" x14ac:dyDescent="0.5">
      <c r="A15" s="101" t="s">
        <v>100</v>
      </c>
      <c r="C15" s="167"/>
      <c r="D15" s="169">
        <f>SUM(D14:D14)</f>
        <v>0</v>
      </c>
      <c r="E15" s="26"/>
      <c r="F15" s="169">
        <f>SUM(F14:F14)</f>
        <v>0</v>
      </c>
      <c r="G15" s="26"/>
      <c r="H15" s="169">
        <f>SUM(H14:H14)</f>
        <v>0</v>
      </c>
      <c r="I15" s="31"/>
      <c r="J15" s="169">
        <f>SUM(J14:J14)</f>
        <v>-19682</v>
      </c>
      <c r="K15" s="31"/>
      <c r="L15" s="169">
        <f>SUM(L14:L14)</f>
        <v>0</v>
      </c>
      <c r="M15" s="31"/>
      <c r="N15" s="288">
        <f>SUM(D15:L15)</f>
        <v>-19682</v>
      </c>
      <c r="O15" s="31"/>
      <c r="P15" s="169">
        <f>SUM(P14:P14)</f>
        <v>0</v>
      </c>
      <c r="Q15" s="31"/>
      <c r="R15" s="169">
        <f>SUM(R14:R14)</f>
        <v>-19682</v>
      </c>
    </row>
    <row r="16" spans="1:18" ht="22.75" customHeight="1" x14ac:dyDescent="0.5">
      <c r="A16" s="26"/>
      <c r="C16" s="16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ht="22.75" customHeight="1" x14ac:dyDescent="0.5">
      <c r="A17" s="102" t="s">
        <v>59</v>
      </c>
      <c r="C17" s="58"/>
      <c r="D17" s="171"/>
      <c r="E17" s="98"/>
      <c r="F17" s="172"/>
      <c r="G17" s="98"/>
      <c r="H17" s="173"/>
      <c r="I17" s="27"/>
      <c r="J17" s="173"/>
      <c r="K17" s="27"/>
      <c r="L17" s="27"/>
      <c r="M17" s="27"/>
      <c r="N17" s="173"/>
      <c r="O17" s="27"/>
      <c r="P17" s="29"/>
      <c r="Q17" s="27"/>
      <c r="R17" s="171"/>
    </row>
    <row r="18" spans="1:18" ht="22.75" customHeight="1" x14ac:dyDescent="0.5">
      <c r="A18" s="103" t="s">
        <v>200</v>
      </c>
      <c r="C18" s="58"/>
      <c r="D18" s="283">
        <v>0</v>
      </c>
      <c r="E18" s="284"/>
      <c r="F18" s="283">
        <v>0</v>
      </c>
      <c r="G18" s="284"/>
      <c r="H18" s="283">
        <v>0</v>
      </c>
      <c r="I18" s="284"/>
      <c r="J18" s="283">
        <v>-29508</v>
      </c>
      <c r="K18" s="284"/>
      <c r="L18" s="283">
        <v>0</v>
      </c>
      <c r="M18" s="284"/>
      <c r="N18" s="266">
        <v>-29508</v>
      </c>
      <c r="O18" s="284"/>
      <c r="P18" s="283">
        <v>-1</v>
      </c>
      <c r="Q18" s="284"/>
      <c r="R18" s="283">
        <f>SUM(N18:P18)</f>
        <v>-29509</v>
      </c>
    </row>
    <row r="19" spans="1:18" ht="22.75" customHeight="1" x14ac:dyDescent="0.5">
      <c r="A19" s="103" t="s">
        <v>201</v>
      </c>
      <c r="C19" s="58"/>
      <c r="D19" s="283">
        <v>0</v>
      </c>
      <c r="E19" s="284"/>
      <c r="F19" s="283">
        <v>0</v>
      </c>
      <c r="G19" s="284"/>
      <c r="H19" s="283">
        <v>0</v>
      </c>
      <c r="I19" s="284"/>
      <c r="J19" s="283">
        <v>0</v>
      </c>
      <c r="K19" s="284"/>
      <c r="L19" s="283">
        <v>-2257</v>
      </c>
      <c r="M19" s="284"/>
      <c r="N19" s="285">
        <v>-2257</v>
      </c>
      <c r="O19" s="284"/>
      <c r="P19" s="283">
        <v>0</v>
      </c>
      <c r="Q19" s="284"/>
      <c r="R19" s="283">
        <f>SUM(N19:P19)</f>
        <v>-2257</v>
      </c>
    </row>
    <row r="20" spans="1:18" ht="22.75" customHeight="1" x14ac:dyDescent="0.5">
      <c r="A20" s="102" t="s">
        <v>202</v>
      </c>
      <c r="C20" s="58"/>
      <c r="D20" s="105">
        <f>SUM(D18:D19)</f>
        <v>0</v>
      </c>
      <c r="E20" s="26"/>
      <c r="F20" s="105">
        <f>SUM(F18:F19)</f>
        <v>0</v>
      </c>
      <c r="G20" s="26"/>
      <c r="H20" s="105">
        <f>SUM(H18:H19)</f>
        <v>0</v>
      </c>
      <c r="I20" s="31"/>
      <c r="J20" s="105">
        <f>SUM(J18:J19)</f>
        <v>-29508</v>
      </c>
      <c r="K20" s="31"/>
      <c r="L20" s="105">
        <f>SUM(L18:L19)</f>
        <v>-2257</v>
      </c>
      <c r="M20" s="31"/>
      <c r="N20" s="105">
        <f>SUM(N18:N19)</f>
        <v>-31765</v>
      </c>
      <c r="O20" s="31"/>
      <c r="P20" s="105">
        <f>SUM(P18:P19)</f>
        <v>-1</v>
      </c>
      <c r="Q20" s="31"/>
      <c r="R20" s="105">
        <f>SUM(R18:R19)</f>
        <v>-31766</v>
      </c>
    </row>
    <row r="21" spans="1:18" ht="22.75" customHeight="1" thickBot="1" x14ac:dyDescent="0.55000000000000004">
      <c r="A21" s="26" t="s">
        <v>192</v>
      </c>
      <c r="C21" s="58"/>
      <c r="D21" s="106">
        <f>D10+D15+D20</f>
        <v>492040</v>
      </c>
      <c r="E21" s="30" t="e">
        <f>E10+#REF!+E20</f>
        <v>#REF!</v>
      </c>
      <c r="F21" s="106">
        <f>F10+F15+F20</f>
        <v>229555</v>
      </c>
      <c r="G21" s="30" t="e">
        <f>G10+#REF!+G20</f>
        <v>#REF!</v>
      </c>
      <c r="H21" s="106">
        <f>H10+H15+H20</f>
        <v>49204</v>
      </c>
      <c r="I21" s="30" t="e">
        <f>I10+#REF!+I20</f>
        <v>#REF!</v>
      </c>
      <c r="J21" s="106">
        <f>J10+J15+J20</f>
        <v>296435</v>
      </c>
      <c r="K21" s="30" t="e">
        <f>K10+#REF!+K20</f>
        <v>#REF!</v>
      </c>
      <c r="L21" s="106">
        <f>L10+L15+L20</f>
        <v>-7670</v>
      </c>
      <c r="M21" s="30"/>
      <c r="N21" s="106">
        <f>N10+N15+N20</f>
        <v>1059564</v>
      </c>
      <c r="O21" s="30" t="e">
        <f>O10+#REF!+O20</f>
        <v>#REF!</v>
      </c>
      <c r="P21" s="106">
        <f>P10+P15+P20</f>
        <v>13</v>
      </c>
      <c r="Q21" s="30"/>
      <c r="R21" s="106">
        <f>R10+R15+R20</f>
        <v>1059577</v>
      </c>
    </row>
    <row r="22" spans="1:18" ht="20.25" customHeight="1" thickTop="1" x14ac:dyDescent="0.3"/>
    <row r="24" spans="1:18" s="166" customFormat="1" ht="22.75" customHeight="1" x14ac:dyDescent="0.4"/>
    <row r="25" spans="1:18" ht="22.75" customHeight="1" x14ac:dyDescent="0.3">
      <c r="B25" s="9"/>
      <c r="E25" s="9"/>
      <c r="G25" s="9"/>
      <c r="I25" s="9"/>
      <c r="K25" s="9"/>
      <c r="M25" s="9"/>
      <c r="O25" s="9"/>
      <c r="Q25" s="9"/>
    </row>
    <row r="26" spans="1:18" ht="22.75" customHeight="1" x14ac:dyDescent="0.3">
      <c r="B26" s="9"/>
      <c r="E26" s="9"/>
      <c r="G26" s="9"/>
      <c r="I26" s="9"/>
      <c r="K26" s="9"/>
      <c r="M26" s="9"/>
      <c r="O26" s="9"/>
      <c r="Q26" s="9"/>
    </row>
    <row r="27" spans="1:18" ht="22.75" customHeight="1" x14ac:dyDescent="0.3">
      <c r="B27" s="9"/>
      <c r="E27" s="9"/>
      <c r="G27" s="9"/>
      <c r="I27" s="9"/>
      <c r="K27" s="9"/>
      <c r="M27" s="9"/>
      <c r="O27" s="9"/>
      <c r="Q27" s="9"/>
    </row>
    <row r="28" spans="1:18" ht="22.75" customHeight="1" x14ac:dyDescent="0.3">
      <c r="B28" s="9"/>
      <c r="E28" s="9"/>
      <c r="G28" s="9"/>
      <c r="I28" s="9"/>
      <c r="K28" s="9"/>
      <c r="M28" s="9"/>
      <c r="O28" s="9"/>
      <c r="Q28" s="9"/>
    </row>
    <row r="29" spans="1:18" ht="22.75" customHeight="1" x14ac:dyDescent="0.3">
      <c r="B29" s="9"/>
      <c r="E29" s="9"/>
      <c r="G29" s="9"/>
      <c r="I29" s="9"/>
      <c r="K29" s="9"/>
      <c r="M29" s="9"/>
      <c r="O29" s="9"/>
      <c r="Q29" s="9"/>
    </row>
    <row r="30" spans="1:18" ht="22.75" customHeight="1" x14ac:dyDescent="0.3">
      <c r="B30" s="9"/>
      <c r="E30" s="9"/>
      <c r="G30" s="9"/>
      <c r="I30" s="9"/>
      <c r="K30" s="9"/>
      <c r="M30" s="9"/>
      <c r="O30" s="9"/>
      <c r="Q30" s="9"/>
    </row>
    <row r="31" spans="1:18" ht="22.75" customHeight="1" x14ac:dyDescent="0.3">
      <c r="B31" s="9"/>
      <c r="E31" s="9"/>
      <c r="G31" s="9"/>
      <c r="I31" s="9"/>
      <c r="K31" s="9"/>
      <c r="M31" s="9"/>
      <c r="O31" s="9"/>
      <c r="Q31" s="9"/>
    </row>
    <row r="32" spans="1:18" ht="22.75" customHeight="1" x14ac:dyDescent="0.3">
      <c r="B32" s="9"/>
      <c r="E32" s="9"/>
      <c r="G32" s="9"/>
      <c r="I32" s="9"/>
      <c r="K32" s="9"/>
      <c r="M32" s="9"/>
      <c r="O32" s="9"/>
      <c r="Q32" s="9"/>
    </row>
    <row r="33" s="9" customFormat="1" ht="22.75" customHeight="1" x14ac:dyDescent="0.3"/>
    <row r="34" s="9" customFormat="1" ht="22.75" customHeight="1" x14ac:dyDescent="0.3"/>
    <row r="35" s="9" customFormat="1" ht="22.75" customHeight="1" x14ac:dyDescent="0.3"/>
    <row r="36" s="9" customFormat="1" ht="22.75" customHeight="1" x14ac:dyDescent="0.3"/>
    <row r="37" s="9" customFormat="1" ht="22.75" customHeight="1" x14ac:dyDescent="0.3"/>
    <row r="38" s="9" customFormat="1" ht="22.75" customHeight="1" x14ac:dyDescent="0.3"/>
    <row r="39" s="9" customFormat="1" ht="22.75" customHeight="1" x14ac:dyDescent="0.3"/>
    <row r="40" s="9" customFormat="1" ht="22.75" customHeight="1" x14ac:dyDescent="0.3"/>
    <row r="41" s="9" customFormat="1" ht="22.75" customHeight="1" x14ac:dyDescent="0.3"/>
    <row r="42" s="9" customFormat="1" ht="22.75" customHeight="1" x14ac:dyDescent="0.3"/>
    <row r="43" s="9" customFormat="1" ht="22.75" customHeight="1" x14ac:dyDescent="0.3"/>
    <row r="44" s="9" customFormat="1" ht="22.75" customHeight="1" x14ac:dyDescent="0.3"/>
    <row r="45" s="9" customFormat="1" ht="22.75" customHeight="1" x14ac:dyDescent="0.3"/>
    <row r="46" s="9" customFormat="1" ht="22.75" customHeight="1" x14ac:dyDescent="0.3"/>
    <row r="47" s="9" customFormat="1" x14ac:dyDescent="0.3"/>
    <row r="48" s="9" customFormat="1" x14ac:dyDescent="0.3"/>
    <row r="49" s="9" customFormat="1" x14ac:dyDescent="0.3"/>
    <row r="50" s="9" customFormat="1" x14ac:dyDescent="0.3"/>
  </sheetData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46"/>
  <sheetViews>
    <sheetView showGridLines="0" topLeftCell="A3" zoomScale="85" zoomScaleNormal="85" zoomScaleSheetLayoutView="70" workbookViewId="0">
      <selection activeCell="D17" sqref="D17:J17"/>
    </sheetView>
  </sheetViews>
  <sheetFormatPr defaultColWidth="9.453125" defaultRowHeight="19.5" customHeight="1" x14ac:dyDescent="0.3"/>
  <cols>
    <col min="1" max="1" width="51.453125" style="176" customWidth="1"/>
    <col min="2" max="2" width="9.54296875" style="176" customWidth="1"/>
    <col min="3" max="3" width="0.90625" style="176" customWidth="1"/>
    <col min="4" max="4" width="13.1796875" style="176" customWidth="1"/>
    <col min="5" max="5" width="0.90625" style="176" customWidth="1"/>
    <col min="6" max="6" width="13.1796875" style="176" customWidth="1"/>
    <col min="7" max="7" width="0.90625" style="176" customWidth="1"/>
    <col min="8" max="8" width="13.1796875" style="176" customWidth="1"/>
    <col min="9" max="9" width="0.90625" style="176" customWidth="1"/>
    <col min="10" max="10" width="13.1796875" style="176" customWidth="1"/>
    <col min="11" max="11" width="0.90625" style="176" customWidth="1"/>
    <col min="12" max="12" width="13.1796875" style="176" customWidth="1"/>
    <col min="13" max="16384" width="9.453125" style="176"/>
  </cols>
  <sheetData>
    <row r="1" spans="1:12" ht="19.5" customHeight="1" x14ac:dyDescent="0.35">
      <c r="A1" s="6" t="s">
        <v>48</v>
      </c>
      <c r="B1" s="10"/>
      <c r="C1" s="1"/>
      <c r="D1" s="1"/>
      <c r="E1" s="1"/>
      <c r="F1" s="1"/>
      <c r="G1" s="1"/>
      <c r="H1" s="1"/>
    </row>
    <row r="2" spans="1:12" ht="19.5" customHeight="1" x14ac:dyDescent="0.3">
      <c r="A2" s="21" t="s">
        <v>134</v>
      </c>
      <c r="B2" s="57"/>
      <c r="C2" s="1"/>
      <c r="D2" s="1"/>
      <c r="E2" s="1"/>
      <c r="F2" s="1"/>
      <c r="G2" s="1"/>
      <c r="H2" s="1"/>
    </row>
    <row r="3" spans="1:12" ht="19.5" customHeight="1" x14ac:dyDescent="0.3">
      <c r="A3" s="21"/>
      <c r="B3" s="57"/>
      <c r="C3" s="1"/>
      <c r="D3" s="1"/>
      <c r="E3" s="1"/>
      <c r="F3" s="1"/>
      <c r="G3" s="1"/>
      <c r="H3" s="1"/>
    </row>
    <row r="4" spans="1:12" ht="19.5" customHeight="1" x14ac:dyDescent="0.3">
      <c r="A4" s="7"/>
      <c r="B4" s="124"/>
      <c r="C4" s="7"/>
      <c r="D4" s="297" t="s">
        <v>40</v>
      </c>
      <c r="E4" s="297"/>
      <c r="F4" s="297"/>
      <c r="G4" s="297"/>
      <c r="H4" s="297"/>
      <c r="I4" s="297"/>
      <c r="J4" s="297"/>
      <c r="K4" s="297"/>
      <c r="L4" s="297"/>
    </row>
    <row r="5" spans="1:12" ht="19.5" customHeight="1" x14ac:dyDescent="0.3">
      <c r="A5" s="7"/>
      <c r="B5" s="124"/>
      <c r="C5" s="7"/>
      <c r="D5" s="37" t="s">
        <v>182</v>
      </c>
      <c r="E5" s="37"/>
      <c r="F5" s="15"/>
      <c r="G5" s="37"/>
      <c r="H5" s="302" t="s">
        <v>4</v>
      </c>
      <c r="I5" s="302"/>
      <c r="J5" s="302"/>
      <c r="K5" s="37"/>
      <c r="L5" s="37" t="s">
        <v>7</v>
      </c>
    </row>
    <row r="6" spans="1:12" ht="19.5" customHeight="1" x14ac:dyDescent="0.3">
      <c r="A6" s="7"/>
      <c r="B6" s="124" t="s">
        <v>62</v>
      </c>
      <c r="C6" s="7"/>
      <c r="D6" s="37" t="s">
        <v>28</v>
      </c>
      <c r="E6" s="37"/>
      <c r="F6" s="37" t="s">
        <v>23</v>
      </c>
      <c r="G6" s="37"/>
      <c r="H6" s="37" t="s">
        <v>47</v>
      </c>
      <c r="I6" s="37"/>
      <c r="J6" s="37" t="s">
        <v>6</v>
      </c>
      <c r="K6" s="37"/>
      <c r="L6" s="37" t="s">
        <v>30</v>
      </c>
    </row>
    <row r="7" spans="1:12" ht="19.5" customHeight="1" x14ac:dyDescent="0.3">
      <c r="A7" s="26"/>
      <c r="B7" s="96"/>
      <c r="C7" s="194"/>
      <c r="D7" s="304" t="s">
        <v>58</v>
      </c>
      <c r="E7" s="304"/>
      <c r="F7" s="304"/>
      <c r="G7" s="304"/>
      <c r="H7" s="304"/>
      <c r="I7" s="304"/>
      <c r="J7" s="304"/>
      <c r="K7" s="304"/>
      <c r="L7" s="304"/>
    </row>
    <row r="8" spans="1:12" ht="19.5" customHeight="1" x14ac:dyDescent="0.3">
      <c r="A8" s="26" t="s">
        <v>190</v>
      </c>
      <c r="B8" s="219"/>
      <c r="C8" s="28"/>
      <c r="D8" s="30"/>
      <c r="E8" s="31"/>
      <c r="F8" s="30"/>
      <c r="G8" s="30"/>
      <c r="H8" s="30"/>
      <c r="I8" s="30"/>
      <c r="J8" s="30"/>
      <c r="K8" s="30"/>
      <c r="L8" s="30"/>
    </row>
    <row r="9" spans="1:12" ht="19.5" customHeight="1" x14ac:dyDescent="0.3">
      <c r="A9" s="26" t="s">
        <v>158</v>
      </c>
      <c r="B9" s="219"/>
      <c r="C9" s="100"/>
      <c r="D9" s="177">
        <v>492040</v>
      </c>
      <c r="E9" s="32"/>
      <c r="F9" s="177">
        <v>229555</v>
      </c>
      <c r="G9" s="32"/>
      <c r="H9" s="75">
        <v>49204</v>
      </c>
      <c r="I9" s="32"/>
      <c r="J9" s="177">
        <v>304714</v>
      </c>
      <c r="K9" s="32"/>
      <c r="L9" s="177">
        <f>SUM(D9:J9)</f>
        <v>1075513</v>
      </c>
    </row>
    <row r="10" spans="1:12" ht="12.75" customHeight="1" x14ac:dyDescent="0.3">
      <c r="A10" s="26"/>
      <c r="B10" s="219"/>
      <c r="C10" s="10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9.5" customHeight="1" x14ac:dyDescent="0.3">
      <c r="A11" s="26" t="s">
        <v>64</v>
      </c>
      <c r="B11" s="219"/>
      <c r="C11" s="10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9.5" customHeight="1" x14ac:dyDescent="0.3">
      <c r="A12" s="101" t="s">
        <v>153</v>
      </c>
      <c r="B12" s="219"/>
      <c r="C12" s="100"/>
      <c r="D12" s="30"/>
      <c r="E12" s="30"/>
      <c r="F12" s="30"/>
      <c r="G12" s="30"/>
      <c r="H12" s="30"/>
      <c r="I12" s="30"/>
      <c r="J12" s="30"/>
      <c r="K12" s="30"/>
      <c r="L12" s="107"/>
    </row>
    <row r="13" spans="1:12" ht="19.5" customHeight="1" x14ac:dyDescent="0.3">
      <c r="A13" s="28" t="s">
        <v>97</v>
      </c>
      <c r="B13" s="219">
        <v>7</v>
      </c>
      <c r="C13" s="100"/>
      <c r="D13" s="104">
        <v>0</v>
      </c>
      <c r="E13" s="32"/>
      <c r="F13" s="104">
        <v>0</v>
      </c>
      <c r="G13" s="32"/>
      <c r="H13" s="104">
        <v>0</v>
      </c>
      <c r="I13" s="32"/>
      <c r="J13" s="104">
        <v>-30014</v>
      </c>
      <c r="K13" s="32"/>
      <c r="L13" s="168">
        <f>SUM(D13:K13)</f>
        <v>-30014</v>
      </c>
    </row>
    <row r="14" spans="1:12" ht="19.5" customHeight="1" x14ac:dyDescent="0.3">
      <c r="A14" s="101" t="s">
        <v>105</v>
      </c>
      <c r="B14" s="219"/>
      <c r="C14" s="100"/>
      <c r="D14" s="105">
        <f>SUM(D11:D13)</f>
        <v>0</v>
      </c>
      <c r="E14" s="178"/>
      <c r="F14" s="105">
        <f>SUM(F11:F13)</f>
        <v>0</v>
      </c>
      <c r="G14" s="178"/>
      <c r="H14" s="105">
        <f>SUM(H11:H12)</f>
        <v>0</v>
      </c>
      <c r="I14" s="178"/>
      <c r="J14" s="105">
        <f>SUM(J13:J13)</f>
        <v>-30014</v>
      </c>
      <c r="K14" s="178"/>
      <c r="L14" s="105">
        <f>SUM(L13:L13)</f>
        <v>-30014</v>
      </c>
    </row>
    <row r="15" spans="1:12" ht="12.75" customHeight="1" x14ac:dyDescent="0.3">
      <c r="A15" s="26"/>
      <c r="B15" s="219"/>
      <c r="C15" s="10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9.5" customHeight="1" x14ac:dyDescent="0.3">
      <c r="A16" s="102" t="s">
        <v>59</v>
      </c>
      <c r="B16" s="219"/>
      <c r="C16" s="28"/>
      <c r="D16" s="171"/>
      <c r="E16" s="28"/>
      <c r="F16" s="172"/>
      <c r="G16" s="28"/>
      <c r="H16" s="173"/>
      <c r="I16" s="27"/>
      <c r="J16" s="173"/>
      <c r="K16" s="27"/>
      <c r="L16" s="173"/>
    </row>
    <row r="17" spans="1:13" ht="19.25" customHeight="1" x14ac:dyDescent="0.3">
      <c r="A17" s="103" t="s">
        <v>200</v>
      </c>
      <c r="B17" s="219"/>
      <c r="C17" s="28"/>
      <c r="D17" s="179">
        <v>0</v>
      </c>
      <c r="E17" s="121"/>
      <c r="F17" s="179">
        <v>0</v>
      </c>
      <c r="G17" s="121"/>
      <c r="H17" s="179">
        <v>0</v>
      </c>
      <c r="I17" s="94"/>
      <c r="J17" s="179">
        <v>-23723</v>
      </c>
      <c r="K17" s="94"/>
      <c r="L17" s="179">
        <f>SUM(D17:J17)</f>
        <v>-23723</v>
      </c>
    </row>
    <row r="18" spans="1:13" ht="19.5" hidden="1" customHeight="1" x14ac:dyDescent="0.3">
      <c r="A18" s="103" t="s">
        <v>61</v>
      </c>
      <c r="B18" s="219"/>
      <c r="C18" s="28"/>
      <c r="D18" s="179">
        <v>0</v>
      </c>
      <c r="E18" s="121"/>
      <c r="F18" s="179">
        <v>0</v>
      </c>
      <c r="G18" s="121"/>
      <c r="H18" s="179">
        <v>0</v>
      </c>
      <c r="I18" s="30"/>
      <c r="J18" s="179">
        <v>0</v>
      </c>
      <c r="K18" s="30"/>
      <c r="L18" s="179">
        <f>SUM(D18:J18)</f>
        <v>0</v>
      </c>
    </row>
    <row r="19" spans="1:13" ht="19.5" customHeight="1" x14ac:dyDescent="0.3">
      <c r="A19" s="102" t="s">
        <v>202</v>
      </c>
      <c r="B19" s="219"/>
      <c r="C19" s="28"/>
      <c r="D19" s="180">
        <f>SUM(D17:D18)</f>
        <v>0</v>
      </c>
      <c r="E19" s="30"/>
      <c r="F19" s="180">
        <f>SUM(F17:F18)</f>
        <v>0</v>
      </c>
      <c r="G19" s="30"/>
      <c r="H19" s="180">
        <f>SUM(H17:H18)</f>
        <v>0</v>
      </c>
      <c r="I19" s="30"/>
      <c r="J19" s="180">
        <f>SUM(J17:J18)</f>
        <v>-23723</v>
      </c>
      <c r="K19" s="30"/>
      <c r="L19" s="180">
        <f>SUM(L17:L18)</f>
        <v>-23723</v>
      </c>
    </row>
    <row r="20" spans="1:13" ht="19.5" customHeight="1" thickBot="1" x14ac:dyDescent="0.35">
      <c r="A20" s="26" t="s">
        <v>191</v>
      </c>
      <c r="B20" s="219"/>
      <c r="C20" s="28"/>
      <c r="D20" s="106">
        <f>SUM(D9,D14,D19)</f>
        <v>492040</v>
      </c>
      <c r="E20" s="30"/>
      <c r="F20" s="106">
        <f>SUM(F9,F14,F19)</f>
        <v>229555</v>
      </c>
      <c r="G20" s="30"/>
      <c r="H20" s="106">
        <f>SUM(H9,H14,H19)</f>
        <v>49204</v>
      </c>
      <c r="I20" s="30"/>
      <c r="J20" s="106">
        <f>SUM(J9,J14,J19)</f>
        <v>250977</v>
      </c>
      <c r="K20" s="30"/>
      <c r="L20" s="106">
        <f>SUM(L9,L14,L19)</f>
        <v>1021776</v>
      </c>
      <c r="M20" s="204"/>
    </row>
    <row r="21" spans="1:13" s="181" customFormat="1" ht="19.5" customHeight="1" thickTop="1" x14ac:dyDescent="0.3">
      <c r="A21" s="148"/>
      <c r="B21" s="145"/>
      <c r="C21" s="98"/>
      <c r="D21" s="98"/>
      <c r="E21" s="98"/>
      <c r="F21" s="98"/>
      <c r="G21" s="98"/>
      <c r="H21" s="98"/>
      <c r="I21" s="98"/>
      <c r="J21" s="98"/>
      <c r="K21" s="98"/>
      <c r="L21" s="98"/>
    </row>
    <row r="22" spans="1:13" s="181" customFormat="1" ht="19.5" customHeight="1" x14ac:dyDescent="0.3">
      <c r="A22" s="182"/>
      <c r="B22" s="124"/>
      <c r="C22" s="7"/>
      <c r="D22" s="7"/>
      <c r="E22" s="7"/>
      <c r="F22" s="7"/>
      <c r="G22" s="7"/>
      <c r="H22" s="7"/>
      <c r="I22" s="7"/>
      <c r="J22" s="7"/>
    </row>
    <row r="23" spans="1:13" s="181" customFormat="1" ht="19.5" customHeight="1" x14ac:dyDescent="0.3">
      <c r="A23" s="182"/>
      <c r="B23" s="124"/>
      <c r="C23" s="7"/>
      <c r="D23" s="7"/>
      <c r="E23" s="7"/>
      <c r="F23" s="7"/>
      <c r="G23" s="7"/>
      <c r="H23" s="7"/>
      <c r="I23" s="7"/>
      <c r="J23" s="7"/>
    </row>
    <row r="24" spans="1:13" s="181" customFormat="1" ht="19.5" customHeight="1" x14ac:dyDescent="0.3">
      <c r="A24" s="7"/>
      <c r="B24" s="124"/>
      <c r="C24" s="7"/>
      <c r="D24" s="297"/>
      <c r="E24" s="297"/>
      <c r="F24" s="297"/>
      <c r="G24" s="297"/>
      <c r="H24" s="297"/>
      <c r="I24" s="297"/>
      <c r="J24" s="297"/>
    </row>
    <row r="25" spans="1:13" s="181" customFormat="1" ht="19.5" customHeight="1" x14ac:dyDescent="0.3">
      <c r="A25" s="7"/>
      <c r="B25" s="124"/>
      <c r="C25" s="7"/>
      <c r="D25" s="125"/>
      <c r="E25" s="125"/>
      <c r="F25" s="183"/>
      <c r="G25" s="125"/>
      <c r="H25" s="184"/>
      <c r="I25" s="125"/>
      <c r="J25" s="125"/>
    </row>
    <row r="26" spans="1:13" s="181" customFormat="1" ht="19.5" customHeight="1" x14ac:dyDescent="0.3">
      <c r="A26" s="7"/>
      <c r="B26" s="124"/>
      <c r="C26" s="7"/>
      <c r="D26" s="184"/>
      <c r="E26" s="184"/>
      <c r="F26" s="303"/>
      <c r="G26" s="303"/>
      <c r="H26" s="303"/>
      <c r="I26" s="184"/>
      <c r="L26" s="184"/>
    </row>
    <row r="27" spans="1:13" s="181" customFormat="1" ht="19.5" customHeight="1" x14ac:dyDescent="0.3">
      <c r="A27" s="7"/>
      <c r="B27" s="124"/>
      <c r="C27" s="7"/>
      <c r="D27" s="184"/>
      <c r="E27" s="184"/>
      <c r="F27" s="7"/>
      <c r="G27" s="184"/>
      <c r="H27" s="184"/>
      <c r="I27" s="7"/>
      <c r="J27" s="7"/>
      <c r="K27" s="184"/>
      <c r="L27" s="184"/>
    </row>
    <row r="28" spans="1:13" s="181" customFormat="1" ht="19.5" customHeight="1" x14ac:dyDescent="0.3">
      <c r="A28" s="7"/>
      <c r="B28" s="124"/>
      <c r="C28" s="7"/>
      <c r="D28" s="184"/>
      <c r="E28" s="184"/>
      <c r="F28" s="184"/>
      <c r="G28" s="184"/>
      <c r="H28" s="184"/>
      <c r="I28" s="184"/>
      <c r="J28" s="184"/>
      <c r="K28" s="184"/>
      <c r="L28" s="184"/>
    </row>
    <row r="29" spans="1:13" s="181" customFormat="1" ht="19.5" customHeight="1" x14ac:dyDescent="0.3">
      <c r="A29" s="52"/>
      <c r="B29" s="124"/>
      <c r="C29" s="7"/>
      <c r="D29" s="300"/>
      <c r="E29" s="300"/>
      <c r="F29" s="300"/>
      <c r="G29" s="300"/>
      <c r="H29" s="300"/>
      <c r="I29" s="300"/>
      <c r="J29" s="300"/>
      <c r="K29" s="300"/>
      <c r="L29" s="300"/>
    </row>
    <row r="30" spans="1:13" s="181" customFormat="1" ht="19.5" customHeight="1" x14ac:dyDescent="0.65">
      <c r="A30" s="52"/>
      <c r="B30" s="124"/>
      <c r="C30" s="4"/>
      <c r="D30" s="20"/>
      <c r="E30" s="20"/>
      <c r="F30" s="20"/>
      <c r="G30" s="20"/>
      <c r="H30" s="20"/>
      <c r="I30" s="20"/>
      <c r="J30" s="20"/>
      <c r="K30" s="20"/>
      <c r="L30" s="20"/>
    </row>
    <row r="31" spans="1:13" s="181" customFormat="1" ht="19.5" customHeight="1" x14ac:dyDescent="0.65">
      <c r="A31" s="52"/>
      <c r="B31" s="124"/>
      <c r="C31" s="186"/>
      <c r="D31" s="20"/>
      <c r="E31" s="20"/>
      <c r="F31" s="20"/>
      <c r="G31" s="20"/>
      <c r="H31" s="20"/>
      <c r="I31" s="20"/>
      <c r="J31" s="20"/>
      <c r="K31" s="20"/>
      <c r="L31" s="20"/>
    </row>
    <row r="32" spans="1:13" s="181" customFormat="1" ht="19.5" customHeight="1" x14ac:dyDescent="0.65">
      <c r="A32" s="52"/>
      <c r="B32" s="124"/>
      <c r="C32" s="186"/>
      <c r="D32" s="20"/>
      <c r="E32" s="20"/>
      <c r="F32" s="20"/>
      <c r="G32" s="20"/>
      <c r="H32" s="20"/>
      <c r="I32" s="20"/>
      <c r="J32" s="20"/>
      <c r="K32" s="20"/>
      <c r="L32" s="20"/>
    </row>
    <row r="33" spans="1:12" s="181" customFormat="1" ht="19.5" customHeight="1" x14ac:dyDescent="0.65">
      <c r="A33" s="52"/>
      <c r="B33" s="124"/>
      <c r="C33" s="186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181" customFormat="1" ht="19.5" customHeight="1" x14ac:dyDescent="0.65">
      <c r="A34" s="62"/>
      <c r="B34" s="124"/>
      <c r="C34" s="186"/>
      <c r="D34" s="20"/>
      <c r="E34" s="20"/>
      <c r="F34" s="20"/>
      <c r="G34" s="20"/>
      <c r="H34" s="20"/>
      <c r="I34" s="20"/>
      <c r="J34" s="20"/>
      <c r="K34" s="20"/>
      <c r="L34" s="39"/>
    </row>
    <row r="35" spans="1:12" s="181" customFormat="1" ht="19.5" customHeight="1" x14ac:dyDescent="0.65">
      <c r="A35" s="187"/>
      <c r="B35" s="124"/>
      <c r="C35" s="186"/>
      <c r="D35" s="46"/>
      <c r="E35" s="14"/>
      <c r="F35" s="46"/>
      <c r="G35" s="14"/>
      <c r="H35" s="46"/>
      <c r="I35" s="14"/>
      <c r="J35" s="46"/>
      <c r="K35" s="14"/>
      <c r="L35" s="14"/>
    </row>
    <row r="36" spans="1:12" s="181" customFormat="1" ht="19.5" customHeight="1" x14ac:dyDescent="0.5">
      <c r="A36" s="60"/>
      <c r="B36" s="124"/>
      <c r="C36" s="188"/>
      <c r="D36" s="45"/>
      <c r="E36" s="56"/>
      <c r="F36" s="45"/>
      <c r="G36" s="45"/>
      <c r="H36" s="63"/>
      <c r="I36" s="45"/>
      <c r="J36" s="63"/>
      <c r="K36" s="45"/>
      <c r="L36" s="44"/>
    </row>
    <row r="37" spans="1:12" s="181" customFormat="1" ht="19.5" customHeight="1" x14ac:dyDescent="0.5">
      <c r="A37" s="64"/>
      <c r="B37" s="124"/>
      <c r="C37" s="188"/>
      <c r="D37" s="14"/>
      <c r="E37" s="20"/>
      <c r="F37" s="14"/>
      <c r="G37" s="14"/>
      <c r="H37" s="46"/>
      <c r="I37" s="14"/>
      <c r="J37" s="46"/>
      <c r="K37" s="14"/>
      <c r="L37" s="14"/>
    </row>
    <row r="38" spans="1:12" s="181" customFormat="1" ht="19.5" customHeight="1" x14ac:dyDescent="0.65">
      <c r="A38" s="65"/>
      <c r="B38" s="124"/>
      <c r="C38" s="186"/>
      <c r="D38" s="46"/>
      <c r="E38" s="14"/>
      <c r="F38" s="46"/>
      <c r="G38" s="14"/>
      <c r="H38" s="46"/>
      <c r="I38" s="14"/>
      <c r="J38" s="46"/>
      <c r="K38" s="14"/>
      <c r="L38" s="14"/>
    </row>
    <row r="39" spans="1:12" s="181" customFormat="1" ht="19.5" customHeight="1" x14ac:dyDescent="0.65">
      <c r="A39" s="62"/>
      <c r="B39" s="124"/>
      <c r="C39" s="186"/>
      <c r="D39" s="38"/>
      <c r="E39" s="20"/>
      <c r="F39" s="38"/>
      <c r="G39" s="20"/>
      <c r="H39" s="38"/>
      <c r="I39" s="20"/>
      <c r="J39" s="38"/>
      <c r="K39" s="20"/>
      <c r="L39" s="38"/>
    </row>
    <row r="40" spans="1:12" s="181" customFormat="1" ht="19.5" customHeight="1" x14ac:dyDescent="0.65">
      <c r="A40" s="52"/>
      <c r="B40" s="124"/>
      <c r="C40" s="186"/>
      <c r="D40" s="20"/>
      <c r="E40" s="20"/>
      <c r="F40" s="20"/>
      <c r="G40" s="20"/>
      <c r="H40" s="20"/>
      <c r="I40" s="20"/>
      <c r="J40" s="20"/>
      <c r="K40" s="20"/>
      <c r="L40" s="20"/>
    </row>
    <row r="41" spans="1:12" s="181" customFormat="1" ht="19.5" customHeight="1" x14ac:dyDescent="0.65">
      <c r="A41" s="50"/>
      <c r="B41" s="124"/>
      <c r="C41" s="4"/>
      <c r="D41" s="41"/>
      <c r="E41" s="7"/>
      <c r="F41" s="189"/>
      <c r="G41" s="7"/>
      <c r="H41" s="190"/>
      <c r="I41" s="191"/>
      <c r="J41" s="190"/>
      <c r="K41" s="191"/>
      <c r="L41" s="190"/>
    </row>
    <row r="42" spans="1:12" s="181" customFormat="1" ht="19.5" customHeight="1" x14ac:dyDescent="0.65">
      <c r="A42" s="66"/>
      <c r="B42" s="124"/>
      <c r="C42" s="4"/>
      <c r="D42" s="46"/>
      <c r="E42" s="192"/>
      <c r="F42" s="46"/>
      <c r="G42" s="192"/>
      <c r="H42" s="46"/>
      <c r="I42" s="193"/>
      <c r="J42" s="19"/>
      <c r="K42" s="193"/>
      <c r="L42" s="46"/>
    </row>
    <row r="43" spans="1:12" s="181" customFormat="1" ht="19.5" customHeight="1" x14ac:dyDescent="0.65">
      <c r="A43" s="61"/>
      <c r="B43" s="124"/>
      <c r="C43" s="4"/>
      <c r="D43" s="46"/>
      <c r="E43" s="192"/>
      <c r="F43" s="46"/>
      <c r="G43" s="192"/>
      <c r="H43" s="46"/>
      <c r="I43" s="20"/>
      <c r="J43" s="46"/>
      <c r="K43" s="20"/>
      <c r="L43" s="46"/>
    </row>
    <row r="44" spans="1:12" s="181" customFormat="1" ht="19.5" customHeight="1" x14ac:dyDescent="0.65">
      <c r="A44" s="50"/>
      <c r="B44" s="124"/>
      <c r="C44" s="4"/>
      <c r="D44" s="38"/>
      <c r="E44" s="20"/>
      <c r="F44" s="38"/>
      <c r="G44" s="20"/>
      <c r="H44" s="38"/>
      <c r="I44" s="20"/>
      <c r="J44" s="38"/>
      <c r="K44" s="20"/>
      <c r="L44" s="38"/>
    </row>
    <row r="45" spans="1:12" s="181" customFormat="1" ht="19.5" customHeight="1" x14ac:dyDescent="0.65">
      <c r="A45" s="67"/>
      <c r="B45" s="124"/>
      <c r="C45" s="4"/>
      <c r="D45" s="30"/>
      <c r="E45" s="20"/>
      <c r="F45" s="30"/>
      <c r="G45" s="20"/>
      <c r="H45" s="30"/>
      <c r="I45" s="20"/>
      <c r="J45" s="30"/>
      <c r="K45" s="20"/>
      <c r="L45" s="30"/>
    </row>
    <row r="46" spans="1:12" s="181" customFormat="1" ht="19.5" customHeight="1" x14ac:dyDescent="0.3"/>
  </sheetData>
  <mergeCells count="6">
    <mergeCell ref="D4:L4"/>
    <mergeCell ref="F26:H26"/>
    <mergeCell ref="D29:L29"/>
    <mergeCell ref="D7:L7"/>
    <mergeCell ref="D24:J24"/>
    <mergeCell ref="H5:J5"/>
  </mergeCells>
  <pageMargins left="0.7" right="0.7" top="0.48" bottom="0.5" header="0.5" footer="0.5"/>
  <pageSetup paperSize="9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pageSetUpPr fitToPage="1"/>
  </sheetPr>
  <dimension ref="A1:N46"/>
  <sheetViews>
    <sheetView showGridLines="0" topLeftCell="A5" zoomScaleNormal="100" zoomScaleSheetLayoutView="80" workbookViewId="0">
      <selection activeCell="D17" sqref="D17:L17"/>
    </sheetView>
  </sheetViews>
  <sheetFormatPr defaultColWidth="9.453125" defaultRowHeight="14" x14ac:dyDescent="0.3"/>
  <cols>
    <col min="1" max="1" width="50.453125" style="176" customWidth="1"/>
    <col min="2" max="2" width="11.08984375" style="176" customWidth="1"/>
    <col min="3" max="3" width="0.90625" style="176" customWidth="1"/>
    <col min="4" max="4" width="13.1796875" style="176" customWidth="1"/>
    <col min="5" max="5" width="0.90625" style="176" customWidth="1"/>
    <col min="6" max="6" width="13.1796875" style="176" customWidth="1"/>
    <col min="7" max="7" width="0.90625" style="176" customWidth="1"/>
    <col min="8" max="8" width="11.453125" style="176" hidden="1" customWidth="1"/>
    <col min="9" max="9" width="0.90625" style="176" hidden="1" customWidth="1"/>
    <col min="10" max="10" width="13.1796875" style="176" customWidth="1"/>
    <col min="11" max="11" width="0.90625" style="176" customWidth="1"/>
    <col min="12" max="12" width="13.1796875" style="176" customWidth="1"/>
    <col min="13" max="13" width="0.90625" style="176" customWidth="1"/>
    <col min="14" max="14" width="13.1796875" style="176" customWidth="1"/>
    <col min="15" max="16384" width="9.453125" style="176"/>
  </cols>
  <sheetData>
    <row r="1" spans="1:14" ht="19.5" customHeight="1" x14ac:dyDescent="0.35">
      <c r="A1" s="6" t="s">
        <v>48</v>
      </c>
      <c r="B1" s="1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1" t="s">
        <v>134</v>
      </c>
      <c r="B2" s="57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1"/>
      <c r="B3" s="57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3">
      <c r="A4" s="98"/>
      <c r="B4" s="96"/>
      <c r="C4" s="98"/>
      <c r="D4" s="297" t="s">
        <v>40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14" ht="19.5" customHeight="1" x14ac:dyDescent="0.3">
      <c r="A5" s="98"/>
      <c r="B5" s="96"/>
      <c r="C5" s="98"/>
      <c r="D5" s="37" t="s">
        <v>182</v>
      </c>
      <c r="E5" s="37"/>
      <c r="F5" s="15"/>
      <c r="G5" s="37"/>
      <c r="H5" s="35"/>
      <c r="I5" s="37"/>
      <c r="J5" s="302" t="s">
        <v>4</v>
      </c>
      <c r="K5" s="302"/>
      <c r="L5" s="302"/>
      <c r="M5" s="37"/>
      <c r="N5" s="37" t="s">
        <v>7</v>
      </c>
    </row>
    <row r="6" spans="1:14" ht="19.5" customHeight="1" x14ac:dyDescent="0.3">
      <c r="A6" s="98"/>
      <c r="B6" s="290" t="s">
        <v>62</v>
      </c>
      <c r="C6" s="98"/>
      <c r="D6" s="37" t="s">
        <v>28</v>
      </c>
      <c r="E6" s="37"/>
      <c r="F6" s="37" t="s">
        <v>23</v>
      </c>
      <c r="G6" s="37"/>
      <c r="H6" s="37" t="s">
        <v>150</v>
      </c>
      <c r="I6" s="37"/>
      <c r="J6" s="37" t="s">
        <v>47</v>
      </c>
      <c r="K6" s="37"/>
      <c r="L6" s="37" t="s">
        <v>6</v>
      </c>
      <c r="M6" s="37"/>
      <c r="N6" s="37" t="s">
        <v>30</v>
      </c>
    </row>
    <row r="7" spans="1:14" ht="19.5" customHeight="1" x14ac:dyDescent="0.3">
      <c r="A7" s="26"/>
      <c r="B7" s="96"/>
      <c r="C7" s="98"/>
      <c r="D7" s="304" t="s">
        <v>58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</row>
    <row r="8" spans="1:14" ht="19.5" customHeight="1" x14ac:dyDescent="0.3">
      <c r="A8" s="26" t="s">
        <v>193</v>
      </c>
      <c r="B8" s="219"/>
      <c r="C8" s="28"/>
      <c r="D8" s="30"/>
      <c r="E8" s="31"/>
      <c r="F8" s="30"/>
      <c r="G8" s="30"/>
      <c r="H8" s="30"/>
      <c r="I8" s="30"/>
      <c r="J8" s="30"/>
      <c r="K8" s="30"/>
      <c r="L8" s="30"/>
      <c r="M8" s="30"/>
      <c r="N8" s="30"/>
    </row>
    <row r="9" spans="1:14" ht="19.5" customHeight="1" x14ac:dyDescent="0.3">
      <c r="A9" s="26" t="s">
        <v>172</v>
      </c>
      <c r="B9" s="219"/>
      <c r="C9" s="100"/>
      <c r="D9" s="223">
        <v>492040</v>
      </c>
      <c r="E9" s="32"/>
      <c r="F9" s="223">
        <v>229555</v>
      </c>
      <c r="G9" s="32"/>
      <c r="H9" s="75"/>
      <c r="I9" s="32"/>
      <c r="J9" s="223">
        <v>49204</v>
      </c>
      <c r="K9" s="32"/>
      <c r="L9" s="223">
        <v>286673</v>
      </c>
      <c r="M9" s="32"/>
      <c r="N9" s="177">
        <f>SUM(D9:L9)</f>
        <v>1057472</v>
      </c>
    </row>
    <row r="10" spans="1:14" ht="12.75" customHeight="1" x14ac:dyDescent="0.3">
      <c r="A10" s="26"/>
      <c r="B10" s="219"/>
      <c r="C10" s="10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ht="19.5" customHeight="1" x14ac:dyDescent="0.3">
      <c r="A11" s="26" t="s">
        <v>64</v>
      </c>
      <c r="B11" s="219"/>
      <c r="C11" s="10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4" ht="19.5" customHeight="1" x14ac:dyDescent="0.3">
      <c r="A12" s="101" t="s">
        <v>153</v>
      </c>
      <c r="B12" s="219"/>
      <c r="C12" s="10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07"/>
    </row>
    <row r="13" spans="1:14" ht="19.5" customHeight="1" x14ac:dyDescent="0.3">
      <c r="A13" s="28" t="s">
        <v>96</v>
      </c>
      <c r="B13" s="219">
        <v>7</v>
      </c>
      <c r="C13" s="100"/>
      <c r="D13" s="104">
        <v>0</v>
      </c>
      <c r="E13" s="32"/>
      <c r="F13" s="104">
        <v>0</v>
      </c>
      <c r="G13" s="32"/>
      <c r="H13" s="104"/>
      <c r="I13" s="32"/>
      <c r="J13" s="104">
        <v>0</v>
      </c>
      <c r="K13" s="32"/>
      <c r="L13" s="104">
        <v>-19682</v>
      </c>
      <c r="M13" s="32"/>
      <c r="N13" s="285">
        <f>SUM(D13:M13)</f>
        <v>-19682</v>
      </c>
    </row>
    <row r="14" spans="1:14" ht="19.5" customHeight="1" x14ac:dyDescent="0.3">
      <c r="A14" s="101" t="s">
        <v>105</v>
      </c>
      <c r="B14" s="219"/>
      <c r="C14" s="100"/>
      <c r="D14" s="105">
        <f>SUM(D11:D13)</f>
        <v>0</v>
      </c>
      <c r="E14" s="178"/>
      <c r="F14" s="105">
        <f>SUM(F11:F13)</f>
        <v>0</v>
      </c>
      <c r="G14" s="178"/>
      <c r="H14" s="105">
        <f>SUM(H13:H13)</f>
        <v>0</v>
      </c>
      <c r="I14" s="178"/>
      <c r="J14" s="105">
        <f>SUM(J11:J12)</f>
        <v>0</v>
      </c>
      <c r="K14" s="178"/>
      <c r="L14" s="105">
        <f>SUM(L13:L13)</f>
        <v>-19682</v>
      </c>
      <c r="M14" s="178"/>
      <c r="N14" s="105">
        <f>SUM(N13:N13)</f>
        <v>-19682</v>
      </c>
    </row>
    <row r="15" spans="1:14" ht="12.75" customHeight="1" x14ac:dyDescent="0.3">
      <c r="A15" s="26"/>
      <c r="B15" s="219"/>
      <c r="C15" s="10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19.5" customHeight="1" x14ac:dyDescent="0.3">
      <c r="A16" s="102" t="s">
        <v>59</v>
      </c>
      <c r="B16" s="219"/>
      <c r="C16" s="28"/>
      <c r="D16" s="171"/>
      <c r="E16" s="28"/>
      <c r="F16" s="172"/>
      <c r="G16" s="28"/>
      <c r="H16" s="28"/>
      <c r="I16" s="28"/>
      <c r="J16" s="173"/>
      <c r="K16" s="27"/>
      <c r="L16" s="173"/>
      <c r="M16" s="27"/>
      <c r="N16" s="173"/>
    </row>
    <row r="17" spans="1:14" ht="19.5" customHeight="1" x14ac:dyDescent="0.3">
      <c r="A17" s="103" t="s">
        <v>200</v>
      </c>
      <c r="B17" s="219"/>
      <c r="C17" s="28"/>
      <c r="D17" s="179">
        <v>0</v>
      </c>
      <c r="E17" s="121"/>
      <c r="F17" s="179">
        <v>0</v>
      </c>
      <c r="G17" s="121"/>
      <c r="H17" s="179"/>
      <c r="I17" s="121"/>
      <c r="J17" s="179">
        <v>0</v>
      </c>
      <c r="K17" s="94"/>
      <c r="L17" s="287">
        <v>-6245</v>
      </c>
      <c r="M17" s="276"/>
      <c r="N17" s="287">
        <f>SUM(D17:L17)</f>
        <v>-6245</v>
      </c>
    </row>
    <row r="18" spans="1:14" ht="19.5" hidden="1" customHeight="1" x14ac:dyDescent="0.3">
      <c r="A18" s="103" t="s">
        <v>61</v>
      </c>
      <c r="B18" s="219"/>
      <c r="C18" s="28"/>
      <c r="D18" s="179"/>
      <c r="E18" s="121"/>
      <c r="F18" s="179"/>
      <c r="G18" s="121"/>
      <c r="H18" s="179"/>
      <c r="I18" s="121"/>
      <c r="J18" s="179"/>
      <c r="K18" s="30"/>
      <c r="L18" s="275">
        <v>0</v>
      </c>
      <c r="M18" s="30"/>
      <c r="N18" s="275">
        <f>SUM(D18:L18)</f>
        <v>0</v>
      </c>
    </row>
    <row r="19" spans="1:14" ht="19.5" customHeight="1" x14ac:dyDescent="0.3">
      <c r="A19" s="102" t="s">
        <v>202</v>
      </c>
      <c r="B19" s="219"/>
      <c r="C19" s="28"/>
      <c r="D19" s="180">
        <f>SUM(D17:D18)</f>
        <v>0</v>
      </c>
      <c r="E19" s="30"/>
      <c r="F19" s="180">
        <f>SUM(F17:F18)</f>
        <v>0</v>
      </c>
      <c r="G19" s="30"/>
      <c r="H19" s="180">
        <f>SUM(H17:H18)</f>
        <v>0</v>
      </c>
      <c r="I19" s="30"/>
      <c r="J19" s="180">
        <f>SUM(J17:J18)</f>
        <v>0</v>
      </c>
      <c r="K19" s="30"/>
      <c r="L19" s="180">
        <f>SUM(L17:L18)</f>
        <v>-6245</v>
      </c>
      <c r="M19" s="30"/>
      <c r="N19" s="180">
        <f>SUM(N17:N18)</f>
        <v>-6245</v>
      </c>
    </row>
    <row r="20" spans="1:14" ht="19.5" customHeight="1" thickBot="1" x14ac:dyDescent="0.35">
      <c r="A20" s="26" t="s">
        <v>192</v>
      </c>
      <c r="B20" s="219"/>
      <c r="C20" s="28"/>
      <c r="D20" s="106">
        <f>SUM(D9,D14,D19)</f>
        <v>492040</v>
      </c>
      <c r="E20" s="30"/>
      <c r="F20" s="106">
        <f>SUM(F9,F14,F19)</f>
        <v>229555</v>
      </c>
      <c r="G20" s="30"/>
      <c r="H20" s="106">
        <f>SUM(H9,H14,H19)</f>
        <v>0</v>
      </c>
      <c r="I20" s="30"/>
      <c r="J20" s="106">
        <f>SUM(J9,J14,J19)</f>
        <v>49204</v>
      </c>
      <c r="K20" s="30"/>
      <c r="L20" s="106">
        <f>SUM(L9,L14,L19)</f>
        <v>260746</v>
      </c>
      <c r="M20" s="30"/>
      <c r="N20" s="106">
        <f>SUM(N9,N14,N19)</f>
        <v>1031545</v>
      </c>
    </row>
    <row r="21" spans="1:14" s="181" customFormat="1" ht="19.5" customHeight="1" thickTop="1" x14ac:dyDescent="0.3">
      <c r="A21" s="148"/>
      <c r="B21" s="145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14" s="181" customFormat="1" ht="19.5" customHeight="1" x14ac:dyDescent="0.3">
      <c r="A22" s="182"/>
      <c r="B22" s="124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4" s="181" customFormat="1" ht="19.5" customHeight="1" x14ac:dyDescent="0.3">
      <c r="A23" s="182"/>
      <c r="B23" s="124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4" s="181" customFormat="1" ht="19.5" customHeight="1" x14ac:dyDescent="0.3">
      <c r="A24" s="7"/>
      <c r="B24" s="124"/>
      <c r="C24" s="7"/>
      <c r="D24" s="297"/>
      <c r="E24" s="297"/>
      <c r="F24" s="297"/>
      <c r="G24" s="297"/>
      <c r="H24" s="297"/>
      <c r="I24" s="297"/>
      <c r="J24" s="297"/>
      <c r="K24" s="297"/>
      <c r="L24" s="297"/>
    </row>
    <row r="25" spans="1:14" s="181" customFormat="1" ht="19.5" customHeight="1" x14ac:dyDescent="0.3">
      <c r="A25" s="7"/>
      <c r="B25" s="124"/>
      <c r="C25" s="7"/>
      <c r="D25" s="125"/>
      <c r="E25" s="125"/>
      <c r="F25" s="183"/>
      <c r="G25" s="125"/>
      <c r="H25" s="303"/>
      <c r="I25" s="303"/>
      <c r="J25" s="303"/>
      <c r="K25" s="125"/>
      <c r="L25" s="125"/>
    </row>
    <row r="26" spans="1:14" s="181" customFormat="1" ht="19.5" customHeight="1" x14ac:dyDescent="0.3">
      <c r="A26" s="7"/>
      <c r="B26" s="124"/>
      <c r="C26" s="7"/>
      <c r="D26" s="184"/>
      <c r="E26" s="184"/>
      <c r="F26" s="303"/>
      <c r="G26" s="303"/>
      <c r="H26" s="303"/>
      <c r="I26" s="303"/>
      <c r="J26" s="303"/>
      <c r="K26" s="184"/>
      <c r="N26" s="184"/>
    </row>
    <row r="27" spans="1:14" s="181" customFormat="1" ht="19.5" customHeight="1" x14ac:dyDescent="0.3">
      <c r="A27" s="7"/>
      <c r="B27" s="124"/>
      <c r="C27" s="7"/>
      <c r="D27" s="184"/>
      <c r="E27" s="184"/>
      <c r="F27" s="7"/>
      <c r="G27" s="184"/>
      <c r="H27" s="37"/>
      <c r="I27" s="184"/>
      <c r="J27" s="184"/>
      <c r="K27" s="7"/>
      <c r="L27" s="7"/>
      <c r="M27" s="184"/>
      <c r="N27" s="184"/>
    </row>
    <row r="28" spans="1:14" s="181" customFormat="1" ht="19.5" customHeight="1" x14ac:dyDescent="0.3">
      <c r="A28" s="7"/>
      <c r="B28" s="124"/>
      <c r="C28" s="7"/>
      <c r="D28" s="184"/>
      <c r="E28" s="184"/>
      <c r="F28" s="184"/>
      <c r="G28" s="184"/>
      <c r="H28" s="185"/>
      <c r="I28" s="184"/>
      <c r="J28" s="184"/>
      <c r="K28" s="184"/>
      <c r="L28" s="184"/>
      <c r="M28" s="184"/>
      <c r="N28" s="184"/>
    </row>
    <row r="29" spans="1:14" s="181" customFormat="1" ht="19.5" customHeight="1" x14ac:dyDescent="0.3">
      <c r="A29" s="52"/>
      <c r="B29" s="124"/>
      <c r="C29" s="7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</row>
    <row r="30" spans="1:14" s="181" customFormat="1" ht="19.5" customHeight="1" x14ac:dyDescent="0.65">
      <c r="A30" s="52"/>
      <c r="B30" s="124"/>
      <c r="C30" s="4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s="181" customFormat="1" ht="19.5" customHeight="1" x14ac:dyDescent="0.65">
      <c r="A31" s="52"/>
      <c r="B31" s="124"/>
      <c r="C31" s="186"/>
      <c r="D31" s="20"/>
      <c r="E31" s="20"/>
      <c r="F31" s="20"/>
      <c r="G31" s="20"/>
      <c r="H31" s="55"/>
      <c r="I31" s="20"/>
      <c r="J31" s="20"/>
      <c r="K31" s="20"/>
      <c r="L31" s="20"/>
      <c r="M31" s="20"/>
      <c r="N31" s="20"/>
    </row>
    <row r="32" spans="1:14" s="181" customFormat="1" ht="19.5" customHeight="1" x14ac:dyDescent="0.65">
      <c r="A32" s="52"/>
      <c r="B32" s="124"/>
      <c r="C32" s="186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s="181" customFormat="1" ht="19.5" customHeight="1" x14ac:dyDescent="0.65">
      <c r="A33" s="52"/>
      <c r="B33" s="124"/>
      <c r="C33" s="186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s="181" customFormat="1" ht="19.5" customHeight="1" x14ac:dyDescent="0.65">
      <c r="A34" s="62"/>
      <c r="B34" s="124"/>
      <c r="C34" s="186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39"/>
    </row>
    <row r="35" spans="1:14" s="181" customFormat="1" ht="19.5" customHeight="1" x14ac:dyDescent="0.65">
      <c r="A35" s="187"/>
      <c r="B35" s="124"/>
      <c r="C35" s="186"/>
      <c r="D35" s="46"/>
      <c r="E35" s="14"/>
      <c r="F35" s="46"/>
      <c r="G35" s="14"/>
      <c r="H35" s="19"/>
      <c r="I35" s="14"/>
      <c r="J35" s="46"/>
      <c r="K35" s="14"/>
      <c r="L35" s="46"/>
      <c r="M35" s="14"/>
      <c r="N35" s="14"/>
    </row>
    <row r="36" spans="1:14" s="181" customFormat="1" ht="19.5" customHeight="1" x14ac:dyDescent="0.5">
      <c r="A36" s="60"/>
      <c r="B36" s="124"/>
      <c r="C36" s="188"/>
      <c r="D36" s="45"/>
      <c r="E36" s="56"/>
      <c r="F36" s="45"/>
      <c r="G36" s="45"/>
      <c r="H36" s="63"/>
      <c r="I36" s="45"/>
      <c r="J36" s="63"/>
      <c r="K36" s="45"/>
      <c r="L36" s="63"/>
      <c r="M36" s="45"/>
      <c r="N36" s="44"/>
    </row>
    <row r="37" spans="1:14" s="181" customFormat="1" ht="19.5" customHeight="1" x14ac:dyDescent="0.5">
      <c r="A37" s="64"/>
      <c r="B37" s="124"/>
      <c r="C37" s="188"/>
      <c r="D37" s="14"/>
      <c r="E37" s="20"/>
      <c r="F37" s="14"/>
      <c r="G37" s="14"/>
      <c r="H37" s="46"/>
      <c r="I37" s="14"/>
      <c r="J37" s="46"/>
      <c r="K37" s="14"/>
      <c r="L37" s="46"/>
      <c r="M37" s="14"/>
      <c r="N37" s="14"/>
    </row>
    <row r="38" spans="1:14" s="181" customFormat="1" ht="19.5" customHeight="1" x14ac:dyDescent="0.65">
      <c r="A38" s="65"/>
      <c r="B38" s="124"/>
      <c r="C38" s="186"/>
      <c r="D38" s="46"/>
      <c r="E38" s="14"/>
      <c r="F38" s="46"/>
      <c r="G38" s="14"/>
      <c r="H38" s="46"/>
      <c r="I38" s="14"/>
      <c r="J38" s="46"/>
      <c r="K38" s="14"/>
      <c r="L38" s="46"/>
      <c r="M38" s="14"/>
      <c r="N38" s="14"/>
    </row>
    <row r="39" spans="1:14" s="181" customFormat="1" ht="19.5" customHeight="1" x14ac:dyDescent="0.65">
      <c r="A39" s="62"/>
      <c r="B39" s="124"/>
      <c r="C39" s="186"/>
      <c r="D39" s="38"/>
      <c r="E39" s="20"/>
      <c r="F39" s="38"/>
      <c r="G39" s="20"/>
      <c r="H39" s="38"/>
      <c r="I39" s="20"/>
      <c r="J39" s="38"/>
      <c r="K39" s="20"/>
      <c r="L39" s="38"/>
      <c r="M39" s="20"/>
      <c r="N39" s="38"/>
    </row>
    <row r="40" spans="1:14" s="181" customFormat="1" ht="19.5" customHeight="1" x14ac:dyDescent="0.65">
      <c r="A40" s="52"/>
      <c r="B40" s="124"/>
      <c r="C40" s="186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s="181" customFormat="1" ht="19.5" customHeight="1" x14ac:dyDescent="0.65">
      <c r="A41" s="50"/>
      <c r="B41" s="124"/>
      <c r="C41" s="4"/>
      <c r="D41" s="41"/>
      <c r="E41" s="7"/>
      <c r="F41" s="189"/>
      <c r="G41" s="7"/>
      <c r="H41" s="7"/>
      <c r="I41" s="7"/>
      <c r="J41" s="190"/>
      <c r="K41" s="191"/>
      <c r="L41" s="190"/>
      <c r="M41" s="191"/>
      <c r="N41" s="190"/>
    </row>
    <row r="42" spans="1:14" s="181" customFormat="1" ht="19.5" customHeight="1" x14ac:dyDescent="0.65">
      <c r="A42" s="66"/>
      <c r="B42" s="124"/>
      <c r="C42" s="4"/>
      <c r="D42" s="46"/>
      <c r="E42" s="192"/>
      <c r="F42" s="46"/>
      <c r="G42" s="192"/>
      <c r="H42" s="46"/>
      <c r="I42" s="192"/>
      <c r="J42" s="46"/>
      <c r="K42" s="193"/>
      <c r="L42" s="19"/>
      <c r="M42" s="193"/>
      <c r="N42" s="46"/>
    </row>
    <row r="43" spans="1:14" s="181" customFormat="1" ht="19.5" customHeight="1" x14ac:dyDescent="0.65">
      <c r="A43" s="61"/>
      <c r="B43" s="124"/>
      <c r="C43" s="4"/>
      <c r="D43" s="46"/>
      <c r="E43" s="192"/>
      <c r="F43" s="46"/>
      <c r="G43" s="192"/>
      <c r="H43" s="46"/>
      <c r="I43" s="192"/>
      <c r="J43" s="46"/>
      <c r="K43" s="20"/>
      <c r="L43" s="46"/>
      <c r="M43" s="20"/>
      <c r="N43" s="46"/>
    </row>
    <row r="44" spans="1:14" s="181" customFormat="1" ht="19.5" customHeight="1" x14ac:dyDescent="0.65">
      <c r="A44" s="50"/>
      <c r="B44" s="124"/>
      <c r="C44" s="4"/>
      <c r="D44" s="38"/>
      <c r="E44" s="20"/>
      <c r="F44" s="38"/>
      <c r="G44" s="20"/>
      <c r="H44" s="38"/>
      <c r="I44" s="20"/>
      <c r="J44" s="38"/>
      <c r="K44" s="20"/>
      <c r="L44" s="38"/>
      <c r="M44" s="20"/>
      <c r="N44" s="38"/>
    </row>
    <row r="45" spans="1:14" s="181" customFormat="1" ht="19.5" customHeight="1" x14ac:dyDescent="0.65">
      <c r="A45" s="67"/>
      <c r="B45" s="124"/>
      <c r="C45" s="4"/>
      <c r="D45" s="30"/>
      <c r="E45" s="20"/>
      <c r="F45" s="30"/>
      <c r="G45" s="20"/>
      <c r="H45" s="30"/>
      <c r="I45" s="20"/>
      <c r="J45" s="30"/>
      <c r="K45" s="20"/>
      <c r="L45" s="30"/>
      <c r="M45" s="20"/>
      <c r="N45" s="30"/>
    </row>
    <row r="46" spans="1:14" s="181" customFormat="1" ht="19.5" customHeight="1" x14ac:dyDescent="0.3"/>
  </sheetData>
  <mergeCells count="7">
    <mergeCell ref="D4:N4"/>
    <mergeCell ref="D29:N29"/>
    <mergeCell ref="J5:L5"/>
    <mergeCell ref="D7:N7"/>
    <mergeCell ref="D24:L24"/>
    <mergeCell ref="H25:J25"/>
    <mergeCell ref="F26:J26"/>
  </mergeCells>
  <pageMargins left="0.8" right="0.5" top="0.48" bottom="0.5" header="0.5" footer="0.5"/>
  <pageSetup paperSize="9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2"/>
  <sheetViews>
    <sheetView showGridLines="0" tabSelected="1" zoomScale="85" zoomScaleNormal="85" zoomScaleSheetLayoutView="80" workbookViewId="0">
      <selection activeCell="A18" sqref="A18:XFD18"/>
    </sheetView>
  </sheetViews>
  <sheetFormatPr defaultColWidth="9.453125" defaultRowHeight="20.25" customHeight="1" x14ac:dyDescent="0.65"/>
  <cols>
    <col min="1" max="1" width="54.08984375" style="4" customWidth="1"/>
    <col min="2" max="2" width="2.54296875" style="4" customWidth="1"/>
    <col min="3" max="3" width="12.54296875" style="4" bestFit="1" customWidth="1"/>
    <col min="4" max="4" width="1.08984375" style="4" customWidth="1"/>
    <col min="5" max="5" width="10.453125" style="4" customWidth="1"/>
    <col min="6" max="6" width="1.08984375" style="4" customWidth="1"/>
    <col min="7" max="7" width="10.453125" style="4" customWidth="1"/>
    <col min="8" max="8" width="1.08984375" style="4" customWidth="1"/>
    <col min="9" max="9" width="10.453125" style="4" customWidth="1"/>
    <col min="10" max="10" width="9.453125" style="4"/>
    <col min="11" max="11" width="9.6328125" style="4" customWidth="1"/>
    <col min="12" max="16384" width="9.453125" style="4"/>
  </cols>
  <sheetData>
    <row r="1" spans="1:15" ht="20.25" customHeight="1" x14ac:dyDescent="0.65">
      <c r="A1" s="6" t="s">
        <v>48</v>
      </c>
      <c r="B1" s="6"/>
      <c r="C1" s="7"/>
      <c r="D1" s="7"/>
      <c r="E1" s="7"/>
      <c r="F1" s="7"/>
      <c r="G1" s="7"/>
      <c r="H1" s="7"/>
      <c r="I1" s="7"/>
    </row>
    <row r="2" spans="1:15" ht="20.25" customHeight="1" x14ac:dyDescent="0.65">
      <c r="A2" s="21" t="s">
        <v>133</v>
      </c>
      <c r="B2" s="21"/>
      <c r="C2" s="7"/>
      <c r="D2" s="7"/>
      <c r="E2" s="7"/>
      <c r="F2" s="7"/>
      <c r="G2" s="7"/>
      <c r="H2" s="7"/>
      <c r="I2" s="7"/>
    </row>
    <row r="3" spans="1:15" ht="9.75" customHeight="1" x14ac:dyDescent="0.65">
      <c r="A3" s="52"/>
      <c r="B3" s="52"/>
      <c r="C3" s="15"/>
      <c r="D3" s="15"/>
      <c r="E3" s="15"/>
      <c r="F3" s="15"/>
      <c r="G3" s="15"/>
      <c r="H3" s="15"/>
      <c r="I3" s="15"/>
    </row>
    <row r="4" spans="1:15" ht="20.25" customHeight="1" x14ac:dyDescent="0.65">
      <c r="A4" s="52"/>
      <c r="B4" s="52"/>
      <c r="C4" s="297" t="s">
        <v>0</v>
      </c>
      <c r="D4" s="297"/>
      <c r="E4" s="297"/>
      <c r="F4" s="15"/>
      <c r="G4" s="297" t="s">
        <v>37</v>
      </c>
      <c r="H4" s="297"/>
      <c r="I4" s="297"/>
    </row>
    <row r="5" spans="1:15" ht="20.25" customHeight="1" x14ac:dyDescent="0.65">
      <c r="A5" s="2"/>
      <c r="B5" s="2"/>
      <c r="C5" s="297" t="s">
        <v>38</v>
      </c>
      <c r="D5" s="297"/>
      <c r="E5" s="297"/>
      <c r="F5" s="206"/>
      <c r="G5" s="297" t="s">
        <v>38</v>
      </c>
      <c r="H5" s="297"/>
      <c r="I5" s="297"/>
    </row>
    <row r="6" spans="1:15" ht="20.25" customHeight="1" x14ac:dyDescent="0.65">
      <c r="A6" s="43"/>
      <c r="B6" s="43"/>
      <c r="C6" s="305" t="s">
        <v>188</v>
      </c>
      <c r="D6" s="305"/>
      <c r="E6" s="305"/>
      <c r="F6" s="15"/>
      <c r="G6" s="305" t="s">
        <v>188</v>
      </c>
      <c r="H6" s="305"/>
      <c r="I6" s="305"/>
    </row>
    <row r="7" spans="1:15" ht="20.25" customHeight="1" x14ac:dyDescent="0.65">
      <c r="A7" s="43"/>
      <c r="B7" s="43"/>
      <c r="C7" s="305" t="s">
        <v>187</v>
      </c>
      <c r="D7" s="305"/>
      <c r="E7" s="305"/>
      <c r="F7" s="15"/>
      <c r="G7" s="305" t="s">
        <v>187</v>
      </c>
      <c r="H7" s="305"/>
      <c r="I7" s="305"/>
    </row>
    <row r="8" spans="1:15" s="7" customFormat="1" ht="20.25" customHeight="1" x14ac:dyDescent="0.4">
      <c r="A8" s="2"/>
      <c r="B8" s="2"/>
      <c r="C8" s="37">
        <v>2024</v>
      </c>
      <c r="D8" s="37"/>
      <c r="E8" s="37">
        <v>2023</v>
      </c>
      <c r="F8" s="37"/>
      <c r="G8" s="37">
        <v>2024</v>
      </c>
      <c r="H8" s="37"/>
      <c r="I8" s="37">
        <v>2023</v>
      </c>
      <c r="J8" s="40"/>
      <c r="K8" s="41"/>
      <c r="L8" s="41"/>
      <c r="M8" s="41"/>
      <c r="N8" s="42"/>
      <c r="O8" s="42"/>
    </row>
    <row r="9" spans="1:15" ht="20.25" customHeight="1" x14ac:dyDescent="0.65">
      <c r="A9" s="43"/>
      <c r="B9" s="43"/>
      <c r="C9" s="300" t="s">
        <v>58</v>
      </c>
      <c r="D9" s="300"/>
      <c r="E9" s="300"/>
      <c r="F9" s="300"/>
      <c r="G9" s="300"/>
      <c r="H9" s="300"/>
      <c r="I9" s="300"/>
    </row>
    <row r="10" spans="1:15" ht="20.25" customHeight="1" x14ac:dyDescent="0.65">
      <c r="A10" s="22" t="s">
        <v>24</v>
      </c>
      <c r="B10" s="22"/>
      <c r="C10" s="24"/>
      <c r="D10" s="24"/>
      <c r="E10" s="24"/>
      <c r="F10" s="24"/>
      <c r="G10" s="24"/>
      <c r="H10" s="24"/>
      <c r="I10" s="24"/>
    </row>
    <row r="11" spans="1:15" ht="20.25" customHeight="1" x14ac:dyDescent="0.65">
      <c r="A11" s="9" t="s">
        <v>207</v>
      </c>
      <c r="B11" s="9"/>
      <c r="C11" s="113">
        <v>-29509</v>
      </c>
      <c r="D11" s="113"/>
      <c r="E11" s="113">
        <v>-19534</v>
      </c>
      <c r="F11" s="113"/>
      <c r="G11" s="113">
        <v>-6245</v>
      </c>
      <c r="H11" s="113"/>
      <c r="I11" s="113">
        <v>-23723</v>
      </c>
    </row>
    <row r="12" spans="1:15" ht="20.25" customHeight="1" x14ac:dyDescent="0.65">
      <c r="A12" s="23" t="s">
        <v>168</v>
      </c>
      <c r="B12" s="23"/>
      <c r="C12" s="113"/>
      <c r="D12" s="113"/>
      <c r="E12" s="113"/>
    </row>
    <row r="13" spans="1:15" ht="21" customHeight="1" x14ac:dyDescent="0.65">
      <c r="A13" s="15" t="s">
        <v>175</v>
      </c>
      <c r="B13" s="15"/>
      <c r="C13" s="34">
        <v>70</v>
      </c>
      <c r="D13" s="113"/>
      <c r="E13" s="34">
        <v>-6532</v>
      </c>
      <c r="F13" s="113"/>
      <c r="G13" s="113">
        <v>-182</v>
      </c>
      <c r="H13" s="113"/>
      <c r="I13" s="113">
        <v>-2396</v>
      </c>
    </row>
    <row r="14" spans="1:15" ht="20.25" customHeight="1" x14ac:dyDescent="0.65">
      <c r="A14" s="9" t="s">
        <v>46</v>
      </c>
      <c r="B14" s="9"/>
      <c r="C14" s="113">
        <v>32387</v>
      </c>
      <c r="D14" s="113"/>
      <c r="E14" s="113">
        <v>26233</v>
      </c>
      <c r="F14" s="113"/>
      <c r="G14" s="113">
        <v>27071</v>
      </c>
      <c r="H14" s="113"/>
      <c r="I14" s="113">
        <v>20830</v>
      </c>
    </row>
    <row r="15" spans="1:15" ht="20.25" customHeight="1" x14ac:dyDescent="0.65">
      <c r="A15" s="9" t="s">
        <v>32</v>
      </c>
      <c r="B15" s="9"/>
      <c r="C15" s="113">
        <v>63398</v>
      </c>
      <c r="D15" s="113"/>
      <c r="E15" s="113">
        <v>64385</v>
      </c>
      <c r="F15" s="113"/>
      <c r="G15" s="113">
        <v>44729</v>
      </c>
      <c r="H15" s="113"/>
      <c r="I15" s="113">
        <v>44322</v>
      </c>
    </row>
    <row r="16" spans="1:15" ht="20.25" customHeight="1" x14ac:dyDescent="0.65">
      <c r="A16" s="9" t="s">
        <v>141</v>
      </c>
      <c r="B16" s="9"/>
      <c r="C16" s="113">
        <v>2763</v>
      </c>
      <c r="D16" s="113"/>
      <c r="E16" s="113">
        <v>1496</v>
      </c>
      <c r="F16" s="113"/>
      <c r="G16" s="113">
        <v>3483</v>
      </c>
      <c r="H16" s="113"/>
      <c r="I16" s="113">
        <v>2486</v>
      </c>
    </row>
    <row r="17" spans="1:9" ht="24" customHeight="1" x14ac:dyDescent="0.65">
      <c r="A17" s="9" t="s">
        <v>111</v>
      </c>
      <c r="B17" s="9"/>
      <c r="C17" s="76">
        <v>-4123</v>
      </c>
      <c r="D17" s="113"/>
      <c r="E17" s="76">
        <v>17887</v>
      </c>
      <c r="F17" s="113"/>
      <c r="G17" s="113">
        <v>-3642</v>
      </c>
      <c r="H17" s="113"/>
      <c r="I17" s="113">
        <v>-3720</v>
      </c>
    </row>
    <row r="18" spans="1:9" ht="20.25" customHeight="1" x14ac:dyDescent="0.65">
      <c r="A18" s="9" t="s">
        <v>155</v>
      </c>
      <c r="B18" s="9"/>
      <c r="C18" s="113">
        <v>1450</v>
      </c>
      <c r="D18" s="113"/>
      <c r="E18" s="113">
        <v>-1956</v>
      </c>
      <c r="F18" s="113"/>
      <c r="G18" s="113">
        <v>1098</v>
      </c>
      <c r="H18" s="113"/>
      <c r="I18" s="113">
        <v>-2207</v>
      </c>
    </row>
    <row r="19" spans="1:9" ht="22.4" customHeight="1" x14ac:dyDescent="0.65">
      <c r="A19" s="9" t="s">
        <v>203</v>
      </c>
      <c r="B19" s="9"/>
      <c r="C19" s="113">
        <v>-103</v>
      </c>
      <c r="D19" s="113"/>
      <c r="E19" s="113">
        <v>-137</v>
      </c>
      <c r="F19" s="113"/>
      <c r="G19" s="113">
        <v>-103</v>
      </c>
      <c r="H19" s="113"/>
      <c r="I19" s="113">
        <v>-40</v>
      </c>
    </row>
    <row r="20" spans="1:9" ht="22.4" customHeight="1" x14ac:dyDescent="0.65">
      <c r="A20" s="9" t="s">
        <v>34</v>
      </c>
      <c r="B20" s="9"/>
      <c r="C20" s="119">
        <v>-188</v>
      </c>
      <c r="D20" s="113"/>
      <c r="E20" s="119">
        <v>-56</v>
      </c>
      <c r="F20" s="113"/>
      <c r="G20" s="113">
        <v>-1613</v>
      </c>
      <c r="H20" s="113"/>
      <c r="I20" s="113">
        <v>-956</v>
      </c>
    </row>
    <row r="21" spans="1:9" ht="22.4" customHeight="1" x14ac:dyDescent="0.65">
      <c r="A21" s="9" t="s">
        <v>54</v>
      </c>
      <c r="B21" s="9"/>
      <c r="C21" s="120">
        <v>7058</v>
      </c>
      <c r="D21" s="113"/>
      <c r="E21" s="120">
        <v>7118</v>
      </c>
      <c r="F21" s="113"/>
      <c r="G21" s="120">
        <v>4142</v>
      </c>
      <c r="H21" s="113"/>
      <c r="I21" s="120">
        <v>4247</v>
      </c>
    </row>
    <row r="22" spans="1:9" ht="20.25" customHeight="1" x14ac:dyDescent="0.65">
      <c r="A22" s="9"/>
      <c r="B22" s="9"/>
      <c r="C22" s="281">
        <f>SUM(C11:C21)</f>
        <v>73203</v>
      </c>
      <c r="D22" s="113"/>
      <c r="E22" s="86">
        <f>SUM(E11:E21)</f>
        <v>88904</v>
      </c>
      <c r="F22" s="113"/>
      <c r="G22" s="281">
        <f>SUM(G11:H21)</f>
        <v>68738</v>
      </c>
      <c r="H22" s="113"/>
      <c r="I22" s="86">
        <f>SUM(I11:J21)</f>
        <v>38843</v>
      </c>
    </row>
    <row r="23" spans="1:9" ht="20.25" customHeight="1" x14ac:dyDescent="0.65">
      <c r="A23" s="23" t="s">
        <v>33</v>
      </c>
      <c r="B23" s="23"/>
      <c r="C23" s="24"/>
      <c r="D23" s="24"/>
      <c r="E23" s="24"/>
      <c r="F23" s="24"/>
      <c r="G23" s="24"/>
      <c r="H23" s="24"/>
      <c r="I23" s="24"/>
    </row>
    <row r="24" spans="1:9" ht="20.25" customHeight="1" x14ac:dyDescent="0.65">
      <c r="A24" s="9" t="s">
        <v>66</v>
      </c>
      <c r="B24" s="9"/>
      <c r="C24" s="113">
        <v>265476</v>
      </c>
      <c r="D24" s="113"/>
      <c r="E24" s="113">
        <v>-55687</v>
      </c>
      <c r="F24" s="113"/>
      <c r="G24" s="113">
        <v>68849</v>
      </c>
      <c r="H24" s="113"/>
      <c r="I24" s="113">
        <v>12610</v>
      </c>
    </row>
    <row r="25" spans="1:9" ht="18.75" customHeight="1" x14ac:dyDescent="0.65">
      <c r="A25" s="9" t="s">
        <v>82</v>
      </c>
      <c r="B25" s="9"/>
      <c r="C25" s="113">
        <v>-2088</v>
      </c>
      <c r="D25" s="113"/>
      <c r="E25" s="113">
        <v>51858</v>
      </c>
      <c r="F25" s="113"/>
      <c r="G25" s="113">
        <v>-6662</v>
      </c>
      <c r="H25" s="113"/>
      <c r="I25" s="113">
        <v>9308</v>
      </c>
    </row>
    <row r="26" spans="1:9" ht="20.25" customHeight="1" x14ac:dyDescent="0.65">
      <c r="A26" s="9" t="s">
        <v>2</v>
      </c>
      <c r="B26" s="9"/>
      <c r="C26" s="113">
        <v>-3269</v>
      </c>
      <c r="D26" s="113"/>
      <c r="E26" s="113">
        <v>9482</v>
      </c>
      <c r="F26" s="113"/>
      <c r="G26" s="113">
        <v>-57041</v>
      </c>
      <c r="H26" s="113"/>
      <c r="I26" s="113">
        <v>-31922</v>
      </c>
    </row>
    <row r="27" spans="1:9" ht="20.25" customHeight="1" x14ac:dyDescent="0.65">
      <c r="A27" s="9" t="s">
        <v>3</v>
      </c>
      <c r="B27" s="9"/>
      <c r="C27" s="113">
        <v>-90</v>
      </c>
      <c r="D27" s="113"/>
      <c r="E27" s="113">
        <v>968</v>
      </c>
      <c r="F27" s="113"/>
      <c r="G27" s="34">
        <v>150</v>
      </c>
      <c r="H27" s="113"/>
      <c r="I27" s="34">
        <v>1164</v>
      </c>
    </row>
    <row r="28" spans="1:9" ht="20.25" customHeight="1" x14ac:dyDescent="0.65">
      <c r="A28" s="9" t="s">
        <v>16</v>
      </c>
      <c r="B28" s="9"/>
      <c r="C28" s="113">
        <v>-210576</v>
      </c>
      <c r="D28" s="113"/>
      <c r="E28" s="113">
        <v>-33789</v>
      </c>
      <c r="F28" s="113"/>
      <c r="G28" s="113">
        <v>17051</v>
      </c>
      <c r="H28" s="113"/>
      <c r="I28" s="113">
        <v>-11761</v>
      </c>
    </row>
    <row r="29" spans="1:9" ht="20.25" customHeight="1" x14ac:dyDescent="0.65">
      <c r="A29" s="9" t="s">
        <v>84</v>
      </c>
      <c r="B29" s="9"/>
      <c r="C29" s="113">
        <v>-25098</v>
      </c>
      <c r="D29" s="113"/>
      <c r="E29" s="113">
        <v>-27419</v>
      </c>
      <c r="F29" s="113"/>
      <c r="G29" s="113">
        <v>-19177</v>
      </c>
      <c r="H29" s="113"/>
      <c r="I29" s="113">
        <v>-14054</v>
      </c>
    </row>
    <row r="30" spans="1:9" ht="20.25" customHeight="1" x14ac:dyDescent="0.65">
      <c r="A30" s="9" t="s">
        <v>101</v>
      </c>
      <c r="B30" s="9"/>
      <c r="C30" s="113">
        <v>-348</v>
      </c>
      <c r="D30" s="113"/>
      <c r="E30" s="113">
        <v>1814</v>
      </c>
      <c r="F30" s="114"/>
      <c r="G30" s="86">
        <v>-347</v>
      </c>
      <c r="H30" s="114"/>
      <c r="I30" s="86">
        <v>1814</v>
      </c>
    </row>
    <row r="31" spans="1:9" ht="20.25" customHeight="1" x14ac:dyDescent="0.65">
      <c r="A31" s="9" t="s">
        <v>151</v>
      </c>
      <c r="B31" s="9"/>
      <c r="C31" s="113">
        <v>-3877</v>
      </c>
      <c r="D31" s="113"/>
      <c r="E31" s="113">
        <v>-228</v>
      </c>
      <c r="F31" s="114"/>
      <c r="G31" s="86">
        <v>-3877</v>
      </c>
      <c r="H31" s="114"/>
      <c r="I31" s="86">
        <v>-228</v>
      </c>
    </row>
    <row r="32" spans="1:9" ht="20.25" customHeight="1" x14ac:dyDescent="0.65">
      <c r="A32" s="9" t="s">
        <v>152</v>
      </c>
      <c r="B32" s="9"/>
      <c r="C32" s="115">
        <v>0</v>
      </c>
      <c r="D32" s="113"/>
      <c r="E32" s="115">
        <v>-1770</v>
      </c>
      <c r="F32" s="113"/>
      <c r="G32" s="115">
        <v>0</v>
      </c>
      <c r="H32" s="113"/>
      <c r="I32" s="277">
        <v>0</v>
      </c>
    </row>
    <row r="33" spans="1:9" ht="20.25" customHeight="1" x14ac:dyDescent="0.65">
      <c r="A33" s="9" t="s">
        <v>205</v>
      </c>
      <c r="B33" s="9"/>
      <c r="C33" s="281">
        <f>SUM(C22:C32)</f>
        <v>93333</v>
      </c>
      <c r="D33" s="113"/>
      <c r="E33" s="86">
        <f>SUM(E22:E32)</f>
        <v>34133</v>
      </c>
      <c r="F33" s="113"/>
      <c r="G33" s="281">
        <f>SUM(G22:G32)</f>
        <v>67684</v>
      </c>
      <c r="H33" s="113"/>
      <c r="I33" s="86">
        <f>SUM(I22:I32)</f>
        <v>5774</v>
      </c>
    </row>
    <row r="34" spans="1:9" ht="20.25" customHeight="1" x14ac:dyDescent="0.65">
      <c r="A34" s="9" t="s">
        <v>98</v>
      </c>
      <c r="B34" s="9"/>
      <c r="C34" s="116">
        <v>-4075</v>
      </c>
      <c r="D34" s="113"/>
      <c r="E34" s="116">
        <v>-6747</v>
      </c>
      <c r="F34" s="113"/>
      <c r="G34" s="116">
        <v>-3369</v>
      </c>
      <c r="H34" s="113"/>
      <c r="I34" s="116">
        <v>-4194</v>
      </c>
    </row>
    <row r="35" spans="1:9" ht="20.25" customHeight="1" x14ac:dyDescent="0.65">
      <c r="A35" s="3" t="s">
        <v>204</v>
      </c>
      <c r="B35" s="3"/>
      <c r="C35" s="117">
        <f>SUM(C33:C34)</f>
        <v>89258</v>
      </c>
      <c r="D35" s="118"/>
      <c r="E35" s="117">
        <f>SUM(E33:E34)</f>
        <v>27386</v>
      </c>
      <c r="F35" s="118"/>
      <c r="G35" s="117">
        <f>SUM(G33:G34)</f>
        <v>64315</v>
      </c>
      <c r="H35" s="118"/>
      <c r="I35" s="117">
        <f>SUM(I33:I34)</f>
        <v>1580</v>
      </c>
    </row>
    <row r="36" spans="1:9" ht="20.25" customHeight="1" x14ac:dyDescent="0.65">
      <c r="A36" s="52"/>
      <c r="B36" s="52"/>
      <c r="C36" s="5"/>
      <c r="D36" s="5"/>
      <c r="E36" s="5"/>
      <c r="F36" s="5"/>
      <c r="G36" s="5"/>
      <c r="H36" s="5"/>
      <c r="I36" s="5"/>
    </row>
    <row r="37" spans="1:9" ht="20.25" customHeight="1" x14ac:dyDescent="0.65">
      <c r="A37" s="2" t="s">
        <v>48</v>
      </c>
      <c r="B37" s="2"/>
      <c r="C37" s="15"/>
      <c r="D37" s="15"/>
      <c r="E37" s="15"/>
      <c r="F37" s="15"/>
      <c r="G37" s="15"/>
      <c r="H37" s="15"/>
      <c r="I37" s="15"/>
    </row>
    <row r="38" spans="1:9" ht="20.25" customHeight="1" x14ac:dyDescent="0.65">
      <c r="A38" s="3" t="s">
        <v>133</v>
      </c>
      <c r="B38" s="3"/>
      <c r="C38" s="15"/>
      <c r="D38" s="15"/>
      <c r="E38" s="15"/>
      <c r="F38" s="15"/>
      <c r="G38" s="15"/>
      <c r="H38" s="15"/>
      <c r="I38" s="15"/>
    </row>
    <row r="39" spans="1:9" ht="20.25" customHeight="1" x14ac:dyDescent="0.65">
      <c r="A39" s="71"/>
      <c r="B39" s="71"/>
      <c r="C39" s="15"/>
      <c r="D39" s="15"/>
      <c r="E39" s="15"/>
      <c r="F39" s="15"/>
      <c r="G39" s="15"/>
      <c r="H39" s="15"/>
      <c r="I39" s="15"/>
    </row>
    <row r="40" spans="1:9" ht="20.25" customHeight="1" x14ac:dyDescent="0.65">
      <c r="A40" s="71"/>
      <c r="B40" s="71"/>
      <c r="C40" s="297" t="s">
        <v>0</v>
      </c>
      <c r="D40" s="297"/>
      <c r="E40" s="297"/>
      <c r="F40" s="15"/>
      <c r="G40" s="297" t="s">
        <v>37</v>
      </c>
      <c r="H40" s="297"/>
      <c r="I40" s="297"/>
    </row>
    <row r="41" spans="1:9" ht="20.25" customHeight="1" x14ac:dyDescent="0.65">
      <c r="A41" s="52"/>
      <c r="B41" s="52"/>
      <c r="C41" s="297" t="s">
        <v>38</v>
      </c>
      <c r="D41" s="297"/>
      <c r="E41" s="297"/>
      <c r="F41" s="206"/>
      <c r="G41" s="297" t="s">
        <v>38</v>
      </c>
      <c r="H41" s="297"/>
      <c r="I41" s="297"/>
    </row>
    <row r="42" spans="1:9" ht="20.25" customHeight="1" x14ac:dyDescent="0.65">
      <c r="A42" s="2"/>
      <c r="B42" s="2"/>
      <c r="C42" s="305" t="s">
        <v>188</v>
      </c>
      <c r="D42" s="305"/>
      <c r="E42" s="305"/>
      <c r="F42" s="15"/>
      <c r="G42" s="305" t="s">
        <v>188</v>
      </c>
      <c r="H42" s="305"/>
      <c r="I42" s="305"/>
    </row>
    <row r="43" spans="1:9" ht="20.25" customHeight="1" x14ac:dyDescent="0.65">
      <c r="A43" s="43"/>
      <c r="B43" s="43"/>
      <c r="C43" s="305" t="s">
        <v>187</v>
      </c>
      <c r="D43" s="305"/>
      <c r="E43" s="305"/>
      <c r="F43" s="15"/>
      <c r="G43" s="305" t="s">
        <v>187</v>
      </c>
      <c r="H43" s="305"/>
      <c r="I43" s="305"/>
    </row>
    <row r="44" spans="1:9" ht="20.25" customHeight="1" x14ac:dyDescent="0.65">
      <c r="A44" s="2"/>
      <c r="B44" s="10"/>
      <c r="C44" s="37">
        <v>2024</v>
      </c>
      <c r="D44" s="37"/>
      <c r="E44" s="37">
        <v>2023</v>
      </c>
      <c r="F44" s="37"/>
      <c r="G44" s="37">
        <v>2024</v>
      </c>
      <c r="H44" s="37"/>
      <c r="I44" s="37">
        <v>2023</v>
      </c>
    </row>
    <row r="45" spans="1:9" ht="18" customHeight="1" x14ac:dyDescent="0.65">
      <c r="A45" s="43"/>
      <c r="B45" s="43"/>
      <c r="C45" s="300" t="s">
        <v>58</v>
      </c>
      <c r="D45" s="300"/>
      <c r="E45" s="300"/>
      <c r="F45" s="300"/>
      <c r="G45" s="300"/>
      <c r="H45" s="300"/>
      <c r="I45" s="300"/>
    </row>
    <row r="46" spans="1:9" ht="20.25" customHeight="1" x14ac:dyDescent="0.65">
      <c r="A46" s="22" t="s">
        <v>25</v>
      </c>
      <c r="B46" s="22"/>
      <c r="C46" s="14"/>
      <c r="D46" s="14"/>
      <c r="E46" s="14"/>
      <c r="F46" s="14"/>
      <c r="G46" s="14"/>
      <c r="H46" s="14"/>
      <c r="I46" s="14"/>
    </row>
    <row r="47" spans="1:9" ht="20.25" customHeight="1" x14ac:dyDescent="0.65">
      <c r="A47" s="15" t="s">
        <v>73</v>
      </c>
      <c r="B47" s="15"/>
      <c r="C47" s="34">
        <v>798</v>
      </c>
      <c r="D47" s="27"/>
      <c r="E47" s="34">
        <v>1001</v>
      </c>
      <c r="F47" s="27"/>
      <c r="G47" s="34">
        <v>778</v>
      </c>
      <c r="H47" s="27"/>
      <c r="I47" s="34">
        <v>65</v>
      </c>
    </row>
    <row r="48" spans="1:9" ht="20.25" customHeight="1" x14ac:dyDescent="0.65">
      <c r="A48" s="9" t="s">
        <v>81</v>
      </c>
      <c r="B48" s="9"/>
      <c r="C48" s="94">
        <v>-10397</v>
      </c>
      <c r="D48" s="27"/>
      <c r="E48" s="94">
        <v>-22343</v>
      </c>
      <c r="F48" s="27"/>
      <c r="G48" s="27">
        <v>-1665</v>
      </c>
      <c r="H48" s="27"/>
      <c r="I48" s="27">
        <v>-5111</v>
      </c>
    </row>
    <row r="49" spans="1:9" ht="20.25" customHeight="1" x14ac:dyDescent="0.65">
      <c r="A49" s="15" t="s">
        <v>80</v>
      </c>
      <c r="B49" s="15"/>
      <c r="C49" s="94">
        <v>-258</v>
      </c>
      <c r="D49" s="27"/>
      <c r="E49" s="94">
        <v>-1062</v>
      </c>
      <c r="F49" s="27"/>
      <c r="G49" s="34">
        <v>-221</v>
      </c>
      <c r="H49" s="27"/>
      <c r="I49" s="34">
        <v>-334</v>
      </c>
    </row>
    <row r="50" spans="1:9" ht="20.25" customHeight="1" x14ac:dyDescent="0.65">
      <c r="A50" s="9" t="s">
        <v>35</v>
      </c>
      <c r="B50" s="9"/>
      <c r="C50" s="94">
        <v>188</v>
      </c>
      <c r="D50" s="27"/>
      <c r="E50" s="94">
        <v>55</v>
      </c>
      <c r="F50" s="27"/>
      <c r="G50" s="27">
        <v>167</v>
      </c>
      <c r="H50" s="27"/>
      <c r="I50" s="27">
        <v>3630</v>
      </c>
    </row>
    <row r="51" spans="1:9" ht="20.25" customHeight="1" x14ac:dyDescent="0.65">
      <c r="A51" s="132" t="s">
        <v>157</v>
      </c>
      <c r="B51" s="9"/>
      <c r="C51" s="94">
        <v>0</v>
      </c>
      <c r="D51" s="27"/>
      <c r="E51" s="276">
        <v>0</v>
      </c>
      <c r="F51" s="27"/>
      <c r="G51" s="27">
        <v>-9709</v>
      </c>
      <c r="H51" s="27"/>
      <c r="I51" s="27">
        <v>-10058</v>
      </c>
    </row>
    <row r="52" spans="1:9" ht="20.25" customHeight="1" x14ac:dyDescent="0.65">
      <c r="A52" s="3" t="s">
        <v>104</v>
      </c>
      <c r="B52" s="3"/>
      <c r="C52" s="77">
        <f>SUM(C47:C51)</f>
        <v>-9669</v>
      </c>
      <c r="D52" s="30"/>
      <c r="E52" s="77">
        <f>SUM(E47:E51)</f>
        <v>-22349</v>
      </c>
      <c r="F52" s="30"/>
      <c r="G52" s="77">
        <f>SUM(G47:G51)</f>
        <v>-10650</v>
      </c>
      <c r="H52" s="30"/>
      <c r="I52" s="77">
        <f>SUM(I47:I51)</f>
        <v>-11808</v>
      </c>
    </row>
    <row r="53" spans="1:9" ht="20.25" customHeight="1" x14ac:dyDescent="0.65">
      <c r="A53" s="52"/>
      <c r="B53" s="52"/>
      <c r="C53" s="27"/>
      <c r="D53" s="27"/>
      <c r="E53" s="27"/>
      <c r="F53" s="27"/>
      <c r="G53" s="27"/>
      <c r="H53" s="27"/>
      <c r="I53" s="27"/>
    </row>
    <row r="54" spans="1:9" ht="20.25" customHeight="1" x14ac:dyDescent="0.65">
      <c r="A54" s="22" t="s">
        <v>26</v>
      </c>
      <c r="B54" s="22"/>
      <c r="C54" s="27"/>
      <c r="D54" s="27"/>
      <c r="E54" s="27"/>
      <c r="F54" s="27"/>
      <c r="G54" s="27"/>
      <c r="H54" s="27"/>
      <c r="I54" s="27"/>
    </row>
    <row r="55" spans="1:9" ht="20.25" customHeight="1" x14ac:dyDescent="0.65">
      <c r="A55" s="9" t="s">
        <v>161</v>
      </c>
      <c r="B55" s="9"/>
      <c r="C55" s="98"/>
      <c r="D55" s="98"/>
      <c r="E55" s="98"/>
      <c r="F55" s="98"/>
      <c r="G55" s="28"/>
      <c r="H55" s="98"/>
      <c r="I55" s="28"/>
    </row>
    <row r="56" spans="1:9" ht="20.25" customHeight="1" x14ac:dyDescent="0.65">
      <c r="A56" s="9" t="s">
        <v>83</v>
      </c>
      <c r="B56" s="9"/>
      <c r="C56" s="27">
        <v>-5423</v>
      </c>
      <c r="D56" s="27"/>
      <c r="E56" s="27">
        <v>49282</v>
      </c>
      <c r="F56" s="32"/>
      <c r="G56" s="27">
        <v>5305</v>
      </c>
      <c r="H56" s="27"/>
      <c r="I56" s="27">
        <v>74048</v>
      </c>
    </row>
    <row r="57" spans="1:9" ht="20.25" customHeight="1" x14ac:dyDescent="0.65">
      <c r="A57" s="28" t="s">
        <v>68</v>
      </c>
      <c r="B57" s="196"/>
      <c r="C57" s="76">
        <v>0</v>
      </c>
      <c r="D57" s="76"/>
      <c r="E57" s="76">
        <v>-1989</v>
      </c>
      <c r="F57" s="76"/>
      <c r="G57" s="76">
        <v>0</v>
      </c>
      <c r="H57" s="76"/>
      <c r="I57" s="88">
        <v>0</v>
      </c>
    </row>
    <row r="58" spans="1:9" s="69" customFormat="1" ht="20.25" customHeight="1" x14ac:dyDescent="0.3">
      <c r="A58" s="28" t="s">
        <v>131</v>
      </c>
      <c r="B58" s="28"/>
      <c r="C58" s="76">
        <v>-11474</v>
      </c>
      <c r="D58" s="76"/>
      <c r="E58" s="76">
        <v>-18381</v>
      </c>
      <c r="F58" s="76"/>
      <c r="G58" s="76">
        <v>-12094</v>
      </c>
      <c r="H58" s="76"/>
      <c r="I58" s="76">
        <v>-18350</v>
      </c>
    </row>
    <row r="59" spans="1:9" ht="20.25" customHeight="1" x14ac:dyDescent="0.65">
      <c r="A59" s="9" t="s">
        <v>196</v>
      </c>
      <c r="B59" s="9"/>
      <c r="C59" s="76">
        <v>-914</v>
      </c>
      <c r="D59" s="76"/>
      <c r="E59" s="76">
        <v>0</v>
      </c>
      <c r="F59" s="76"/>
      <c r="G59" s="76">
        <v>0</v>
      </c>
      <c r="H59" s="76"/>
      <c r="I59" s="76">
        <v>0</v>
      </c>
    </row>
    <row r="60" spans="1:9" ht="20.25" customHeight="1" x14ac:dyDescent="0.65">
      <c r="A60" s="9" t="s">
        <v>67</v>
      </c>
      <c r="B60" s="9"/>
      <c r="C60" s="76">
        <v>-19682</v>
      </c>
      <c r="D60" s="76"/>
      <c r="E60" s="76">
        <v>-30014</v>
      </c>
      <c r="F60" s="76"/>
      <c r="G60" s="76">
        <v>-19682</v>
      </c>
      <c r="H60" s="76"/>
      <c r="I60" s="76">
        <v>-30014</v>
      </c>
    </row>
    <row r="61" spans="1:9" ht="20.25" customHeight="1" x14ac:dyDescent="0.65">
      <c r="A61" s="9" t="s">
        <v>75</v>
      </c>
      <c r="B61" s="9"/>
      <c r="C61" s="76">
        <v>-34262</v>
      </c>
      <c r="D61" s="27"/>
      <c r="E61" s="76">
        <v>-25662</v>
      </c>
      <c r="F61" s="32"/>
      <c r="G61" s="27">
        <v>-27230</v>
      </c>
      <c r="H61" s="27"/>
      <c r="I61" s="27">
        <v>-20259</v>
      </c>
    </row>
    <row r="62" spans="1:9" ht="20.25" customHeight="1" x14ac:dyDescent="0.65">
      <c r="A62" s="3" t="s">
        <v>169</v>
      </c>
      <c r="B62" s="3"/>
      <c r="C62" s="77">
        <f>SUM(C55:C61)</f>
        <v>-71755</v>
      </c>
      <c r="D62" s="30"/>
      <c r="E62" s="77">
        <f>SUM(E55:E61)</f>
        <v>-26764</v>
      </c>
      <c r="F62" s="30"/>
      <c r="G62" s="77">
        <f>SUM(G55:G61)</f>
        <v>-53701</v>
      </c>
      <c r="H62" s="30"/>
      <c r="I62" s="77">
        <f>SUM(I55:I61)</f>
        <v>5425</v>
      </c>
    </row>
    <row r="63" spans="1:9" ht="20.25" customHeight="1" x14ac:dyDescent="0.65">
      <c r="A63" s="52"/>
      <c r="B63" s="52"/>
      <c r="C63" s="95"/>
      <c r="D63" s="27"/>
      <c r="E63" s="95"/>
      <c r="F63" s="27"/>
      <c r="G63" s="95"/>
      <c r="H63" s="27"/>
      <c r="I63" s="95"/>
    </row>
    <row r="64" spans="1:9" ht="20.25" customHeight="1" x14ac:dyDescent="0.65">
      <c r="A64" s="9" t="s">
        <v>177</v>
      </c>
      <c r="B64" s="9"/>
      <c r="C64" s="95"/>
      <c r="D64" s="98"/>
      <c r="E64" s="95"/>
      <c r="F64" s="98"/>
      <c r="G64" s="95"/>
      <c r="H64" s="98"/>
      <c r="I64" s="95"/>
    </row>
    <row r="65" spans="1:11" ht="20.25" customHeight="1" x14ac:dyDescent="0.65">
      <c r="A65" s="9" t="s">
        <v>76</v>
      </c>
      <c r="B65" s="9"/>
      <c r="C65" s="76">
        <v>7834</v>
      </c>
      <c r="D65" s="27"/>
      <c r="E65" s="76">
        <v>-21727</v>
      </c>
      <c r="F65" s="27"/>
      <c r="G65" s="76">
        <v>-36</v>
      </c>
      <c r="H65" s="27">
        <v>0</v>
      </c>
      <c r="I65" s="76">
        <v>-4803</v>
      </c>
    </row>
    <row r="66" spans="1:11" ht="20.25" customHeight="1" x14ac:dyDescent="0.65">
      <c r="A66" s="9" t="s">
        <v>143</v>
      </c>
      <c r="B66" s="9"/>
      <c r="C66" s="76"/>
      <c r="D66" s="27"/>
      <c r="E66" s="76"/>
      <c r="F66" s="27"/>
      <c r="G66" s="76"/>
      <c r="H66" s="27"/>
      <c r="I66" s="76"/>
    </row>
    <row r="67" spans="1:11" ht="20.25" customHeight="1" x14ac:dyDescent="0.65">
      <c r="A67" s="197" t="s">
        <v>144</v>
      </c>
      <c r="B67" s="195"/>
      <c r="C67" s="91">
        <v>589</v>
      </c>
      <c r="D67" s="27"/>
      <c r="E67" s="91">
        <v>-532</v>
      </c>
      <c r="F67" s="27"/>
      <c r="G67" s="80">
        <v>-96</v>
      </c>
      <c r="H67" s="27"/>
      <c r="I67" s="80">
        <v>-278</v>
      </c>
    </row>
    <row r="68" spans="1:11" ht="20.25" customHeight="1" x14ac:dyDescent="0.65">
      <c r="A68" s="198" t="s">
        <v>178</v>
      </c>
      <c r="B68" s="195"/>
      <c r="C68" s="112">
        <f>SUM(C65:C67)</f>
        <v>8423</v>
      </c>
      <c r="D68" s="30"/>
      <c r="E68" s="112">
        <f>SUM(E65:E67)</f>
        <v>-22259</v>
      </c>
      <c r="F68" s="30"/>
      <c r="G68" s="112">
        <f>SUM(G65:G67)</f>
        <v>-132</v>
      </c>
      <c r="H68" s="30"/>
      <c r="I68" s="112">
        <f>SUM(I65:I67)</f>
        <v>-5081</v>
      </c>
    </row>
    <row r="69" spans="1:11" ht="20.25" customHeight="1" x14ac:dyDescent="0.65">
      <c r="A69" s="9" t="s">
        <v>102</v>
      </c>
      <c r="B69" s="9"/>
      <c r="C69" s="80">
        <v>53922</v>
      </c>
      <c r="D69" s="27"/>
      <c r="E69" s="80">
        <v>59714</v>
      </c>
      <c r="F69" s="27"/>
      <c r="G69" s="80">
        <v>19720</v>
      </c>
      <c r="H69" s="27"/>
      <c r="I69" s="80">
        <v>29755</v>
      </c>
    </row>
    <row r="70" spans="1:11" ht="20.25" customHeight="1" thickBot="1" x14ac:dyDescent="0.7">
      <c r="A70" s="3" t="s">
        <v>194</v>
      </c>
      <c r="B70" s="3"/>
      <c r="C70" s="59">
        <f>SUM(C68:C69)</f>
        <v>62345</v>
      </c>
      <c r="D70" s="30"/>
      <c r="E70" s="59">
        <f>SUM(E68:E69)</f>
        <v>37455</v>
      </c>
      <c r="F70" s="30"/>
      <c r="G70" s="59">
        <f>SUM(G68:G69)</f>
        <v>19588</v>
      </c>
      <c r="H70" s="30"/>
      <c r="I70" s="59">
        <f>SUM(I68:I69)</f>
        <v>24674</v>
      </c>
      <c r="J70" s="201"/>
      <c r="K70" s="201"/>
    </row>
    <row r="71" spans="1:11" ht="20.25" customHeight="1" thickTop="1" x14ac:dyDescent="0.65">
      <c r="A71" s="3"/>
      <c r="B71" s="3"/>
      <c r="C71" s="56"/>
      <c r="D71" s="20"/>
      <c r="E71" s="56"/>
      <c r="F71" s="20"/>
      <c r="G71" s="56"/>
      <c r="H71" s="20"/>
      <c r="I71" s="56"/>
    </row>
    <row r="72" spans="1:11" ht="20.25" customHeight="1" x14ac:dyDescent="0.65">
      <c r="A72" s="3"/>
      <c r="B72" s="3"/>
      <c r="C72" s="20"/>
      <c r="D72" s="20"/>
      <c r="E72" s="20"/>
      <c r="F72" s="20"/>
      <c r="G72" s="20"/>
      <c r="H72" s="20"/>
      <c r="I72" s="20"/>
    </row>
    <row r="73" spans="1:11" ht="20.25" customHeight="1" x14ac:dyDescent="0.65">
      <c r="A73" s="2" t="s">
        <v>48</v>
      </c>
      <c r="B73" s="2"/>
      <c r="C73" s="15"/>
      <c r="D73" s="15"/>
      <c r="E73" s="15"/>
      <c r="F73" s="15"/>
      <c r="G73" s="15"/>
      <c r="H73" s="15"/>
      <c r="I73" s="15"/>
    </row>
    <row r="74" spans="1:11" ht="20.25" customHeight="1" x14ac:dyDescent="0.65">
      <c r="A74" s="3" t="s">
        <v>133</v>
      </c>
      <c r="B74" s="3"/>
      <c r="C74" s="15"/>
      <c r="D74" s="15"/>
      <c r="E74" s="15"/>
      <c r="F74" s="15"/>
      <c r="G74" s="15"/>
      <c r="H74" s="15"/>
      <c r="I74" s="15"/>
    </row>
    <row r="75" spans="1:11" ht="20.25" customHeight="1" x14ac:dyDescent="0.65">
      <c r="A75" s="71"/>
      <c r="B75" s="71"/>
      <c r="C75" s="15"/>
      <c r="D75" s="15"/>
      <c r="E75" s="15"/>
      <c r="F75" s="15"/>
      <c r="G75" s="15"/>
      <c r="H75" s="15"/>
      <c r="I75" s="15"/>
    </row>
    <row r="76" spans="1:11" ht="20.25" customHeight="1" x14ac:dyDescent="0.65">
      <c r="A76" s="71"/>
      <c r="B76" s="71"/>
      <c r="C76" s="297" t="s">
        <v>0</v>
      </c>
      <c r="D76" s="297"/>
      <c r="E76" s="297"/>
      <c r="F76" s="15"/>
      <c r="G76" s="297" t="s">
        <v>37</v>
      </c>
      <c r="H76" s="297"/>
      <c r="I76" s="297"/>
    </row>
    <row r="77" spans="1:11" ht="20.25" customHeight="1" x14ac:dyDescent="0.65">
      <c r="A77" s="52"/>
      <c r="B77" s="52"/>
      <c r="C77" s="297" t="s">
        <v>38</v>
      </c>
      <c r="D77" s="297"/>
      <c r="E77" s="297"/>
      <c r="F77" s="206"/>
      <c r="G77" s="297" t="s">
        <v>38</v>
      </c>
      <c r="H77" s="297"/>
      <c r="I77" s="297"/>
    </row>
    <row r="78" spans="1:11" ht="20.25" customHeight="1" x14ac:dyDescent="0.65">
      <c r="A78" s="2"/>
      <c r="B78" s="2"/>
      <c r="C78" s="305" t="s">
        <v>188</v>
      </c>
      <c r="D78" s="305"/>
      <c r="E78" s="305"/>
      <c r="F78" s="15"/>
      <c r="G78" s="305" t="s">
        <v>188</v>
      </c>
      <c r="H78" s="305"/>
      <c r="I78" s="305"/>
    </row>
    <row r="79" spans="1:11" ht="20.25" customHeight="1" x14ac:dyDescent="0.65">
      <c r="A79" s="43"/>
      <c r="B79" s="43"/>
      <c r="C79" s="305" t="s">
        <v>187</v>
      </c>
      <c r="D79" s="305"/>
      <c r="E79" s="305"/>
      <c r="F79" s="15"/>
      <c r="G79" s="305" t="s">
        <v>187</v>
      </c>
      <c r="H79" s="305"/>
      <c r="I79" s="305"/>
    </row>
    <row r="80" spans="1:11" ht="20.25" customHeight="1" x14ac:dyDescent="0.65">
      <c r="A80" s="2"/>
      <c r="B80" s="10"/>
      <c r="C80" s="37">
        <v>2024</v>
      </c>
      <c r="D80" s="37"/>
      <c r="E80" s="37">
        <v>2023</v>
      </c>
      <c r="F80" s="37"/>
      <c r="G80" s="37">
        <v>2024</v>
      </c>
      <c r="H80" s="37"/>
      <c r="I80" s="37">
        <v>2023</v>
      </c>
    </row>
    <row r="81" spans="1:15" ht="18" customHeight="1" x14ac:dyDescent="0.65">
      <c r="A81" s="43"/>
      <c r="B81" s="43"/>
      <c r="C81" s="300" t="s">
        <v>58</v>
      </c>
      <c r="D81" s="300"/>
      <c r="E81" s="300"/>
      <c r="F81" s="300"/>
      <c r="G81" s="300"/>
      <c r="H81" s="300"/>
      <c r="I81" s="300"/>
    </row>
    <row r="82" spans="1:15" s="199" customFormat="1" ht="20.25" customHeight="1" x14ac:dyDescent="0.3">
      <c r="A82" s="22" t="s">
        <v>154</v>
      </c>
      <c r="B82" s="22"/>
      <c r="C82" s="9"/>
      <c r="D82" s="9"/>
      <c r="E82" s="9"/>
      <c r="F82" s="9"/>
      <c r="G82" s="9"/>
      <c r="H82" s="9"/>
      <c r="I82" s="9"/>
    </row>
    <row r="83" spans="1:15" s="199" customFormat="1" ht="20.25" customHeight="1" x14ac:dyDescent="0.3">
      <c r="A83" s="47" t="s">
        <v>184</v>
      </c>
      <c r="B83" s="9"/>
      <c r="C83" s="48"/>
      <c r="D83" s="48"/>
      <c r="E83" s="48"/>
      <c r="F83" s="48"/>
      <c r="G83" s="48"/>
      <c r="H83" s="48"/>
      <c r="I83" s="48"/>
    </row>
    <row r="84" spans="1:15" s="199" customFormat="1" ht="20.25" customHeight="1" x14ac:dyDescent="0.3">
      <c r="A84" s="83" t="s">
        <v>142</v>
      </c>
      <c r="B84" s="3"/>
      <c r="C84" s="9"/>
      <c r="D84" s="48"/>
      <c r="E84" s="9"/>
      <c r="F84" s="48"/>
      <c r="G84" s="48"/>
      <c r="H84" s="48"/>
      <c r="I84" s="48"/>
    </row>
    <row r="85" spans="1:15" s="199" customFormat="1" ht="20.25" customHeight="1" x14ac:dyDescent="0.3">
      <c r="A85" s="47" t="s">
        <v>185</v>
      </c>
      <c r="B85" s="3"/>
      <c r="C85" s="9"/>
      <c r="D85" s="9"/>
      <c r="E85" s="9"/>
      <c r="F85" s="9"/>
      <c r="G85" s="9"/>
      <c r="H85" s="9"/>
      <c r="I85" s="9"/>
    </row>
    <row r="86" spans="1:15" s="199" customFormat="1" ht="20.25" customHeight="1" x14ac:dyDescent="0.3">
      <c r="A86" s="47" t="s">
        <v>77</v>
      </c>
      <c r="B86" s="3"/>
      <c r="C86" s="121">
        <v>-11381</v>
      </c>
      <c r="D86" s="121"/>
      <c r="E86" s="121">
        <v>-26221</v>
      </c>
      <c r="F86" s="121"/>
      <c r="G86" s="74">
        <v>-1943</v>
      </c>
      <c r="H86" s="121"/>
      <c r="I86" s="74">
        <v>-6326</v>
      </c>
    </row>
    <row r="87" spans="1:15" s="199" customFormat="1" ht="20.25" customHeight="1" x14ac:dyDescent="0.3">
      <c r="A87" s="49" t="s">
        <v>206</v>
      </c>
      <c r="B87" s="9"/>
      <c r="C87" s="28"/>
      <c r="D87" s="28"/>
      <c r="E87" s="28"/>
      <c r="F87" s="28"/>
      <c r="G87" s="28"/>
      <c r="H87" s="28"/>
      <c r="I87" s="28"/>
    </row>
    <row r="88" spans="1:15" s="199" customFormat="1" ht="20.25" customHeight="1" x14ac:dyDescent="0.3">
      <c r="A88" s="49" t="s">
        <v>103</v>
      </c>
      <c r="B88" s="9"/>
      <c r="C88" s="80">
        <v>984</v>
      </c>
      <c r="D88" s="28"/>
      <c r="E88" s="80">
        <v>3878</v>
      </c>
      <c r="F88" s="74"/>
      <c r="G88" s="80">
        <v>278</v>
      </c>
      <c r="H88" s="74"/>
      <c r="I88" s="80">
        <v>1215</v>
      </c>
    </row>
    <row r="89" spans="1:15" s="199" customFormat="1" ht="20.25" customHeight="1" x14ac:dyDescent="0.3">
      <c r="A89" s="68" t="s">
        <v>186</v>
      </c>
      <c r="B89" s="9"/>
      <c r="C89" s="94"/>
      <c r="D89" s="121"/>
      <c r="E89" s="94"/>
      <c r="F89" s="121"/>
      <c r="G89" s="94"/>
      <c r="H89" s="121"/>
      <c r="I89" s="94"/>
    </row>
    <row r="90" spans="1:15" ht="20.25" customHeight="1" thickBot="1" x14ac:dyDescent="0.7">
      <c r="A90" s="68" t="s">
        <v>135</v>
      </c>
      <c r="B90" s="9"/>
      <c r="C90" s="123">
        <f>SUM(C86:C88)</f>
        <v>-10397</v>
      </c>
      <c r="D90" s="68"/>
      <c r="E90" s="123">
        <f>SUM(E86:E88)</f>
        <v>-22343</v>
      </c>
      <c r="F90" s="68"/>
      <c r="G90" s="123">
        <f>SUM(G86:G88)</f>
        <v>-1665</v>
      </c>
      <c r="H90" s="68"/>
      <c r="I90" s="123">
        <f>SUM(I86:I88)</f>
        <v>-5111</v>
      </c>
      <c r="J90" s="201"/>
      <c r="K90" s="201"/>
      <c r="L90" s="201"/>
      <c r="M90" s="201"/>
      <c r="N90" s="201"/>
      <c r="O90" s="201"/>
    </row>
    <row r="91" spans="1:15" ht="20.25" customHeight="1" thickTop="1" x14ac:dyDescent="0.65">
      <c r="A91" s="68"/>
      <c r="B91" s="9"/>
      <c r="C91" s="90"/>
      <c r="D91" s="68"/>
      <c r="E91" s="90"/>
      <c r="F91" s="68"/>
      <c r="G91" s="90"/>
      <c r="H91" s="68"/>
      <c r="I91" s="90"/>
    </row>
    <row r="92" spans="1:15" ht="20.25" customHeight="1" x14ac:dyDescent="0.65">
      <c r="A92" s="210" t="s">
        <v>159</v>
      </c>
      <c r="B92" s="130"/>
      <c r="C92" s="90"/>
      <c r="D92" s="68"/>
      <c r="E92" s="90"/>
      <c r="F92" s="68"/>
      <c r="G92" s="90"/>
      <c r="H92" s="68"/>
      <c r="I92" s="90"/>
    </row>
    <row r="93" spans="1:15" ht="20.25" customHeight="1" x14ac:dyDescent="0.65">
      <c r="A93" s="210" t="s">
        <v>170</v>
      </c>
      <c r="B93" s="26"/>
      <c r="C93" s="90"/>
      <c r="D93" s="68"/>
      <c r="E93" s="90"/>
      <c r="F93" s="68"/>
      <c r="G93" s="90"/>
      <c r="H93" s="68"/>
      <c r="I93" s="90"/>
    </row>
    <row r="94" spans="1:15" ht="20.25" customHeight="1" x14ac:dyDescent="0.65">
      <c r="A94" s="130" t="s">
        <v>171</v>
      </c>
      <c r="B94" s="130"/>
      <c r="C94" s="202">
        <v>-305</v>
      </c>
      <c r="D94" s="98"/>
      <c r="E94" s="202">
        <v>-807</v>
      </c>
      <c r="F94" s="98"/>
      <c r="G94" s="202">
        <v>-268</v>
      </c>
      <c r="H94" s="98"/>
      <c r="I94" s="202">
        <v>-274</v>
      </c>
    </row>
    <row r="95" spans="1:15" ht="20.25" customHeight="1" x14ac:dyDescent="0.65">
      <c r="A95" s="211" t="s">
        <v>162</v>
      </c>
      <c r="B95" s="130"/>
    </row>
    <row r="96" spans="1:15" ht="20.25" customHeight="1" x14ac:dyDescent="0.65">
      <c r="A96" s="211" t="s">
        <v>163</v>
      </c>
      <c r="B96" s="130"/>
      <c r="C96" s="122">
        <v>47</v>
      </c>
      <c r="D96" s="68"/>
      <c r="E96" s="122">
        <v>-255</v>
      </c>
      <c r="F96" s="68"/>
      <c r="G96" s="122">
        <v>47</v>
      </c>
      <c r="H96" s="68"/>
      <c r="I96" s="122">
        <v>-60</v>
      </c>
    </row>
    <row r="97" spans="1:11" ht="20.25" customHeight="1" thickBot="1" x14ac:dyDescent="0.7">
      <c r="A97" s="102" t="s">
        <v>160</v>
      </c>
      <c r="B97" s="130"/>
      <c r="C97" s="123">
        <f>SUM(C94:C96)</f>
        <v>-258</v>
      </c>
      <c r="D97" s="68"/>
      <c r="E97" s="123">
        <f>SUM(E94:E96)</f>
        <v>-1062</v>
      </c>
      <c r="F97" s="68"/>
      <c r="G97" s="123">
        <f>SUM(G94:G96)</f>
        <v>-221</v>
      </c>
      <c r="H97" s="68"/>
      <c r="I97" s="123">
        <f>SUM(I94:I96)</f>
        <v>-334</v>
      </c>
      <c r="J97" s="201"/>
      <c r="K97" s="201"/>
    </row>
    <row r="98" spans="1:11" ht="20.25" customHeight="1" thickTop="1" x14ac:dyDescent="0.65">
      <c r="A98" s="102"/>
      <c r="B98" s="130"/>
      <c r="C98" s="90"/>
      <c r="D98" s="68"/>
      <c r="E98" s="90"/>
      <c r="F98" s="68"/>
      <c r="G98" s="90"/>
      <c r="H98" s="68"/>
      <c r="I98" s="90"/>
    </row>
    <row r="99" spans="1:11" ht="20.25" customHeight="1" x14ac:dyDescent="0.65">
      <c r="A99" s="9" t="s">
        <v>140</v>
      </c>
      <c r="B99" s="9"/>
      <c r="C99" s="121">
        <v>234</v>
      </c>
      <c r="D99" s="121"/>
      <c r="E99" s="121">
        <v>9383</v>
      </c>
      <c r="F99" s="121"/>
      <c r="G99" s="74">
        <v>0</v>
      </c>
      <c r="H99" s="121"/>
      <c r="I99" s="74">
        <v>9383</v>
      </c>
    </row>
    <row r="100" spans="1:11" ht="20.25" customHeight="1" x14ac:dyDescent="0.65">
      <c r="A100" s="9" t="s">
        <v>195</v>
      </c>
      <c r="B100" s="9"/>
      <c r="C100" s="121">
        <v>0</v>
      </c>
      <c r="D100" s="121"/>
      <c r="E100" s="121">
        <v>-4178</v>
      </c>
      <c r="F100" s="121"/>
      <c r="G100" s="74">
        <v>0</v>
      </c>
      <c r="H100" s="121"/>
      <c r="I100" s="74">
        <v>-1992</v>
      </c>
    </row>
    <row r="101" spans="1:11" ht="20.25" customHeight="1" x14ac:dyDescent="0.65">
      <c r="A101" s="9" t="s">
        <v>197</v>
      </c>
      <c r="C101" s="121">
        <v>1752</v>
      </c>
      <c r="D101" s="121"/>
      <c r="E101" s="121">
        <v>24970</v>
      </c>
      <c r="F101" s="121"/>
      <c r="G101" s="74">
        <v>1752</v>
      </c>
      <c r="H101" s="121"/>
      <c r="I101" s="74">
        <v>24970</v>
      </c>
    </row>
    <row r="102" spans="1:11" ht="20.25" customHeight="1" x14ac:dyDescent="0.65">
      <c r="A102" s="9" t="s">
        <v>198</v>
      </c>
      <c r="C102" s="121">
        <v>-25</v>
      </c>
      <c r="D102" s="121"/>
      <c r="E102" s="121">
        <v>-8189</v>
      </c>
      <c r="F102" s="121"/>
      <c r="G102" s="74">
        <v>-25</v>
      </c>
      <c r="H102" s="121"/>
      <c r="I102" s="74">
        <v>-8189</v>
      </c>
    </row>
  </sheetData>
  <mergeCells count="27">
    <mergeCell ref="C42:E42"/>
    <mergeCell ref="G42:I42"/>
    <mergeCell ref="C43:E43"/>
    <mergeCell ref="G43:I43"/>
    <mergeCell ref="C45:I45"/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79:E79"/>
    <mergeCell ref="G79:I79"/>
    <mergeCell ref="C81:I81"/>
    <mergeCell ref="C76:E76"/>
    <mergeCell ref="G76:I76"/>
    <mergeCell ref="C77:E77"/>
    <mergeCell ref="G77:I77"/>
    <mergeCell ref="C78:E78"/>
    <mergeCell ref="G78:I78"/>
  </mergeCells>
  <pageMargins left="0.7" right="0.7" top="0.48" bottom="0.5" header="0.5" footer="0.5"/>
  <pageSetup paperSize="9" scale="86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6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857D76-23EC-4C0F-9961-5A4BEE648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22E439-F6D9-4D02-A0EA-273787F18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 10</vt:lpstr>
      <vt:lpstr>SH 11</vt:lpstr>
      <vt:lpstr>SH12</vt:lpstr>
      <vt:lpstr>CF13-15</vt:lpstr>
      <vt:lpstr>'BS2-4'!Print_Area</vt:lpstr>
      <vt:lpstr>'CF13-15'!Print_Area</vt:lpstr>
      <vt:lpstr>'PL5-8'!Print_Area</vt:lpstr>
      <vt:lpstr>'SH 10'!Print_Area</vt:lpstr>
      <vt:lpstr>'SH 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Buatip, Tabtawee</cp:lastModifiedBy>
  <cp:lastPrinted>2024-08-05T10:37:07Z</cp:lastPrinted>
  <dcterms:created xsi:type="dcterms:W3CDTF">2005-01-11T02:57:29Z</dcterms:created>
  <dcterms:modified xsi:type="dcterms:W3CDTF">2024-08-13T06:13:57Z</dcterms:modified>
</cp:coreProperties>
</file>