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1. กลุ่ม CMO/1.งบการเงิน &amp; Conso/งบการเงิน Q2'67/Online/"/>
    </mc:Choice>
  </mc:AlternateContent>
  <xr:revisionPtr revIDLastSave="182" documentId="13_ncr:1_{C8D4FE90-9DB0-47FD-B25F-DE6489968EBD}" xr6:coauthVersionLast="47" xr6:coauthVersionMax="47" xr10:uidLastSave="{770E61F9-EC7B-41ED-B451-7E0C0A89D17F}"/>
  <bookViews>
    <workbookView xWindow="-110" yWindow="-110" windowWidth="19420" windowHeight="10300" xr2:uid="{0DF704C9-1F08-45A8-810D-DA4117E24513}"/>
  </bookViews>
  <sheets>
    <sheet name="P 4-6" sheetId="1" r:id="rId1"/>
    <sheet name="P 7" sheetId="2" r:id="rId2"/>
    <sheet name="P 8" sheetId="7" r:id="rId3"/>
    <sheet name="P 9" sheetId="4" r:id="rId4"/>
    <sheet name="P 10" sheetId="5" r:id="rId5"/>
    <sheet name="P 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BG1" hidden="1">[2]MONTHLY!$DF$20:$DF$94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BG1" hidden="1">[2]MONTHLY!$DF$20:$DF$94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BG1" hidden="1">[2]MONTHLY!$DF$20:$DF$94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BG1" hidden="1">[2]MONTHLY!$DF$20:$DF$94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BG1" hidden="1">[2]MONTHLY!$DF$20:$DF$94</definedName>
    <definedName name="___________________K2" hidden="1">#N/A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BG1" hidden="1">[2]MONTHLY!$DF$20:$DF$94</definedName>
    <definedName name="__________________K2" hidden="1">#N/A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_ti65" hidden="1">'[1]PS-1995'!#REF!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BG1" hidden="1">[2]MONTHLY!$DF$20:$DF$94</definedName>
    <definedName name="_________________K2" hidden="1">#N/A</definedName>
    <definedName name="_________________nn2" hidden="1">{"'Model'!$A$1:$N$53"}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BG1" hidden="1">[2]MONTHLY!$DF$20:$DF$94</definedName>
    <definedName name="________________K2" hidden="1">#N/A</definedName>
    <definedName name="________________nn2" hidden="1">{"'Model'!$A$1:$N$53"}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ti65" hidden="1">'[1]PS-1995'!#REF!</definedName>
    <definedName name="________________UB1" hidden="1">{"'Feb 99'!$A$1:$G$30"}</definedName>
    <definedName name="________________UB2" hidden="1">{"'Feb 99'!$A$1:$G$30"}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BG1" hidden="1">[2]MONTHLY!$DF$20:$DF$94</definedName>
    <definedName name="_______________K2" hidden="1">#N/A</definedName>
    <definedName name="_______________nn2" hidden="1">{"'Model'!$A$1:$N$53"}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_ti65" hidden="1">'[1]PS-1995'!#REF!</definedName>
    <definedName name="_______________UB1" hidden="1">{"'Feb 99'!$A$1:$G$30"}</definedName>
    <definedName name="_______________UB2" hidden="1">{"'Feb 99'!$A$1:$G$30"}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BG1" hidden="1">[2]MONTHLY!$DF$20:$DF$94</definedName>
    <definedName name="______________K2" hidden="1">#N/A</definedName>
    <definedName name="______________New30" hidden="1">{"'Model'!$A$1:$N$53"}</definedName>
    <definedName name="______________nn2" hidden="1">{"'Model'!$A$1:$N$53"}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_ti65" hidden="1">'[1]PS-1995'!#REF!</definedName>
    <definedName name="______________UB1" hidden="1">{"'Feb 99'!$A$1:$G$30"}</definedName>
    <definedName name="______________UB2" hidden="1">{"'Feb 99'!$A$1:$G$30"}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BG1" hidden="1">[2]MONTHLY!$DF$20:$DF$94</definedName>
    <definedName name="_____________K2" hidden="1">#N/A</definedName>
    <definedName name="_____________nn2" hidden="1">{"'Model'!$A$1:$N$53"}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_ti65" hidden="1">'[1]PS-1995'!#REF!</definedName>
    <definedName name="_____________UB1" hidden="1">{"'Feb 99'!$A$1:$G$30"}</definedName>
    <definedName name="_____________UB2" hidden="1">{"'Feb 99'!$A$1:$G$30"}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BG1" hidden="1">[2]MONTHLY!$DF$20:$DF$94</definedName>
    <definedName name="____________K2" hidden="1">#N/A</definedName>
    <definedName name="____________nn2" hidden="1">{"'Model'!$A$1:$N$53"}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_ti65" hidden="1">'[1]PS-1995'!#REF!</definedName>
    <definedName name="____________UB1" hidden="1">{"'Feb 99'!$A$1:$G$30"}</definedName>
    <definedName name="____________UB2" hidden="1">{"'Feb 99'!$A$1:$G$30"}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BG1" hidden="1">[2]MONTHLY!$DF$20:$DF$94</definedName>
    <definedName name="___________K2" hidden="1">#N/A</definedName>
    <definedName name="___________nn2" hidden="1">{"'Model'!$A$1:$N$53"}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_ti65" hidden="1">'[1]PS-1995'!#REF!</definedName>
    <definedName name="___________UB1" hidden="1">{"'Feb 99'!$A$1:$G$30"}</definedName>
    <definedName name="___________UB2" hidden="1">{"'Feb 99'!$A$1:$G$30"}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BG1" hidden="1">[2]MONTHLY!$DF$20:$DF$94</definedName>
    <definedName name="__________K2" hidden="1">#N/A</definedName>
    <definedName name="__________New30" hidden="1">{"'Model'!$A$1:$N$53"}</definedName>
    <definedName name="__________nn2" hidden="1">{"'Model'!$A$1:$N$53"}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_ti65" hidden="1">'[1]PS-1995'!#REF!</definedName>
    <definedName name="__________UB1" hidden="1">{"'Feb 99'!$A$1:$G$30"}</definedName>
    <definedName name="__________UB2" hidden="1">{"'Feb 99'!$A$1:$G$30"}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BG1" hidden="1">[2]MONTHLY!$DF$20:$DF$94</definedName>
    <definedName name="_________K2" hidden="1">#N/A</definedName>
    <definedName name="_________nn2" hidden="1">{"'Model'!$A$1:$N$53"}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_ti65" hidden="1">'[1]PS-1995'!#REF!</definedName>
    <definedName name="_________UB1" hidden="1">{"'Feb 99'!$A$1:$G$30"}</definedName>
    <definedName name="_________UB2" hidden="1">{"'Feb 99'!$A$1:$G$30"}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BG1" hidden="1">[2]MONTHLY!$DF$20:$DF$94</definedName>
    <definedName name="________K2" hidden="1">#N/A</definedName>
    <definedName name="________nn2" hidden="1">{"'Model'!$A$1:$N$53"}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_ti65" hidden="1">'[1]PS-1995'!#REF!</definedName>
    <definedName name="________UB1" hidden="1">{"'Feb 99'!$A$1:$G$30"}</definedName>
    <definedName name="________UB2" hidden="1">{"'Feb 99'!$A$1:$G$30"}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BG1" hidden="1">[2]MONTHLY!$DF$20:$DF$94</definedName>
    <definedName name="_______K2" hidden="1">#N/A</definedName>
    <definedName name="_______New30" hidden="1">{"'Model'!$A$1:$N$53"}</definedName>
    <definedName name="_______nn2" hidden="1">{"'Model'!$A$1:$N$53"}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ti65" hidden="1">'[1]PS-1995'!#REF!</definedName>
    <definedName name="_______UB1" hidden="1">{"'Feb 99'!$A$1:$G$30"}</definedName>
    <definedName name="_______UB2" hidden="1">{"'Feb 99'!$A$1:$G$30"}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BG1" hidden="1">[3]MONTHLY!$DF$20:$DF$94</definedName>
    <definedName name="______K2" hidden="1">#N/A</definedName>
    <definedName name="______New30" hidden="1">{"'Model'!$A$1:$N$53"}</definedName>
    <definedName name="______nn2" hidden="1">{"'Model'!$A$1:$N$53"}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SD30" hidden="1">{"'Summary'!$A$1:$J$46"}</definedName>
    <definedName name="______sd31" hidden="1">{"'Summary'!$A$1:$J$46"}</definedName>
    <definedName name="______ti65" hidden="1">'[1]PS-1995'!#REF!</definedName>
    <definedName name="______UB1" hidden="1">{"'Feb 99'!$A$1:$G$30"}</definedName>
    <definedName name="______UB2" hidden="1">{"'Feb 99'!$A$1:$G$30"}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BG1" hidden="1">[2]MONTHLY!$DF$20:$DF$94</definedName>
    <definedName name="_____FG5" hidden="1">{"cashflow",#N/A,FALSE,"cash flow"}</definedName>
    <definedName name="_____K2" hidden="1">#N/A</definedName>
    <definedName name="_____New30" hidden="1">{"'Model'!$A$1:$N$53"}</definedName>
    <definedName name="_____nn2" hidden="1">{"'Model'!$A$1:$N$53"}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RJE1" hidden="1">{"'SCBMF'!$A$1:$I$51","'SCBDA'!$A$1:$I$45","'SCBBA'!$A$1:$I$37"}</definedName>
    <definedName name="_____SD30" hidden="1">{"'Summary'!$A$1:$J$46"}</definedName>
    <definedName name="_____sd31" hidden="1">{"'Summary'!$A$1:$J$46"}</definedName>
    <definedName name="_____ti65" hidden="1">'[1]PS-1995'!#REF!</definedName>
    <definedName name="_____UB1" hidden="1">{"'Feb 99'!$A$1:$G$30"}</definedName>
    <definedName name="_____UB2" hidden="1">{"'Feb 99'!$A$1:$G$30"}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G1" hidden="1">[4]MONTHLY!$DF$20:$DF$94</definedName>
    <definedName name="____FG5" hidden="1">{"cashflow",#N/A,FALSE,"cash flow"}</definedName>
    <definedName name="____H3" hidden="1">{#N/A,#N/A,FALSE,"Sheet1"}</definedName>
    <definedName name="____K2" hidden="1">#N/A</definedName>
    <definedName name="____KA1" hidden="1">{#N/A,#N/A,FALSE,"Sheet1"}</definedName>
    <definedName name="____kkk1" hidden="1">#REF!</definedName>
    <definedName name="____N4" hidden="1">{#N/A,#N/A,FALSE,"Sheet1"}</definedName>
    <definedName name="____New30" hidden="1">{"'Model'!$A$1:$N$53"}</definedName>
    <definedName name="____nn2" hidden="1">{"'Model'!$A$1:$N$53"}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RJE1" hidden="1">{"'SCBMF'!$A$1:$I$51","'SCBDA'!$A$1:$I$45","'SCBBA'!$A$1:$I$37"}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D30" hidden="1">{"'Summary'!$A$1:$J$46"}</definedName>
    <definedName name="____sd31" hidden="1">{"'Summary'!$A$1:$J$46"}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1" hidden="1">{#N/A,#N/A,FALSE,"1996PL";#N/A,#N/A,FALSE,"1997PL";#N/A,#N/A,FALSE,"1998PL";#N/A,#N/A,FALSE,"1999PL"}</definedName>
    <definedName name="____ti65" hidden="1">'[1]PS-1995'!#REF!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rw2" hidden="1">{#N/A,#N/A,FALSE,"Eff-SSC2"}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7" hidden="1">{"PRINT_EST",#N/A,FALSE,"ESTMON"}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G1" hidden="1">[4]MONTHLY!$DF$20:$DF$94</definedName>
    <definedName name="___FG5" hidden="1">{"cashflow",#N/A,FALSE,"cash flow"}</definedName>
    <definedName name="___H3" hidden="1">{#N/A,#N/A,FALSE,"Sheet1"}</definedName>
    <definedName name="___K2" hidden="1">#N/A</definedName>
    <definedName name="___KA1" hidden="1">{#N/A,#N/A,FALSE,"Sheet1"}</definedName>
    <definedName name="___kkk1" hidden="1">#REF!</definedName>
    <definedName name="___N4" hidden="1">{#N/A,#N/A,FALSE,"Sheet1"}</definedName>
    <definedName name="___New30" hidden="1">{"'Model'!$A$1:$N$53"}</definedName>
    <definedName name="___nn2" hidden="1">{"'Model'!$A$1:$N$53"}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RJE1" hidden="1">{"'SCBMF'!$A$1:$I$51","'SCBDA'!$A$1:$I$45","'SCBBA'!$A$1:$I$37"}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D30" hidden="1">{"'Summary'!$A$1:$J$46"}</definedName>
    <definedName name="___sd31" hidden="1">{"'Summary'!$A$1:$J$46"}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1" hidden="1">{#N/A,#N/A,FALSE,"1996PL";#N/A,#N/A,FALSE,"1997PL";#N/A,#N/A,FALSE,"1998PL";#N/A,#N/A,FALSE,"1999PL"}</definedName>
    <definedName name="___ti65" hidden="1">'[1]PS-1995'!#REF!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rw2" hidden="1">{#N/A,#N/A,FALSE,"Eff-SSC2"}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123Graph_Aｸﾞﾗﾌ_7" hidden="1">#REF!</definedName>
    <definedName name="__123" hidden="1">[5]MONTHLY!$DF$95:$DF$95</definedName>
    <definedName name="__123Graph_A" hidden="1">[6]AM_COST!#REF!</definedName>
    <definedName name="__123Graph_AG1" hidden="1">[7]MONTHLY!$DB$20:$DB$94</definedName>
    <definedName name="__123Graph_APIS" hidden="1">#N/A</definedName>
    <definedName name="__123Graph_B" hidden="1">[7]MONTHLY!$DF$20:$DF$94</definedName>
    <definedName name="__123Graph_BCurrent" hidden="1">'[8]1201'!#REF!</definedName>
    <definedName name="__123Graph_BG1" hidden="1">[7]MONTHLY!$DF$20:$DF$94</definedName>
    <definedName name="__123Graph_BPIS" hidden="1">#N/A</definedName>
    <definedName name="__123Graph_C" hidden="1">[7]MONTHLY!$DI$20:$DI$94</definedName>
    <definedName name="__123Graph_CG1" hidden="1">[7]MONTHLY!$DI$20:$DI$94</definedName>
    <definedName name="__123Graph_CPIS" hidden="1">#N/A</definedName>
    <definedName name="__123Graph_D" hidden="1">[9]A!#REF!</definedName>
    <definedName name="__123Graph_DCurrent" hidden="1">'[8]1201'!#REF!</definedName>
    <definedName name="__123Graph_DPIS" hidden="1">#N/A</definedName>
    <definedName name="__123Graph_E" hidden="1">[7]MONTHLY!$DL$20:$DL$94</definedName>
    <definedName name="__123Graph_EG1" hidden="1">[7]MONTHLY!$DL$20:$DL$94</definedName>
    <definedName name="__123Graph_F" hidden="1">[7]MONTHLY!$DR$20:$DR$94</definedName>
    <definedName name="__123Graph_FCurrent" hidden="1">'[8]1201'!#REF!</definedName>
    <definedName name="__123Graph_FG1" hidden="1">[7]MONTHLY!$DR$20:$DR$94</definedName>
    <definedName name="__123Graph_LBL_A" hidden="1">'[10]Service Parts Rejects (RPPM)'!$AF$82:$AF$82</definedName>
    <definedName name="__123Graph_LBL_AG1" hidden="1">[7]MONTHLY!$DB$95:$DB$95</definedName>
    <definedName name="__123Graph_LBL_B" hidden="1">[7]MONTHLY!$DF$95:$DF$95</definedName>
    <definedName name="__123Graph_LBL_BG1" hidden="1">[7]MONTHLY!$DF$95:$DF$95</definedName>
    <definedName name="__123Graph_LBL_C" hidden="1">[7]MONTHLY!$DI$95:$DI$95</definedName>
    <definedName name="__123Graph_LBL_CG1" hidden="1">[7]MONTHLY!$DI$95:$DI$95</definedName>
    <definedName name="__123Graph_LBL_E" hidden="1">[7]MONTHLY!$DL$95:$DL$95</definedName>
    <definedName name="__123Graph_LBL_EG1" hidden="1">[7]MONTHLY!$DL$95:$DL$95</definedName>
    <definedName name="__123Graph_LBL_F" hidden="1">[7]MONTHLY!$DR$95:$DR$95</definedName>
    <definedName name="__123Graph_LBL_FG1" hidden="1">[7]MONTHLY!$DR$95:$DR$95</definedName>
    <definedName name="__123Graph_X" hidden="1">[11]YQty!$A$3:$A$14</definedName>
    <definedName name="__123Graph_XCurrent" hidden="1">'[8]1201'!#REF!</definedName>
    <definedName name="__123Graph_XG1" hidden="1">[7]MONTHLY!$DA$20:$DA$94</definedName>
    <definedName name="__123Graph_XPIS" hidden="1">#N/A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8" hidden="1">{"revsale",#N/A,FALSE,"REV-ยุพดี"}</definedName>
    <definedName name="__a9" hidden="1">{"revable",#N/A,FALSE,"REVABLE"}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G1" hidden="1">[12]MONTHLY!$DF$20:$DF$94</definedName>
    <definedName name="__e41" hidden="1">{"'Income Statement'!$D$96:$E$101"}</definedName>
    <definedName name="__FDS_HYPERLINK_TOGGLE_STATE__" hidden="1">"ON"</definedName>
    <definedName name="__FG5" hidden="1">{"cashflow",#N/A,FALSE,"cash flow"}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[13]Accure!#REF!</definedName>
    <definedName name="__kkk1" hidden="1">#REF!</definedName>
    <definedName name="__N4" hidden="1">{#N/A,#N/A,FALSE,"Sheet1"}</definedName>
    <definedName name="__New30" hidden="1">{"'Model'!$A$1:$N$53"}</definedName>
    <definedName name="__nn2" hidden="1">{"'Model'!$A$1:$N$53"}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RJE1" hidden="1">{"'SCBMF'!$A$1:$I$51","'SCBDA'!$A$1:$I$45","'SCBBA'!$A$1:$I$37"}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D30" hidden="1">{"'Summary'!$A$1:$J$46"}</definedName>
    <definedName name="__sd31" hidden="1">{"'Summary'!$A$1:$J$46"}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1" hidden="1">{#N/A,#N/A,FALSE,"1996PL";#N/A,#N/A,FALSE,"1997PL";#N/A,#N/A,FALSE,"1998PL";#N/A,#N/A,FALSE,"1999PL"}</definedName>
    <definedName name="__t2" hidden="1">{#N/A,#N/A,FALSE,"1996PL";#N/A,#N/A,FALSE,"1997PL";#N/A,#N/A,FALSE,"1998PL";#N/A,#N/A,FALSE,"1999PL"}</definedName>
    <definedName name="__t3" hidden="1">{#N/A,#N/A,FALSE,"1996PL";#N/A,#N/A,FALSE,"1997PL";#N/A,#N/A,FALSE,"1998PL";#N/A,#N/A,FALSE,"1999PL"}</definedName>
    <definedName name="__ti65" hidden="1">'[1]PS-1995'!#REF!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AVERAGEIF" hidden="1">#NAME?</definedName>
    <definedName name="__xlfn.BAHTTEXT" hidden="1">#NAME?</definedName>
    <definedName name="_1__123Graph_ACHART_1" hidden="1">#REF!</definedName>
    <definedName name="_1__123Graph_ACHART_12" hidden="1">'[14]RPPM RoadMap'!$X$2:$AI$2</definedName>
    <definedName name="_1__123Graph_ACHART_5" hidden="1">#N/A</definedName>
    <definedName name="_1__123Graph_ATEILM_RKTE" hidden="1">#N/A</definedName>
    <definedName name="_1__123Graph_Aｸﾞﾗﾌ_7" hidden="1">#REF!</definedName>
    <definedName name="_1_0_0_K" hidden="1">[15]useless!#REF!</definedName>
    <definedName name="_10__123Graph_BCHART_12" hidden="1">'[14]RPPM RoadMap'!$X$3:$AL$3</definedName>
    <definedName name="_10__123Graph_BCHART_5" hidden="1">#N/A</definedName>
    <definedName name="_11__123Graph_BCHART_13" hidden="1">'[14]IPPM RoadMap'!$X$3:$AL$3</definedName>
    <definedName name="_1102" hidden="1">'[16]stat local'!$D$769:$D$3475</definedName>
    <definedName name="_12__123Graph_BCHART_14" hidden="1">[14]ScrapRoadMap!$X$3:$AJ$3</definedName>
    <definedName name="_12__123Graph_XCHART_5" hidden="1">#N/A</definedName>
    <definedName name="_123Graph_C" hidden="1">[17]SUMMARY!#REF!</definedName>
    <definedName name="_13__123Graph_BCHART_19" hidden="1">'[10]Service Parts Rejects (RPPM)'!$AH$134:$AY$134</definedName>
    <definedName name="_14__123Graph_BCHART_2" hidden="1">[14]RPPM!$AS$3:$BK$3</definedName>
    <definedName name="_15__123Graph_BCHART_5" hidden="1">'[14]Scrap%Sales'!$BG$3:$BG$3</definedName>
    <definedName name="_16__123Graph_CCHART_19" hidden="1">'[10]Service Parts Rejects (RPPM)'!$AH$135:$AX$135</definedName>
    <definedName name="_17__123Graph_CCHART_2" hidden="1">[14]RPPM!$AS$6:$AS$6</definedName>
    <definedName name="_18__123Graph_CCHART_5" hidden="1">'[14]Scrap%Sales'!$AS$6:$AS$6</definedName>
    <definedName name="_19__123Graph_ECHART_2" hidden="1">[14]RPPM!$AS$4:$BJ$4</definedName>
    <definedName name="_2____123Graph_ACHART_5" hidden="1">#N/A</definedName>
    <definedName name="_2__123Graph_ACHART_13" hidden="1">'[14]IPPM RoadMap'!$X$2:$AI$2</definedName>
    <definedName name="_2__123Graph_ACHART_5" hidden="1">#N/A</definedName>
    <definedName name="_2__123Graph_ATEILM_RKTE2" hidden="1">#N/A</definedName>
    <definedName name="_2__123Graph_BCHART_1" hidden="1">#REF!</definedName>
    <definedName name="_2__123Graph_BCHART_5" hidden="1">#N/A</definedName>
    <definedName name="_2__123Graph_Bｸﾞﾗﾌ_7" hidden="1">#REF!</definedName>
    <definedName name="_2_0_0_S" hidden="1">[15]useless!#REF!</definedName>
    <definedName name="_20__123Graph_ECHART_5" hidden="1">'[14]Scrap%Sales'!$AT$4:$BE$4</definedName>
    <definedName name="_21__123Graph_LBL_ACHART_14" hidden="1">[14]ScrapRoadMap!$X$4:$AI$4</definedName>
    <definedName name="_22__123Graph_LBL_ACHART_19" hidden="1">'[10]Service Parts Rejects (RPPM)'!$AH$133:$AU$133</definedName>
    <definedName name="_23__123Graph_LBL_ACHART_20" hidden="1">'[10]Service Parts Rejects (RPPM)'!$AG$82:$AG$86</definedName>
    <definedName name="_24__123Graph_LBL_BCHART_14" hidden="1">[14]ScrapRoadMap!$X$5:$AJ$5</definedName>
    <definedName name="_25__123Graph_LBL_BCHART_19" hidden="1">'[10]Service Parts Rejects (RPPM)'!$AH$134:$AY$134</definedName>
    <definedName name="_26__123Graph_LBL_CCHART_19" hidden="1">'[10]Service Parts Rejects (RPPM)'!$AH$135:$AX$135</definedName>
    <definedName name="_27__123Graph_XCHART_20" hidden="1">'[10]Service Parts Rejects (RPPM)'!$AE$82:$AE$86</definedName>
    <definedName name="_3__123Graph_ACHART_14" hidden="1">[14]ScrapRoadMap!$X$2:$AA$2</definedName>
    <definedName name="_3__123Graph_Cｸﾞﾗﾌ_7" hidden="1">#REF!</definedName>
    <definedName name="_3__123Graph_XCHART_5" hidden="1">#N/A</definedName>
    <definedName name="_3__123Graph_XTEILM_RKTE2" hidden="1">#N/A</definedName>
    <definedName name="_4____123Graph_BCHART_5" hidden="1">#N/A</definedName>
    <definedName name="_4__123Graph_ACHART_19" hidden="1">'[10]Service Parts Rejects (RPPM)'!$AH$133:$AS$133</definedName>
    <definedName name="_4__123Graph_BCHART_5" hidden="1">#N/A</definedName>
    <definedName name="_4__123Graph_Dｸﾞﾗﾌ_7" hidden="1">#REF!</definedName>
    <definedName name="_5__123Graph_ACHART_2" hidden="1">[14]RPPM!$AS$2:$AW$2</definedName>
    <definedName name="_5__123Graph_Eｸﾞﾗﾌ_7" hidden="1">#REF!</definedName>
    <definedName name="_6____123Graph_XCHART_5" hidden="1">#N/A</definedName>
    <definedName name="_6__123Graph_ACHART_20" hidden="1">'[10]Service Parts Rejects (RPPM)'!$AG$82:$AG$86</definedName>
    <definedName name="_6__123Graph_Fｸﾞﾗﾌ_7" hidden="1">#REF!</definedName>
    <definedName name="_6__123Graph_XCHART_5" hidden="1">#N/A</definedName>
    <definedName name="_7__123Graph_ACHART_5" hidden="1">'[14]Scrap%Sales'!$AT$2:$AW$2</definedName>
    <definedName name="_8__123Graph_ACHART_5" hidden="1">#N/A</definedName>
    <definedName name="_8__123Graph_ACHART_7" hidden="1">[14]RPPM!$K$29:$K$33</definedName>
    <definedName name="_9__123Graph_ACHART_9" hidden="1">'[14]Scrap%Sales'!$K$29:$K$33</definedName>
    <definedName name="_aaa1" hidden="1">{"conso",#N/A,FALSE,"cash flow"}</definedName>
    <definedName name="_ADJ1" hidden="1">{"'2003'!$A$1:$AH$6"}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G1" hidden="1">[4]MONTHLY!$DF$20:$DF$94</definedName>
    <definedName name="_cf2" hidden="1">{#N/A,#N/A,FALSE,"Variables";#N/A,#N/A,FALSE,"NPV Cashflows NZ$";#N/A,#N/A,FALSE,"Cashflows NZ$"}</definedName>
    <definedName name="_cut10" hidden="1">{"'Model'!$A$1:$N$53"}</definedName>
    <definedName name="_CVF1014">[18]TMO08!#REF!</definedName>
    <definedName name="_CVF15">[18]TMO08!#REF!</definedName>
    <definedName name="_CVF2">[18]TMO08!#REF!</definedName>
    <definedName name="_CVF3">[18]TMO08!#REF!</definedName>
    <definedName name="_CVF4">[18]TMO08!#REF!</definedName>
    <definedName name="_CVF59">[18]TMO08!#REF!</definedName>
    <definedName name="_CVT1460">[18]TMO08!#REF!</definedName>
    <definedName name="_CVT1520">[18]TMO08!#REF!</definedName>
    <definedName name="_d1" hidden="1">{"'Model'!$A$1:$N$53"}</definedName>
    <definedName name="_ddd2" hidden="1">{#N/A,#N/A,FALSE,"Cashflow"}</definedName>
    <definedName name="_e41" hidden="1">{"'Income Statement'!$D$96:$E$101"}</definedName>
    <definedName name="_eee2" hidden="1">{#N/A,#N/A,FALSE,"Cashflow"}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hidden="1">#REF!</definedName>
    <definedName name="_xlnm._FilterDatabase" hidden="1">'[19]ค่าซ่อมรถ DMC'!$A$4:$Q$4</definedName>
    <definedName name="_GSRATES_1" hidden="1">"CT300001Latest          "</definedName>
    <definedName name="_GSRATES_2" hidden="1">"CT30000120040521        "</definedName>
    <definedName name="_GSRATES_COUNT" hidden="1">2</definedName>
    <definedName name="_GSRATESR_1" hidden="1">#REF!</definedName>
    <definedName name="_GSRATESR_2" hidden="1">#REF!</definedName>
    <definedName name="_H3" hidden="1">{#N/A,#N/A,FALSE,"Sheet1"}</definedName>
    <definedName name="_K130" hidden="1">{"conso",#N/A,FALSE,"cash flow"}</definedName>
    <definedName name="_K140" hidden="1">{"conso",#N/A,FALSE,"cash flow"}</definedName>
    <definedName name="_K200" hidden="1">{"cashflow",#N/A,FALSE,"cash flow"}</definedName>
    <definedName name="_K202" hidden="1">{"conso",#N/A,FALSE,"cash flow"}</definedName>
    <definedName name="_K2222" hidden="1">{"conso",#N/A,FALSE,"cash flow"}</definedName>
    <definedName name="_k300" hidden="1">{"cashflow",#N/A,FALSE,"cash flow"}</definedName>
    <definedName name="_KA1" hidden="1">{#N/A,#N/A,FALSE,"Sheet1"}</definedName>
    <definedName name="_Key1" hidden="1">'[20]06-99'!#REF!</definedName>
    <definedName name="_Key2" hidden="1">'[20]06-99'!#REF!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dkx." hidden="1">[21]total!#REF!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#N/A</definedName>
    <definedName name="_MatInverse_Out" hidden="1">#N/A</definedName>
    <definedName name="_N4" hidden="1">{#N/A,#N/A,FALSE,"Sheet1"}</definedName>
    <definedName name="_new" hidden="1">#REF!</definedName>
    <definedName name="_New30" hidden="1">{"'Model'!$A$1:$N$53"}</definedName>
    <definedName name="_nn2" hidden="1">{"'Model'!$A$1:$N$53"}</definedName>
    <definedName name="_old3" hidden="1">{0,FALSE,4.45014771701848E-308,0}</definedName>
    <definedName name="_old4" hidden="1">{0,FALSE,4.45014771701848E-308,0}</definedName>
    <definedName name="_Order1" hidden="1">255</definedName>
    <definedName name="_Order2" hidden="1">255</definedName>
    <definedName name="_Parse_In" hidden="1">#REF!</definedName>
    <definedName name="_Parse_Out" hidden="1">[22]total!#REF!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Q3" hidden="1">{#N/A,#N/A,FALSE,"PROJPACK"}</definedName>
    <definedName name="_Q4" hidden="1">{#N/A,#N/A,FALSE,"PROJPACK"}</definedName>
    <definedName name="_qf1">[18]TMO08!#REF!</definedName>
    <definedName name="_qm1">[18]TMO08!#REF!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D30" hidden="1">{"'Summary'!$A$1:$J$46"}</definedName>
    <definedName name="_sd31" hidden="1">{"'Summary'!$A$1:$J$46"}</definedName>
    <definedName name="_Sort" hidden="1">'[1]PS-1995'!#REF!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V1">#REF!</definedName>
    <definedName name="_SV2">#REF!</definedName>
    <definedName name="_SV3">#REF!</definedName>
    <definedName name="_t1" hidden="1">{#N/A,#N/A,FALSE,"1996PL";#N/A,#N/A,FALSE,"1997PL";#N/A,#N/A,FALSE,"1998PL";#N/A,#N/A,FALSE,"1999PL"}</definedName>
    <definedName name="_Table" hidden="1">#REF!</definedName>
    <definedName name="_Table1_In1" hidden="1">#REF!</definedName>
    <definedName name="_Table1_In2" hidden="1">#REF!</definedName>
    <definedName name="_Table1_Out" hidden="1">#REF!</definedName>
    <definedName name="_Table2" hidden="1">#REF!</definedName>
    <definedName name="_Table2_In1" hidden="1">#REF!</definedName>
    <definedName name="_Table2_In2" hidden="1">#REF!</definedName>
    <definedName name="_Table2_Out" hidden="1">#REF!</definedName>
    <definedName name="_Table3" hidden="1">#REF!</definedName>
    <definedName name="_TB1206" hidden="1">#REF!</definedName>
    <definedName name="_ti65" hidden="1">'[1]PS-1995'!#REF!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rw2" hidden="1">{#N/A,#N/A,FALSE,"Eff-SSC2"}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{"banks",#N/A,FALSE,"BASIC"}</definedName>
    <definedName name="_wrn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_wrn3" hidden="1">{"basic",#N/A,FALSE,"BASIC"}</definedName>
    <definedName name="_wrn4" hidden="1">{#N/A,#N/A,FALSE,"Model";#N/A,#N/A,FALSE,"Division"}</definedName>
    <definedName name="_wrn5" hidden="1">{"sales",#N/A,FALSE,"Sales";"sales existing",#N/A,FALSE,"Sales";"sales rd1",#N/A,FALSE,"Sales";"sales rd2",#N/A,FALSE,"Sales"}</definedName>
    <definedName name="_wrn6" hidden="1">{"financials",#N/A,FALSE,"BASIC"}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 hidden="1">{"conso",#N/A,FALSE,"cash flow"}</definedName>
    <definedName name="A2A" hidden="1">{#N/A,#N/A,FALSE,"Sheet1"}</definedName>
    <definedName name="A2PRJE" hidden="1">{#N/A,#N/A,FALSE,"Sheet1"}</definedName>
    <definedName name="aa">[23]DATA!#REF!</definedName>
    <definedName name="aaa" hidden="1">#REF!</definedName>
    <definedName name="aaaa" hidden="1">{"cashflow",#N/A,FALSE,"cash flow"}</definedName>
    <definedName name="aaaaa" hidden="1">{"conso",#N/A,FALSE,"cash flow"}</definedName>
    <definedName name="aaaaa_5" hidden="1">{"conso",#N/A,FALSE,"cash flow"}</definedName>
    <definedName name="aaaaaaaa" hidden="1">{"'Eng (page2)'!$A$1:$D$52"}</definedName>
    <definedName name="aaaaaaaaaa" hidden="1">{"'Model'!$A$1:$N$53"}</definedName>
    <definedName name="AAAAAAAAAAAAA" hidden="1">{#N/A,#N/A,FALSE,"Sheet1"}</definedName>
    <definedName name="aaaaaaaaaaaaaaaa" hidden="1">{"'Eng (page2)'!$A$1:$D$52"}</definedName>
    <definedName name="AAAQ" hidden="1">{"'Income Statement'!$D$96:$E$101"}</definedName>
    <definedName name="aade" hidden="1">{"'Income Statement'!$D$96:$E$101"}</definedName>
    <definedName name="abc" hidden="1">{"cashflow",#N/A,FALSE,"cash flow"}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d" hidden="1">{"'Income Statement'!$D$96:$E$101"}</definedName>
    <definedName name="ac_line1.0_" hidden="1">{#N/A,#N/A,FALSE,"Eff-SSC2"}</definedName>
    <definedName name="Access_Button" hidden="1">"recSPC1_Sheet9_List"</definedName>
    <definedName name="AccessDatabase" hidden="1">"C:\My Documents\customer survey OLD.mdb"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dIPE">'[24]HR-10'!$B$48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sf" hidden="1">{"cashflow",#N/A,FALSE,"cash flow"}</definedName>
    <definedName name="AE" hidden="1">{"'Income Statement'!$D$96:$E$101"}</definedName>
    <definedName name="aeawedafase" hidden="1">[5]MONTHLY!$DL$95:$DL$95</definedName>
    <definedName name="aee" hidden="1">{"'Eng (page2)'!$A$1:$D$52"}</definedName>
    <definedName name="afavew" hidden="1">#N/A</definedName>
    <definedName name="afdsf" hidden="1">{#N/A,#N/A,FALSE,"Eff-SSC2"}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#N/A</definedName>
    <definedName name="ageaggeq" hidden="1">{#N/A,#N/A,FALSE,"Sheet1"}</definedName>
    <definedName name="agy" hidden="1">{#N/A,#N/A,FALSE,"Eff-SSC2"}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pIPE">'[24]HR-10'!$B$47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qaq_5" hidden="1">{"cashflow",#N/A,FALSE,"cash flow"}</definedName>
    <definedName name="aqqqq" hidden="1">{"conso",#N/A,FALSE,"cash flow"}</definedName>
    <definedName name="ar" hidden="1">{"cashflow",#N/A,FALSE,"cash flow"}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" hidden="1">{"cashflow",#N/A,FALSE,"cash flow"}</definedName>
    <definedName name="asdf1" hidden="1">{"sales",#N/A,FALSE,"Sales";"sales existing",#N/A,FALSE,"Sales";"sales rd1",#N/A,FALSE,"Sales";"sales rd2",#N/A,FALSE,"Sales"}</definedName>
    <definedName name="asdfg" hidden="1">{"conso",#N/A,FALSE,"cash flow"}</definedName>
    <definedName name="asds" hidden="1">{"'Eng (page2)'!$A$1:$D$52"}</definedName>
    <definedName name="asfd" hidden="1">{"'Sheet1'!$A$1:$M$69"}</definedName>
    <definedName name="asgdsage" hidden="1">{#N/A,#N/A,FALSE,"Sheet1"}</definedName>
    <definedName name="ASICO" hidden="1">'[25]AAT-98'!$C$6:$C$44</definedName>
    <definedName name="ass" hidden="1">{"cashflow",#N/A,FALSE,"cash flow"}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eq31231" hidden="1">[5]MONTHLY!$DR$95:$DR$95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b" hidden="1">#REF!</definedName>
    <definedName name="B1.1" hidden="1">#N/A</definedName>
    <definedName name="B9.51" hidden="1">{"cashflow",#N/A,FALSE,"cash flow"}</definedName>
    <definedName name="bank" hidden="1">#REF!</definedName>
    <definedName name="BATT" hidden="1">{#N/A,#N/A,TRUE,"M [OS-05]-00(1)"}</definedName>
    <definedName name="bbbb" hidden="1">{"cashflow",#N/A,FALSE,"cash flow"}</definedName>
    <definedName name="beau" hidden="1">{"'Model'!$A$1:$N$53"}</definedName>
    <definedName name="BFRT_hsaocnryapfgkrbys17g" hidden="1">#REF!</definedName>
    <definedName name="BFRTQHTGVGKITBWB3" hidden="1">#REF!</definedName>
    <definedName name="bg" hidden="1">[26]MONTHLY!$DI$95:$DI$95</definedName>
    <definedName name="BG_Del" hidden="1">15</definedName>
    <definedName name="BG_Ins" hidden="1">4</definedName>
    <definedName name="BG_Mod" hidden="1">6</definedName>
    <definedName name="bg_ส่วนกลาง" hidden="1">[26]MONTHLY!$DL$20:$DL$94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lance" hidden="1">{#N/A,#N/A,TRUE,"M [OS-05]-00(1)";#N/A,#N/A,TRUE,"M [OS-05]-00(1)"}</definedName>
    <definedName name="BLPH1" hidden="1">[27]Sheet1!$A$3</definedName>
    <definedName name="BLPH2" hidden="1">[27]Sheet1!$D$3</definedName>
    <definedName name="BLPH3" hidden="1">[27]Sheet2!$A$3</definedName>
    <definedName name="BLPH4" hidden="1">[27]Sheet2!$D$3</definedName>
    <definedName name="BLPH5" hidden="1">[27]Sheet3!$A$3</definedName>
    <definedName name="BLPH6" hidden="1">[27]Sheet3!$F$3</definedName>
    <definedName name="BLPH7" hidden="1">[28]Sheet1!$A$3</definedName>
    <definedName name="BLPH8" hidden="1">[28]Sheet1!$D$3</definedName>
    <definedName name="book" hidden="1">#REF!</definedName>
    <definedName name="BOY" hidden="1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tseyb" hidden="1">#REF!</definedName>
    <definedName name="BUA" hidden="1">{"conso",#N/A,FALSE,"cash flow"}</definedName>
    <definedName name="cafe" hidden="1">{"conso",#N/A,FALSE,"cash flow"}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{#N/A,#N/A,FALSE,"PROJPACK"}</definedName>
    <definedName name="CBWorkbookPriority" hidden="1">-911611058</definedName>
    <definedName name="cdsadfew" hidden="1">{"conso",#N/A,FALSE,"cash flow"}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f" hidden="1">{"cashflow",#N/A,FALSE,"cash flow"}</definedName>
    <definedName name="cfde" hidden="1">{"cashflow",#N/A,FALSE,"cash flow"}</definedName>
    <definedName name="chai" hidden="1">{"conso",#N/A,FALSE,"cash flow"}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utikarn" hidden="1">{#N/A,#N/A,FALSE,"Eff-SSC2"}</definedName>
    <definedName name="CIQWBGuid" hidden="1">"9ef892f2-2d2c-44f1-91c8-3a9200cdb64d"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" hidden="1">{"cashflow",#N/A,FALSE,"cash flow"}</definedName>
    <definedName name="Coedfjoaesf" hidden="1">{"cashflow",#N/A,FALSE,"cash flow"}</definedName>
    <definedName name="col">#REF!</definedName>
    <definedName name="ControlRef">'[24]HR-10'!$A$14</definedName>
    <definedName name="controlreference">'[24]HR-10'!$A$13</definedName>
    <definedName name="Copyright" hidden="1">"© 1995 Worley Limited"</definedName>
    <definedName name="Costomer_Type">[23]Sheet1!#REF!</definedName>
    <definedName name="CPP" hidden="1">{"cashflow",#N/A,FALSE,"cash flow"}</definedName>
    <definedName name="csd" hidden="1">{#N/A,#N/A,FALSE,"Eff-SSC2"}</definedName>
    <definedName name="cu" hidden="1">{"conso",#N/A,FALSE,"cash flow"}</definedName>
    <definedName name="CURVE" hidden="1">{#N/A,#N/A,FALSE,"COVER1.XLS ";#N/A,#N/A,FALSE,"RACT1.XLS";#N/A,#N/A,FALSE,"RACT2.XLS";#N/A,#N/A,FALSE,"ECCMP";#N/A,#N/A,FALSE,"WELDER.XLS"}</definedName>
    <definedName name="Customer_Group">[23]Sheet1!#REF!</definedName>
    <definedName name="Customer_Type">[23]Sheet1!#REF!</definedName>
    <definedName name="cut" hidden="1">{"'Eng (page2)'!$A$1:$D$52"}</definedName>
    <definedName name="cutoff" hidden="1">{"cashflow",#N/A,FALSE,"cash flow"}</definedName>
    <definedName name="cv">[23]Add!#REF!</definedName>
    <definedName name="cv0">[23]Add!#REF!</definedName>
    <definedName name="cvb" hidden="1">{#N/A,#N/A,FALSE,"Eff-SSC2"}</definedName>
    <definedName name="CVCV" hidden="1">{#VALUE!,#N/A,FALSE,0}</definedName>
    <definedName name="CVT0">[18]TMO08!#REF!</definedName>
    <definedName name="cxcw" hidden="1">{"cashflow",#N/A,FALSE,"cash flow"}</definedName>
    <definedName name="cxgh" hidden="1">{#N/A,#N/A,FALSE,"Eff-SSC2"}</definedName>
    <definedName name="cxz" hidden="1">{"cashflow",#N/A,FALSE,"cash flow"}</definedName>
    <definedName name="d" hidden="1">{"conso",#N/A,FALSE,"cash flow"}</definedName>
    <definedName name="d_1" hidden="1">{"conso",#N/A,FALSE,"cash flow"}</definedName>
    <definedName name="d_2" hidden="1">{"conso",#N/A,FALSE,"cash flow"}</definedName>
    <definedName name="dang" hidden="1">{"'预算表1 '!$A$3:$M$11"}</definedName>
    <definedName name="_xlnm.Database">#REF!</definedName>
    <definedName name="dcd" hidden="1">{"cashflow",#N/A,FALSE,"cash flow"}</definedName>
    <definedName name="dd" hidden="1">{"conso",#N/A,FALSE,"cash flow"}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ddddddddd" hidden="1">'[29]C-3'!$C$81</definedName>
    <definedName name="ddddddddddddd" hidden="1">{#N/A,#N/A,FALSE,"Eff-SSC2"}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e" hidden="1">{"conso",#N/A,FALSE,"cash flow"}</definedName>
    <definedName name="dec" hidden="1">{"cashflow",#N/A,FALSE,"cash flow"}</definedName>
    <definedName name="Depp" hidden="1">{"cashflow",#N/A,FALSE,"cash flow"}</definedName>
    <definedName name="det" hidden="1">{"cashflow",#N/A,FALSE,"cash flow"}</definedName>
    <definedName name="dew" hidden="1">{"'Model'!$A$1:$N$53"}</definedName>
    <definedName name="df" hidden="1">{"'现金流量表（全部投资）'!$B$4:$P$23"}</definedName>
    <definedName name="dfdsac" hidden="1">{"conso",#N/A,FALSE,"cash flow"}</definedName>
    <definedName name="dfe" hidden="1">{"cashflow",#N/A,FALSE,"cash flow"}</definedName>
    <definedName name="dfhd" hidden="1">#REF!</definedName>
    <definedName name="dfsawa" hidden="1">#REF!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klsfj" hidden="1">{"conso",#N/A,FALSE,"cash flow"}</definedName>
    <definedName name="DONGN" hidden="1">{"'预算表1 '!$A$3:$M$11"}</definedName>
    <definedName name="dooe" hidden="1">{"'Eng (page2)'!$A$1:$D$52"}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acew" hidden="1">{"conso",#N/A,FALSE,"cash flow"}</definedName>
    <definedName name="dsddfs" hidden="1">{"cashflow",#N/A,FALSE,"cash flow"}</definedName>
    <definedName name="dsew" hidden="1">{"cashflow",#N/A,FALSE,"cash flow"}</definedName>
    <definedName name="dsfv" hidden="1">#REF!</definedName>
    <definedName name="dsg" hidden="1">{"'Model'!$A$1:$N$53"}</definedName>
    <definedName name="dssbfeq" hidden="1">#N/A</definedName>
    <definedName name="dswqwa" hidden="1">#REF!</definedName>
    <definedName name="dv" hidden="1">{#N/A,#N/A,FALSE,"Eff-SSC2"}</definedName>
    <definedName name="E" hidden="1">{"cashflow",#N/A,FALSE,"cash flow"}</definedName>
    <definedName name="e3eelephant" hidden="1">{"'Model'!$A$1:$N$53"}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D" hidden="1">[30]MONTHLY!$DB$20:$DB$94</definedName>
    <definedName name="edWFQA" hidden="1">#REF!</definedName>
    <definedName name="eeafecs" hidden="1">{"'Eng (page2)'!$A$1:$D$52"}</definedName>
    <definedName name="eeeeee" hidden="1">{"'Summary'!$A$1:$J$46"}</definedName>
    <definedName name="eeeeeeeee" hidden="1">{"'Income Statement'!$D$96:$E$101"}</definedName>
    <definedName name="EEPE" hidden="1">{"'Summary'!$A$1:$J$46"}</definedName>
    <definedName name="EEQ" hidden="1">{"'Summary'!$A$1:$J$46"}</definedName>
    <definedName name="eg2wr3gwf" hidden="1">{#N/A,#N/A,FALSE,"Sheet1"}</definedName>
    <definedName name="egfeqgegeg" hidden="1">#N/A</definedName>
    <definedName name="egre" hidden="1">#REF!</definedName>
    <definedName name="Entertain" hidden="1">{"closed",#N/A,FALSE,"Consolidated Products - Budget";"expanded",#N/A,FALSE,"Consolidated Products - Budget"}</definedName>
    <definedName name="epf" hidden="1">{"'Model'!$A$1:$N$53"}</definedName>
    <definedName name="eq5q5" hidden="1">{"'Income Statement'!$D$96:$E$101"}</definedName>
    <definedName name="eqq" hidden="1">{"cashflow",#N/A,FALSE,"cash flow"}</definedName>
    <definedName name="eqq_5" hidden="1">{"cashflow",#N/A,FALSE,"cash flow"}</definedName>
    <definedName name="equity" hidden="1">#REF!</definedName>
    <definedName name="erdfg" hidden="1">{#N/A,#N/A,FALSE,"Eff-SSC2"}</definedName>
    <definedName name="ere" hidden="1">{"cashflow",#N/A,FALSE,"cash flow"}</definedName>
    <definedName name="ergg" hidden="1">{#N/A,#N/A,FALSE,"Eff-SSC2"}</definedName>
    <definedName name="ergq" hidden="1">#REF!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rui" hidden="1">{"'Model'!$A$1:$N$53"}</definedName>
    <definedName name="ervev" hidden="1">#REF!</definedName>
    <definedName name="erytrthy" hidden="1">#REF!</definedName>
    <definedName name="esgtwhwrh" hidden="1">#N/A</definedName>
    <definedName name="eth" hidden="1">{#N/A,#N/A,FALSE,"Eff-SSC2"}</definedName>
    <definedName name="etrgh" hidden="1">#REF!</definedName>
    <definedName name="EV__LASTREFTIME__" hidden="1">38898.4078935185</definedName>
    <definedName name="Event_Type">[23]Sheet1!#REF!</definedName>
    <definedName name="evv" hidden="1">{"cashflow",#N/A,FALSE,"cash flow"}</definedName>
    <definedName name="ew" hidden="1">{"kpi",#N/A,FALSE,"KPI"}</definedName>
    <definedName name="ewe" hidden="1">{"'Model'!$A$1:$N$53"}</definedName>
    <definedName name="ewew" hidden="1">{"cashflow",#N/A,FALSE,"cash flow"}</definedName>
    <definedName name="ewew_5" hidden="1">{"cashflow",#N/A,FALSE,"cash flow"}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t" hidden="1">#REF!</definedName>
    <definedName name="ex" hidden="1">{"conso",#N/A,FALSE,"cash flow"}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Y" hidden="1">{"cashflow",#N/A,FALSE,"cash flow"}</definedName>
    <definedName name="eyu" hidden="1">{#N/A,#N/A,FALSE,"Eff-SSC2"}</definedName>
    <definedName name="F" hidden="1">{"cashflow",#N/A,FALSE,"cash flow"}</definedName>
    <definedName name="fafhiodsai" hidden="1">{"'Model'!$A$1:$N$53"}</definedName>
    <definedName name="fbdfzdb" hidden="1">#REF!</definedName>
    <definedName name="fcdhfgh" hidden="1">{"conso",#N/A,FALSE,"cash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kjgsl" hidden="1">{"cashflow",#N/A,FALSE,"cash flow"}</definedName>
    <definedName name="FFD" hidden="1">[31]A!#REF!</definedName>
    <definedName name="fffffffffff" hidden="1">{"'Model'!$A$1:$N$53"}</definedName>
    <definedName name="fgff" hidden="1">{#N/A,#N/A,TRUE,"SUM";#N/A,#N/A,TRUE,"EE";#N/A,#N/A,TRUE,"AC";#N/A,#N/A,TRUE,"SN"}</definedName>
    <definedName name="fgt" hidden="1">{"'Model'!$A$1:$N$53"}</definedName>
    <definedName name="fill" hidden="1">#REF!</definedName>
    <definedName name="Fix" hidden="1">{"'Model'!$A$1:$N$53"}</definedName>
    <definedName name="fpa" hidden="1">{#N/A,#N/A,FALSE,"PCS"}</definedName>
    <definedName name="FR" hidden="1">#REF!</definedName>
    <definedName name="frgfewq" hidden="1">{#N/A,#N/A,FALSE,"Sheet1"}</definedName>
    <definedName name="fse" hidden="1">{"'Model'!$A$1:$N$53"}</definedName>
    <definedName name="fss" hidden="1">[5]MONTHLY!$DI$20:$DI$94</definedName>
    <definedName name="fw" hidden="1">{"'Income Statement'!$D$96:$E$101"}</definedName>
    <definedName name="fwegew2" hidden="1">{#N/A,#N/A,FALSE,"Sheet1"}</definedName>
    <definedName name="g" hidden="1">#N/A</definedName>
    <definedName name="gaeg" hidden="1">{"'Model'!$A$1:$N$53"}</definedName>
    <definedName name="gbh" hidden="1">{"'Model'!$A$1:$N$53"}</definedName>
    <definedName name="gd" hidden="1">{"cashflow",#N/A,FALSE,"cash flow"}</definedName>
    <definedName name="gde" hidden="1">{"'Income Statement'!$D$96:$E$101"}</definedName>
    <definedName name="ge" hidden="1">{"'Model'!$A$1:$N$53"}</definedName>
    <definedName name="ge.conso." hidden="1">{"conso",#N/A,FALSE,"cash flow"}</definedName>
    <definedName name="ges" hidden="1">{"'Model'!$A$1:$N$53"}</definedName>
    <definedName name="gfbnml" hidden="1">#REF!</definedName>
    <definedName name="GGGGGG" hidden="1">[32]MONTHLY!$DB$20:$DB$94</definedName>
    <definedName name="gggggggggggggggt" hidden="1">{#N/A,#N/A,FALSE,"Eff-SSC2"}</definedName>
    <definedName name="gh" hidden="1">{"'预算表1 '!$A$3:$M$11"}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ongcheng" hidden="1">{"'预算表1 '!$A$3:$M$11"}</definedName>
    <definedName name="GOP" hidden="1">{#N/A,#N/A,FALSE,"Sheet1"}</definedName>
    <definedName name="GOT" hidden="1">{#N/A,#N/A,FALSE,"Sheet1"}</definedName>
    <definedName name="Group">[23]Sheet1!#REF!</definedName>
    <definedName name="gtr" hidden="1">{#N/A,#N/A,FALSE,"Eff-SSC2"}</definedName>
    <definedName name="gtregtrtr" hidden="1">{#N/A,#N/A,FALSE,"Eff-SSC2"}</definedName>
    <definedName name="gtrrrrrrr" hidden="1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n" hidden="1">{#N/A,#N/A,FALSE,"Variables";#N/A,#N/A,FALSE,"NPV Cashflows NZ$";#N/A,#N/A,FALSE,"Cashflows NZ$"}</definedName>
    <definedName name="h" hidden="1">{"conso",#N/A,FALSE,"cash flow"}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g" hidden="1">{"cashflow",#N/A,FALSE,"cash flow"}</definedName>
    <definedName name="hgdruiuyioe5nhio" hidden="1">#REF!</definedName>
    <definedName name="hgf" hidden="1">{"'现金流量表（全部投资）'!$B$4:$P$23"}</definedName>
    <definedName name="hggi" hidden="1">#REF!</definedName>
    <definedName name="HGH" hidden="1">[30]MONTHLY!$DL$95:$DL$95</definedName>
    <definedName name="hh" hidden="1">{"conso",#N/A,FALSE,"cash flow"}</definedName>
    <definedName name="hijo" hidden="1">{"'Eng (page2)'!$A$1:$D$52"}</definedName>
    <definedName name="HIP" hidden="1">{#N/A,#N/A,FALSE,"Sheet1"}</definedName>
    <definedName name="hitech" hidden="1">#REF!</definedName>
    <definedName name="hiuhl" hidden="1">{"'Model'!$A$1:$N$53"}</definedName>
    <definedName name="hj" hidden="1">{"conso",#N/A,FALSE,"cash flow"}</definedName>
    <definedName name="hjk" hidden="1">#REF!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NHJ" hidden="1">#REF!</definedName>
    <definedName name="HOP" hidden="1">{#N/A,#N/A,FALSE,"Sheet1"}</definedName>
    <definedName name="hqqq" hidden="1">{"cashflow",#N/A,FALSE,"cash flow"}</definedName>
    <definedName name="HRH" hidden="1">#REF!</definedName>
    <definedName name="HRHRH" hidden="1">#REF!</definedName>
    <definedName name="hter" hidden="1">{"'Model'!$A$1:$N$53"}</definedName>
    <definedName name="HTH" hidden="1">#REF!</definedName>
    <definedName name="HTM_L" hidden="1">{"'预算表1 '!$A$3:$M$11"}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D" hidden="1">{"'预算表1 '!$A$3:$M$11"}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TRH" hidden="1">#REF!</definedName>
    <definedName name="hu" hidden="1">{"cashflow",#N/A,FALSE,"cash flow"}</definedName>
    <definedName name="hvlpp" hidden="1">#N/A</definedName>
    <definedName name="hwwki" hidden="1">{"conso",#N/A,FALSE,"cash flow"}</definedName>
    <definedName name="I" hidden="1">{"cashflow",#N/A,FALSE,"cash flow"}</definedName>
    <definedName name="II" hidden="1">{"cashflow",#N/A,FALSE,"cash flow"}</definedName>
    <definedName name="iiii" hidden="1">{#N/A,#N/A,FALSE,"Eff-SSC2"}</definedName>
    <definedName name="IIIII" hidden="1">{"cashflow",#N/A,FALSE,"cash flow"}</definedName>
    <definedName name="iiiiii" hidden="1">{"'Model'!$A$1:$N$53"}</definedName>
    <definedName name="IN" hidden="1">{"conso",#N/A,FALSE,"cash flow"}</definedName>
    <definedName name="invert_e" hidden="1">{"'SCBMF'!$A$1:$I$51","'SCBDA'!$A$1:$I$45","'SCBBA'!$A$1:$I$37"}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RATE" hidden="1">"c2192"</definedName>
    <definedName name="IQ_CONVERT" hidden="1">"c2536"</definedName>
    <definedName name="IQ_CONVERT_PCT" hidden="1">"c2537"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D_GUARANTEED_US_FDIC" hidden="1">"c6404"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43467.7087615741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39779.4527893519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OWN" hidden="1">"c1153"</definedName>
    <definedName name="IQ_SECURITY_RESELL" hidden="1">"c1154"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Z_SCORE" hidden="1">"c1339"</definedName>
    <definedName name="iriul" hidden="1">'[1]PS-1995'!#REF!</definedName>
    <definedName name="IUIRFFFR" hidden="1">#REF!</definedName>
    <definedName name="iy" hidden="1">{#N/A,#N/A,FALSE,"Eff-SSC2"}</definedName>
    <definedName name="J" hidden="1">#REF!</definedName>
    <definedName name="Jas" hidden="1">{"'Feb 99'!$A$1:$G$30"}</definedName>
    <definedName name="jdskjsdfdsjf" hidden="1">{"conso",#N/A,FALSE,"cash flow"}</definedName>
    <definedName name="jewkoa2" hidden="1">{"cashflow",#N/A,FALSE,"cash flow"}</definedName>
    <definedName name="jffgj" hidden="1">#REF!</definedName>
    <definedName name="jfkd" hidden="1">{"'Eng (page2)'!$A$1:$D$52"}</definedName>
    <definedName name="JGL" hidden="1">{"'Income Statement'!$D$96:$E$101"}</definedName>
    <definedName name="jhgj" hidden="1">{"COST",#N/A,FALSE,"SYNTHESE";"MARGIN",#N/A,FALSE,"SYNTHESE";"LOT_COM",#N/A,FALSE,"SYNTHESE"}</definedName>
    <definedName name="jibno" hidden="1">#REF!</definedName>
    <definedName name="jijiji" hidden="1">{"'Model'!$A$1:$N$53"}</definedName>
    <definedName name="jin" hidden="1">{"'Eng (page2)'!$A$1:$D$52"}</definedName>
    <definedName name="jjj" hidden="1">[33]A!#REF!</definedName>
    <definedName name="jjjjjjjjjjj" hidden="1">{"'Model'!$A$1:$N$53"}</definedName>
    <definedName name="jjjjjjjjjjjjjjjjj" hidden="1">{"'Model'!$A$1:$N$53"}</definedName>
    <definedName name="JKKK" hidden="1">#REF!</definedName>
    <definedName name="JKL" hidden="1">#REF!</definedName>
    <definedName name="jkmhcd" hidden="1">{"'Eng (page2)'!$A$1:$D$52"}</definedName>
    <definedName name="ju\" hidden="1">{"cashflow",#N/A,FALSE,"cash flow"}</definedName>
    <definedName name="july" hidden="1">#REF!</definedName>
    <definedName name="jun" hidden="1">{"cashflow",#N/A,FALSE,"cash flow"}</definedName>
    <definedName name="K2a" hidden="1">{#N/A,#N/A,FALSE,"Sheet1"}</definedName>
    <definedName name="k9k" hidden="1">#REF!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HJGDFGFHGHJ" hidden="1">{"cashflow",#N/A,FALSE,"cash flow"}</definedName>
    <definedName name="ki" hidden="1">{"'Model'!$A$1:$N$53"}</definedName>
    <definedName name="KICK" hidden="1">{#N/A,#N/A,FALSE,"Sheet1"}</definedName>
    <definedName name="kie" hidden="1">{"'Eng (page2)'!$A$1:$D$52"}</definedName>
    <definedName name="kkkk" hidden="1">{"cashflow",#N/A,FALSE,"cash flow"}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dp" hidden="1">{"'Model'!$A$1:$N$53"}</definedName>
    <definedName name="lek" hidden="1">{"Physical Count Securities",#N/A,FALSE,"BFIT B&amp;D Valuation"}</definedName>
    <definedName name="les" hidden="1">[34]MONTHLY!$DL$95:$DL$95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K" hidden="1">{#N/A,#N/A,FALSE,"Sheet1"}</definedName>
    <definedName name="limcount" hidden="1">2</definedName>
    <definedName name="liult" hidden="1">#REF!</definedName>
    <definedName name="ll.cashflow." hidden="1">{"cashflow",#N/A,FALSE,"cash flow"}</definedName>
    <definedName name="lloo" hidden="1">#REF!</definedName>
    <definedName name="lo" hidden="1">{"'Model'!$A$1:$N$53"}</definedName>
    <definedName name="lok" hidden="1">{#N/A,#N/A,TRUE,"M [OS-05]-00(1)"}</definedName>
    <definedName name="lop" hidden="1">{"'Model'!$A$1:$N$53"}</definedName>
    <definedName name="lowsulfurdiesel" hidden="1">{"PAGE1",#N/A,FALSE,"YIELDS";"PAGE2",#N/A,FALSE,"YIELDS";"PAGE3",#N/A,FALSE,"YIELDS"}</definedName>
    <definedName name="lso" hidden="1">{"'Model'!$A$1:$N$53"}</definedName>
    <definedName name="lu6uluyl" hidden="1">#REF!</definedName>
    <definedName name="LUCK" hidden="1">{#N/A,#N/A,FALSE,"Sheet1"}</definedName>
    <definedName name="luil" hidden="1">{#N/A,#N/A,FALSE,"Eff-SSC2"}</definedName>
    <definedName name="lvjksdl" hidden="1">{"conso",#N/A,FALSE,"cash flow"}</definedName>
    <definedName name="lyluey" hidden="1">#REF!</definedName>
    <definedName name="M" hidden="1">{"cashflow",#N/A,FALSE,"cash flow"}</definedName>
    <definedName name="m." hidden="1">{"conso",#N/A,FALSE,"cash flow"}</definedName>
    <definedName name="MH" hidden="1">{#N/A,#N/A,FALSE,"Eff-SSC2"}</definedName>
    <definedName name="min" hidden="1">{"'Feb 99'!$A$1:$G$30"}</definedName>
    <definedName name="mks" hidden="1">{"'Model'!$A$1:$N$53"}</definedName>
    <definedName name="mlk" hidden="1">{"cashflow",#N/A,FALSE,"cash flow"}</definedName>
    <definedName name="mlkmlkm" hidden="1">{"cashflow",#N/A,FALSE,"cash flow"}</definedName>
    <definedName name="monmon" hidden="1">{"'Model'!$A$1:$N$53"}</definedName>
    <definedName name="mun" hidden="1">{"'Model'!$A$1:$N$53"}</definedName>
    <definedName name="nbm" hidden="1">{#N/A,#N/A,FALSE,"Eff-SSC2"}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i" hidden="1">{"conso",#N/A,FALSE,"cash flow"}</definedName>
    <definedName name="nid" hidden="1">{"'Model'!$A$1:$N$53"}</definedName>
    <definedName name="nil" hidden="1">{"'Model'!$A$1:$N$53"}</definedName>
    <definedName name="nn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{"conso",#N/A,FALSE,"cash flow"}</definedName>
    <definedName name="nok" hidden="1">#REF!</definedName>
    <definedName name="NSJ" hidden="1">{"cashflow",#N/A,FALSE,"cash flow"}</definedName>
    <definedName name="nso" hidden="1">{#N/A,#N/A,FALSE,"PROJPACK"}</definedName>
    <definedName name="nu" hidden="1">{"cashflow",#N/A,FALSE,"cash flow"}</definedName>
    <definedName name="nu." hidden="1">{"cashflow",#N/A,FALSE,"cash flow"}</definedName>
    <definedName name="nut" hidden="1">[35]A!#REF!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{"cashflow",#N/A,FALSE,"cash flow"}</definedName>
    <definedName name="OCT" hidden="1">#REF!</definedName>
    <definedName name="oeoeoeoeo" hidden="1">{"'Model'!$A$1:$N$53"}</definedName>
    <definedName name="ok" hidden="1">{#N/A,#N/A,FALSE,"Eff-SSC2"}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pppp" hidden="1">{"'预算表1 '!$A$3:$M$11"}</definedName>
    <definedName name="orange" hidden="1">[36]MONTHLY!$DB$95:$DB$95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" hidden="1">{"conso",#N/A,FALSE,"cash flow"}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[37]A!#REF!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pkpk" hidden="1">{"'Model'!$A$1:$N$53"}</definedName>
    <definedName name="plmo" hidden="1">[38]MONTHLY!$DL$20:$DL$94</definedName>
    <definedName name="poi" hidden="1">{#N/A,#N/A,FALSE,"Eff-SSC2"}</definedName>
    <definedName name="pom" hidden="1">#REF!</definedName>
    <definedName name="poopoopoo" hidden="1">{"'Model'!$A$1:$N$53"}</definedName>
    <definedName name="pop" hidden="1">{"cashflow",#N/A,FALSE,"cash flow"}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ppppppp" hidden="1">{"'Model'!$A$1:$N$53"}</definedName>
    <definedName name="_xlnm.Print_Area" localSheetId="4">'P 10'!$A$1:$K$28</definedName>
    <definedName name="_xlnm.Print_Area" localSheetId="5">'P 11-12'!$A$1:$F$106</definedName>
    <definedName name="_xlnm.Print_Area" localSheetId="0">'P 4-6'!$A$1:$J$138</definedName>
    <definedName name="_xlnm.Print_Area" localSheetId="1">'P 7'!$A$1:$I$44</definedName>
    <definedName name="_xlnm.Print_Area" localSheetId="2">'P 8'!$A$1:$I$45</definedName>
    <definedName name="_xlnm.Print_Area" localSheetId="3">'P 9'!$A$1:$N$41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{"cashflow",#N/A,FALSE,"cash flow"}</definedName>
    <definedName name="q2q" hidden="1">{"'预算表1 '!$A$3:$M$11"}</definedName>
    <definedName name="Q2WQ" hidden="1">#REF!</definedName>
    <definedName name="QA" hidden="1">{"conso",#N/A,FALSE,"cash flow"}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" hidden="1">{"'预算表1 '!$A$3:$M$11"}</definedName>
    <definedName name="qdf">#REF!</definedName>
    <definedName name="qdm">#REF!</definedName>
    <definedName name="QE" hidden="1">{"cashflow",#N/A,FALSE,"cash flow"}</definedName>
    <definedName name="qegqeg" hidden="1">{#N/A,#N/A,FALSE,"Sheet1"}</definedName>
    <definedName name="qere" hidden="1">{#N/A,#N/A,FALSE,"Sheet1"}</definedName>
    <definedName name="qergq" hidden="1">#REF!</definedName>
    <definedName name="qf">#REF!</definedName>
    <definedName name="qh">#REF!</definedName>
    <definedName name="qm">#REF!</definedName>
    <definedName name="qmm">#REF!</definedName>
    <definedName name="qqqq" hidden="1">{"'预算表1 '!$A$3:$M$11"}</definedName>
    <definedName name="qqqqq" hidden="1">{"cashflow",#N/A,FALSE,"cash flow"}</definedName>
    <definedName name="qqqqqq" hidden="1">{"cashflow",#N/A,FALSE,"cash flow"}</definedName>
    <definedName name="qqqqqq_5" hidden="1">{"cashflow",#N/A,FALSE,"cash flow"}</definedName>
    <definedName name="qqqqqqqq" hidden="1">{"'Model'!$A$1:$N$53"}</definedName>
    <definedName name="qr" hidden="1">{#N/A,#N/A,FALSE,"Eff-SSC2"}</definedName>
    <definedName name="qra" hidden="1">{#N/A,#N/A,FALSE,"Eff-SSC2"}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#REF!</definedName>
    <definedName name="qwa" hidden="1">{"'Income Statement'!$D$96:$E$101"}</definedName>
    <definedName name="qwdwfc" hidden="1">#REF!</definedName>
    <definedName name="qwqwq" hidden="1">{"cashflow",#N/A,FALSE,"cash flow"}</definedName>
    <definedName name="qwqwq_5" hidden="1">{"cashflow",#N/A,FALSE,"cash flow"}</definedName>
    <definedName name="qwrfwe" hidden="1">{#N/A,#N/A,FALSE,"Eff-SSC2"}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ae" hidden="1">{"cashflow",#N/A,FALSE,"cash flow"}</definedName>
    <definedName name="RD" hidden="1">{"'Model'!$A$1:$N$53"}</definedName>
    <definedName name="rea" hidden="1">{"'Model'!$A$1:$N$53"}</definedName>
    <definedName name="RECQ207" hidden="1">{"Physical Count Securities",#N/A,FALSE,"BFIT B&amp;D Valuation"}</definedName>
    <definedName name="REF" hidden="1">#REF!</definedName>
    <definedName name="regq" hidden="1">{#N/A,#N/A,FALSE,"Eff-SSC2"}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ve" hidden="1">{"'2003'!$A$1:$AH$6"}</definedName>
    <definedName name="ReviewMonitor">'[24]HR-10'!$A$22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" hidden="1">{"'Model'!$A$1:$N$53"}</definedName>
    <definedName name="rge" hidden="1">{"'Model'!$A$1:$N$53"}</definedName>
    <definedName name="rgt" hidden="1">{#N/A,#N/A,FALSE,"Eff-SSC2"}</definedName>
    <definedName name="rgtq" hidden="1">{#N/A,#N/A,FALSE,"Eff-SSC2"}</definedName>
    <definedName name="rhrt" hidden="1">#REF!</definedName>
    <definedName name="ROP" hidden="1">{#N/A,#N/A,FALSE,"Sheet1"}</definedName>
    <definedName name="ROT" hidden="1">{#N/A,#N/A,FALSE,"Sheet1"}</definedName>
    <definedName name="rp" hidden="1">{"'Model'!$A$1:$N$53"}</definedName>
    <definedName name="rqf1fr" hidden="1">{#N/A,#N/A,FALSE,"Sheet1"}</definedName>
    <definedName name="rrd" hidden="1">{"COST",#N/A,FALSE,"SYNTHESE";"MARGIN",#N/A,FALSE,"SYNTHESE";"LOT_COM",#N/A,FALSE,"SYNTHESE"}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rrrrrrrrrrrrrrrrrrr" hidden="1">#REF!</definedName>
    <definedName name="rt" hidden="1">{"'Eng (page2)'!$A$1:$D$52"}</definedName>
    <definedName name="rtfgh" hidden="1">{#N/A,#N/A,FALSE,"Eff-SSC2"}</definedName>
    <definedName name="rthb" hidden="1">#REF!</definedName>
    <definedName name="rthy" hidden="1">#REF!</definedName>
    <definedName name="rtynhj" hidden="1">{#N/A,#N/A,FALSE,"Eff-SSC2"}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etteh" hidden="1">#N/A</definedName>
    <definedName name="ryt" hidden="1">{"'Income Statement'!$D$96:$E$101"}</definedName>
    <definedName name="s" hidden="1">{"conso",#N/A,FALSE,"cash flow"}</definedName>
    <definedName name="sa" hidden="1">{"conso",#N/A,FALSE,"cash flow"}</definedName>
    <definedName name="SAE" hidden="1">{"'Eng (page2)'!$A$1:$D$52"}</definedName>
    <definedName name="SAF" hidden="1">{"cashflow",#N/A,FALSE,"cash flow"}</definedName>
    <definedName name="sal" hidden="1">{"conso",#N/A,FALSE,"cash flow"}</definedName>
    <definedName name="sala" hidden="1">{"conso",#N/A,FALSE,"cash flow"}</definedName>
    <definedName name="salary" hidden="1">{"cashflow",#N/A,FALSE,"cash flow"}</definedName>
    <definedName name="Sale1" hidden="1">{"revable",#N/A,FALSE,"REVABLE"}</definedName>
    <definedName name="sale2" hidden="1">{"hilight1",#N/A,FALSE,"HILIGHT1"}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dthyh" hidden="1">{"cashflow",#N/A,FALSE,"cash flow"}</definedName>
    <definedName name="sdhshd" hidden="1">{#N/A,#N/A,FALSE,"Sheet1"}</definedName>
    <definedName name="sdjt" hidden="1">#REF!</definedName>
    <definedName name="sdkdskdfsk" hidden="1">#REF!</definedName>
    <definedName name="sdrwewedrqw" hidden="1">[5]MONTHLY!$DI$95:$DI$95</definedName>
    <definedName name="sdsf" hidden="1">{"cashflow",#N/A,FALSE,"cash flow"}</definedName>
    <definedName name="sell" hidden="1">{"'Eng (page2)'!$A$1:$D$52"}</definedName>
    <definedName name="sencount" hidden="1">1</definedName>
    <definedName name="sep" hidden="1">{"conso",#N/A,FALSE,"cash flow"}</definedName>
    <definedName name="september" hidden="1">{"conso",#N/A,FALSE,"cash flow"}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dawgsrgedrhdthtfdjh" hidden="1">{"'Eng (page2)'!$A$1:$D$52"}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gswre" hidden="1">#N/A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oftware" hidden="1">{"'Eng (page2)'!$A$1:$D$52"}</definedName>
    <definedName name="Sort" hidden="1">#REF!</definedName>
    <definedName name="splendid" hidden="1">{"Physical Count Securities",#N/A,FALSE,"BFIT B&amp;D Valuation"}</definedName>
    <definedName name="srdtbyrn" hidden="1">#REF!</definedName>
    <definedName name="SS" hidden="1">{"Physical Count Securities",#N/A,FALSE,"BFIT B&amp;D Valuation"}</definedName>
    <definedName name="sss" hidden="1">{"'Eng (page2)'!$A$1:$D$52"}</definedName>
    <definedName name="ssss" hidden="1">{"conso",#N/A,FALSE,"cash flow"}</definedName>
    <definedName name="sssss" hidden="1">{"cashflow",#N/A,FALSE,"cash flow"}</definedName>
    <definedName name="stamp" hidden="1">{"'Eng (page2)'!$A$1:$D$52"}</definedName>
    <definedName name="sub">#REF!</definedName>
    <definedName name="supharatkabsuwan" hidden="1">{"cashflow",#N/A,FALSE,"cash flow"}</definedName>
    <definedName name="SUR" hidden="1">{"cashflow",#N/A,FALSE,"cash flow"}</definedName>
    <definedName name="suwit" hidden="1">#REF!</definedName>
    <definedName name="suwit11" hidden="1">#REF!</definedName>
    <definedName name="SV">#REF!</definedName>
    <definedName name="SVE" hidden="1">{#N/A,#N/A,FALSE,"Eff-SSC2"}</definedName>
    <definedName name="SVFctr14">#REF!</definedName>
    <definedName name="SVFctr15">#REF!</definedName>
    <definedName name="t" hidden="1">{"cashflow",#N/A,FALSE,"cash flow"}</definedName>
    <definedName name="t2g42" hidden="1">{#N/A,#N/A,FALSE,"Sheet1"}</definedName>
    <definedName name="tai" hidden="1">{"'Model'!$A$1:$N$53"}</definedName>
    <definedName name="TB95f9a018_c1c6_4ffd_8af6_67785da767c4" hidden="1">#REF!</definedName>
    <definedName name="TBb233dedc_fa17_45b0_b445_df15cea293db" hidden="1">#REF!</definedName>
    <definedName name="te" hidden="1">{"conso",#N/A,FALSE,"cash flow"}</definedName>
    <definedName name="teg" hidden="1">#REF!</definedName>
    <definedName name="Tem" hidden="1">{"'Income Statement'!$D$96:$E$101"}</definedName>
    <definedName name="TextRefCopyRangeCount" hidden="1">1</definedName>
    <definedName name="teyu" hidden="1">{#N/A,#N/A,FALSE,"Eff-SSC2"}</definedName>
    <definedName name="tg3t" hidden="1">#REF!</definedName>
    <definedName name="tgvrfgbv" hidden="1">#REF!</definedName>
    <definedName name="tjy" hidden="1">'[1]PS-1995'!#REF!</definedName>
    <definedName name="tom" hidden="1">{"'Eng (page2)'!$A$1:$D$52"}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PM" hidden="1">{#N/A,#N/A,FALSE,"Sheet1"}</definedName>
    <definedName name="tqert" hidden="1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hidden="1">{"cashflow",#N/A,FALSE,"cash flow"}</definedName>
    <definedName name="tre4r564t" hidden="1">{"'Eng (page2)'!$A$1:$D$52"}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YE" hidden="1">#REF!</definedName>
    <definedName name="trryh" hidden="1">{#N/A,#N/A,FALSE,"Eff-SSC2"}</definedName>
    <definedName name="ttki" hidden="1">'[1]PS-1995'!#REF!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tt" hidden="1">{0,0,0,0}</definedName>
    <definedName name="tuk" hidden="1">{#N/A,#N/A,FALSE,"Eff-SSC2"}</definedName>
    <definedName name="tun" hidden="1">{"'Model'!$A$1:$N$53"}</definedName>
    <definedName name="ty" hidden="1">{"cashflow",#N/A,FALSE,"cash flow"}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tyun67" hidden="1">#REF!</definedName>
    <definedName name="tyuy" hidden="1">{"cashflow",#N/A,FALSE,"cash flow"}</definedName>
    <definedName name="uiij" hidden="1">{"cashflow",#N/A,FALSE,"cash flow"}</definedName>
    <definedName name="uirswegq" hidden="1">#REF!</definedName>
    <definedName name="ujj" hidden="1">{"'Eng (page2)'!$A$1:$D$52"}</definedName>
    <definedName name="ujvol" hidden="1">{#N/A,#N/A,FALSE,"Eff-SSC2"}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edIPE">'[24]HR-10'!$B$41</definedName>
    <definedName name="utt" hidden="1">{#N/A,#N/A,FALSE,"Eff-SSC2"}</definedName>
    <definedName name="utyl" hidden="1">{#N/A,#N/A,FALSE,"Eff-SSC2"}</definedName>
    <definedName name="uu" hidden="1">{"'Eng (page2)'!$A$1:$D$52"}</definedName>
    <definedName name="uuo" hidden="1">#REF!</definedName>
    <definedName name="uuuuuuuuu" hidden="1">{"conso",#N/A,FALSE,"cash flow"}</definedName>
    <definedName name="uyt" hidden="1">{"COST",#N/A,FALSE,"SYNTHESE";"MARGIN",#N/A,FALSE,"SYNTHESE";"LOT_COM",#N/A,FALSE,"SYNTHESE"}</definedName>
    <definedName name="V" hidden="1">{#N/A,#N/A,FALSE,"Sheet1"}</definedName>
    <definedName name="vbs" hidden="1">{"'Model'!$A$1:$N$53"}</definedName>
    <definedName name="vdcds" hidden="1">{"cashflow",#N/A,FALSE,"cash flow"}</definedName>
    <definedName name="veer" hidden="1">{#N/A,#N/A,FALSE,"Eff-SSC2"}</definedName>
    <definedName name="veevee" hidden="1">{"'Model'!$A$1:$N$53"}</definedName>
    <definedName name="vfayg" hidden="1">{"cashflow",#N/A,FALSE,"cash flow"}</definedName>
    <definedName name="viiuuiiu" hidden="1">#N/A</definedName>
    <definedName name="VKL" hidden="1">{#N/A,#N/A,FALSE,"Sheet1"}</definedName>
    <definedName name="VRP" hidden="1">{"'Feb 99'!$A$1:$G$30"}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" hidden="1">{"cashflow",#N/A,FALSE,"cash flow"}</definedName>
    <definedName name="w4y" hidden="1">{#N/A,#N/A,FALSE,"Eff-SSC2"}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na" hidden="1">{"'Model'!$A$1:$N$53"}</definedName>
    <definedName name="wd" hidden="1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f" hidden="1">#REF!</definedName>
    <definedName name="WDR.CONSO." hidden="1">{"conso",#N/A,FALSE,"cash flow"}</definedName>
    <definedName name="wdwd" hidden="1">#REF!</definedName>
    <definedName name="WE" hidden="1">'[1]PS-1995'!#REF!</definedName>
    <definedName name="wed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gdfn" hidden="1">#REF!</definedName>
    <definedName name="weporupot4" hidden="1">#REF!</definedName>
    <definedName name="werwer" hidden="1">{"'Model'!$A$1:$N$53"}</definedName>
    <definedName name="WEWEWE" hidden="1">#REF!</definedName>
    <definedName name="wgfewqge" hidden="1">{#N/A,#N/A,FALSE,"Sheet1"}</definedName>
    <definedName name="wimol" hidden="1">{"conso",#N/A,FALSE,"cash flow"}</definedName>
    <definedName name="woan" hidden="1">{#N/A,#N/A,FALSE,"Sheet1"}</definedName>
    <definedName name="woodflow" hidden="1">{#N/A,#N/A,FALSE,"Variables";#N/A,#N/A,FALSE,"NPV Cashflows NZ$";#N/A,#N/A,FALSE,"Cashflows NZ$"}</definedName>
    <definedName name="wqqq" hidden="1">{"'Income Statement'!$D$96:$E$101"}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qwqw_5" hidden="1">{"cashflow",#N/A,FALSE,"cash flow"}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{#N/A,#N/A,FALSE,"Eff-SSC2"}</definedName>
    <definedName name="wrn.AA." hidden="1">{#N/A,#N/A,TRUE,"M [OS-05]-00(1)"}</definedName>
    <definedName name="wrn.ALL." hidden="1">{"PAGE1",#N/A,FALSE,"YIELDS";"PAGE2",#N/A,FALSE,"YIELDS";"PAGE3",#N/A,FALSE,"YIELDS"}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ckup." hidden="1">{"financials",#N/A,FALSE,"BASIC";"interest",#N/A,FALSE,"BASIC";"leasing and financing",#N/A,FALSE,"BASIC";"returns back up",#N/A,FALSE,"BASIC"}</definedName>
    <definedName name="wrn.BALANCE." hidden="1">{"balance",#N/A,FALSE,"BALANCE"}</definedName>
    <definedName name="wrn.Balance._.Sheet." hidden="1">{"Balsheet",#N/A,FALSE,"BalSheet"}</definedName>
    <definedName name="wrn.bank._.model." hidden="1">{"banks",#N/A,FALSE,"BASIC"}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ude." hidden="1">{"Padd1crd",#N/A,FALSE,"REFINERY";"padd2crd",#N/A,FALSE,"REFINERY";"padd3crd",#N/A,FALSE,"REFINERY";"padd4crd",#N/A,FALSE,"REFINERY";"padd5crd",#N/A,FALSE,"REFINERY"}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V_SYNTHESE." hidden="1">{"COST",#N/A,FALSE,"SYNTHESE";"MARGIN",#N/A,FALSE,"SYNTHESE";"LOT_COM",#N/A,FALSE,"SYNTHESE"}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ncome." hidden="1">{"income",#N/A,FALSE,"INCOME"}</definedName>
    <definedName name="wrn.index." hidden="1">{"index",#N/A,FALSE,"INDEX"}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KPI." hidden="1">{"kpi",#N/A,FALSE,"KPI"}</definedName>
    <definedName name="wrn.light._.sour." hidden="1">{"light sour",#N/A,FALSE,"CNTRYTYPE"}</definedName>
    <definedName name="wrn.Miscellaneous." hidden="1">{"Misc",#N/A,FALSE,"Misc"}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{#N/A,#N/A,FALSE,"Model";#N/A,#N/A,FALSE,"Division"}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._.Forma." hidden="1">{#N/A,#N/A,TRUE,"Cover";#N/A,#N/A,TRUE,"Ops2";#N/A,#N/A,TRUE,"MO&amp;M";#N/A,#N/A,TRUE,"Cost &amp; Draw";#N/A,#N/A,TRUE,"Debt Ser.Sch.";#N/A,#N/A,TRUE,"Depreciation"}</definedName>
    <definedName name="wrn.prodcon." hidden="1">{"closed",#N/A,FALSE,"Consolidated Products - Budget";"expanded",#N/A,FALSE,"Consolidated Products - Budget"}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AMPLE." hidden="1">{#N/A,#N/A,TRUE,"Crude";#N/A,#N/A,TRUE,"Products"}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UBREGION." hidden="1">{"SUBREGION",#N/A,FALSE,"CNTRYTYPE"}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itle._.Page." hidden="1">{"title",#N/A,FALSE,"title"}</definedName>
    <definedName name="wrn.total." hidden="1">{"total",#N/A,FALSE,"CNTRYTYPE"}</definedName>
    <definedName name="wrn.Tracking." hidden="1">{"tracking",#N/A,FALSE,"tracking"}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sn.backup1" hidden="1">{"financials",#N/A,FALSE,"BASIC";"interest",#N/A,FALSE,"BASIC";"leasing and financing",#N/A,FALSE,"BASIC";"returns back up",#N/A,FALSE,"BASIC"}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" hidden="1">{"cashflow",#N/A,FALSE,"cash flow"}</definedName>
    <definedName name="wwqq" hidden="1">{"cashflow",#N/A,FALSE,"cash flow"}</definedName>
    <definedName name="wwqq_5" hidden="1">{"cashflow",#N/A,FALSE,"cash flow"}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ez" hidden="1">{#N/A,#N/A,FALSE,"Eff-SSC2"}</definedName>
    <definedName name="x" hidden="1">{#N/A,#N/A,FALSE,"Sheet1"}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5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[39]XREF!#REF!</definedName>
    <definedName name="XRefCopy12" hidden="1">#REF!</definedName>
    <definedName name="XRefCopy12Row" hidden="1">[39]XREF!#REF!</definedName>
    <definedName name="XRefCopy13" hidden="1">#REF!</definedName>
    <definedName name="XRefCopy13Row" hidden="1">[39]XREF!#REF!</definedName>
    <definedName name="XRefCopy14" hidden="1">#REF!</definedName>
    <definedName name="XRefCopy14Row" hidden="1">[39]XREF!#REF!</definedName>
    <definedName name="XRefCopy15" hidden="1">#REF!</definedName>
    <definedName name="XRefCopy15Row" hidden="1">[39]XREF!#REF!</definedName>
    <definedName name="XRefCopy16" hidden="1">#REF!</definedName>
    <definedName name="XRefCopy16Row" hidden="1">[39]XREF!#REF!</definedName>
    <definedName name="XRefCopy17" hidden="1">#REF!</definedName>
    <definedName name="XRefCopy17Row" hidden="1">[39]XREF!#REF!</definedName>
    <definedName name="XRefCopy18" hidden="1">#REF!</definedName>
    <definedName name="XRefCopy18Row" hidden="1">[39]XREF!#REF!</definedName>
    <definedName name="XRefCopy19" hidden="1">#REF!</definedName>
    <definedName name="XRefCopy19Row" hidden="1">[39]XREF!#REF!</definedName>
    <definedName name="XRefCopy1Row" hidden="1">[39]XREF!#REF!</definedName>
    <definedName name="XRefCopy2" hidden="1">'[40].4 Stock Option Expense'!$AX$2465</definedName>
    <definedName name="XRefCopy20" hidden="1">#REF!</definedName>
    <definedName name="XRefCopy20Row" hidden="1">[39]XREF!#REF!</definedName>
    <definedName name="XRefCopy21" hidden="1">#REF!</definedName>
    <definedName name="XRefCopy21Row" hidden="1">#REF!</definedName>
    <definedName name="XRefCopy22" hidden="1">#REF!</definedName>
    <definedName name="XRefCopy22Row" hidden="1">[39]XREF!#REF!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[40]XREF!$A$2:$IV$2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[39]XREF!#REF!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[39]XREF!#REF!</definedName>
    <definedName name="XRefCopy7" hidden="1">#REF!</definedName>
    <definedName name="XRefCopy7Row" hidden="1">[39]XREF!#REF!</definedName>
    <definedName name="XRefCopy8" hidden="1">#REF!</definedName>
    <definedName name="XRefCopy9" hidden="1">#REF!</definedName>
    <definedName name="XRefCopy9Row" hidden="1">#REF!</definedName>
    <definedName name="XRefCopyRangeCount" hidden="1">2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[41]XREF!#REF!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[39]XREF!#REF!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</definedName>
    <definedName name="xxxx" hidden="1">[34]MONTHLY!$DA$20:$DA$94</definedName>
    <definedName name="xxxxx" hidden="1">{"monthly",#N/A,FALSE,"GASODEM";"qtr to yr",#N/A,FALSE,"GASODEM"}</definedName>
    <definedName name="Y" hidden="1">{"cashflow",#N/A,FALSE,"cash flow"}</definedName>
    <definedName name="y4w3ey" hidden="1">{#N/A,#N/A,FALSE,"Eff-SSC2"}</definedName>
    <definedName name="y6etrsyfr" hidden="1">{#N/A,#N/A,FALSE,"Sheet1"}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nyin" hidden="1">{"'Model'!$A$1:$N$53"}</definedName>
    <definedName name="yiuok" hidden="1">#REF!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ki" hidden="1">{#N/A,#N/A,FALSE,"Eff-SSC2"}</definedName>
    <definedName name="ykk" hidden="1">#REF!</definedName>
    <definedName name="yo" hidden="1">#REF!</definedName>
    <definedName name="ytgj" hidden="1">{#N/A,#N/A,TRUE,"Config1";#N/A,#N/A,TRUE,"Config2";#N/A,#N/A,TRUE,"Config3";#N/A,#N/A,TRUE,"Config4";#N/A,#N/A,TRUE,"Config5";#N/A,#N/A,TRUE,"Config6";#N/A,#N/A,TRUE,"Config7"}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#REF!</definedName>
    <definedName name="yukr" hidden="1">{#N/A,#N/A,FALSE,"Eff-SSC2"}</definedName>
    <definedName name="yunmn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uuu" hidden="1">{"'预算表1 '!$A$3:$M$11"}</definedName>
    <definedName name="yy.Cashflow" hidden="1">{"cashflow",#N/A,FALSE,"cash flow"}</definedName>
    <definedName name="yytwq" hidden="1">{#N/A,#N/A,FALSE,"Eff-SSC2"}</definedName>
    <definedName name="Z_39BC5E81_0594_11D1_8C74_006097B34275_.wvu.FilterData" hidden="1">#N/A</definedName>
    <definedName name="Z_39BC5E82_0594_11D1_8C74_006097B34275_.wvu.FilterData" hidden="1">#N/A</definedName>
    <definedName name="Z_4B5573A2_25FD_11D1_8C74_006097B34275_.wvu.FilterData" hidden="1">#N/A</definedName>
    <definedName name="Z_4B5573A3_25FD_11D1_8C74_006097B34275_.wvu.FilterData" hidden="1">#N/A</definedName>
    <definedName name="Z_4C289101_0FD6_11D1_A510_006097B38048_.wvu.FilterData" hidden="1">#N/A</definedName>
    <definedName name="Z_4C854AA2_3991_11D1_8C74_006097B34275_.wvu.FilterData" hidden="1">#N/A</definedName>
    <definedName name="Z_4E9FC601_CB8F_11D0_8C74_006097B34275_.wvu.FilterData" hidden="1">#N/A</definedName>
    <definedName name="Z_6E0ADC42_F22D_11D0_8C74_006097B34275_.wvu.FilterData" hidden="1">#N/A</definedName>
    <definedName name="Z_7E0A45E1_0993_11D1_8C74_006097B34275_.wvu.FilterData" hidden="1">#N/A</definedName>
    <definedName name="Z_82212322_246D_11D1_8C74_006097B34275_.wvu.FilterData" hidden="1">#N/A</definedName>
    <definedName name="Z_B8175DE2_E97C_11D0_8C74_006097B34275_.wvu.FilterData" hidden="1">#N/A</definedName>
    <definedName name="Z_D75B71D3_AF7E_465D_A108_AA98354475F9_.wvu.Cols" hidden="1">#REF!,#REF!</definedName>
    <definedName name="Z_DCA8D884_2605_11D1_A510_006097B38048_.wvu.FilterData" hidden="1">#N/A</definedName>
    <definedName name="Z_E2699901_D040_11D0_A510_006097B38048_.wvu.FilterData" hidden="1">#N/A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ero" hidden="1">{"SIM Report",#N/A,FALSE,"Output";"Price Report",#N/A,FALSE,"Data Input "}</definedName>
    <definedName name="ZIYU" hidden="1">{"'预算表1 '!$A$3:$M$11"}</definedName>
    <definedName name="zqqq" hidden="1">{"cashflow",#N/A,FALSE,"cash flow"}</definedName>
    <definedName name="zz" hidden="1">{"cashflow",#N/A,FALSE,"cash flow"}</definedName>
    <definedName name="zZASWQWDEW" hidden="1">[42]AM_COST!#REF!</definedName>
    <definedName name="เ" hidden="1">[26]MONTHLY!$DB$95:$DB$95</definedName>
    <definedName name="ไ" hidden="1">#REF!</definedName>
    <definedName name="กฟ" hidden="1">{"conso",#N/A,FALSE,"cash flow"}</definedName>
    <definedName name="กหหหห" hidden="1">#REF!</definedName>
    <definedName name="ฆ๋ฒ?ฏธ๋?" hidden="1">#REF!</definedName>
    <definedName name="งานระหว่างทำ" hidden="1">#REF!</definedName>
    <definedName name="เงินเดือน" hidden="1">{"'Eng (page2)'!$A$1:$D$52"}</definedName>
    <definedName name="ด" hidden="1">'[1]PS-1995'!#REF!</definedName>
    <definedName name="ดดดดดดดดดดดดดดดดดดด" hidden="1">{#N/A,#N/A,FALSE,"Eff-SSC2"}</definedName>
    <definedName name="เด" hidden="1">{"'Model'!$A$1:$N$53"}</definedName>
    <definedName name="แดดเก" hidden="1">{"'Model'!$A$1:$N$53"}</definedName>
    <definedName name="ถีนส่" hidden="1">[34]MONTHLY!$DF$95:$DF$95</definedName>
    <definedName name="ทท" hidden="1">{"conso",#N/A,FALSE,"cash flow"}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ไพเ" hidden="1">{#N/A,#N/A,FALSE,"Eff-SSC2"}</definedName>
    <definedName name="ฟฟฟฟฟฟฟฟฟฟ" hidden="1">{#N/A,#N/A,FALSE,"Eff-SSC2"}</definedName>
    <definedName name="ฟภ์" hidden="1">#REF!</definedName>
    <definedName name="รเอน" hidden="1">[5]MONTHLY!$DB$95:$DB$95</definedName>
    <definedName name="ร้าร" hidden="1">[34]MONTHLY!$DL$20:$DL$94</definedName>
    <definedName name="ฤฎ๐" hidden="1">{"'Income Statement'!$D$96:$E$101"}</definedName>
    <definedName name="ส้" hidden="1">[5]MONTHLY!$DR$95:$DR$95</definedName>
    <definedName name="สบทร" hidden="1">{"'Model'!$A$1:$N$53"}</definedName>
    <definedName name="หีระ" hidden="1">#REF!</definedName>
    <definedName name="อพเพเ" hidden="1">{#N/A,#N/A,FALSE,"Eff-SSC2"}</definedName>
    <definedName name="ออม" hidden="1">[5]MONTHLY!$DI$95:$DI$95</definedName>
    <definedName name="เอ" hidden="1">[26]MONTHLY!$DA$20:$DA$94</definedName>
    <definedName name="าาา" hidden="1">{"'Model'!$A$1:$N$53"}</definedName>
    <definedName name="าาาา" hidden="1">{"'Model'!$A$1:$N$53"}</definedName>
    <definedName name="ๆด้ะ" hidden="1">[34]MONTHLY!$DB$20:$DB$94</definedName>
    <definedName name="东那" hidden="1">{"'预算表1 '!$A$3:$M$11"}</definedName>
    <definedName name="事实上" hidden="1">{"'预算表1 '!$A$3:$M$11"}</definedName>
    <definedName name="其他" hidden="1">{"'预算表1 '!$A$3:$M$11"}</definedName>
    <definedName name="到达井单价表111" hidden="1">{"'预算表1 '!$A$3:$M$11"}</definedName>
    <definedName name="到达井工程量清单" hidden="1">{"'预算表1 '!$A$3:$M$11"}</definedName>
    <definedName name="单独" hidden="1">{"'预算表1 '!$A$3:$M$11"}</definedName>
    <definedName name="四大" hidden="1">{"'预算表1 '!$A$3:$M$11"}</definedName>
    <definedName name="土建取费" hidden="1">{"'预算表1 '!$A$3:$M$11"}</definedName>
    <definedName name="土石方" hidden="1">{"'预算表1 '!$A$3:$M$11"}</definedName>
    <definedName name="工料分析表" hidden="1">{"'预算表1 '!$A$3:$M$11"}</definedName>
    <definedName name="往往外" hidden="1">{"'预算表1 '!$A$3:$M$11"}</definedName>
    <definedName name="怀念感" hidden="1">{"'预算表1 '!$A$3:$M$11"}</definedName>
    <definedName name="我呜呜呜" hidden="1">{"'预算表1 '!$A$3:$M$11"}</definedName>
    <definedName name="投标报价" hidden="1">{"'预算表1 '!$A$3:$M$11"}</definedName>
    <definedName name="报价1" hidden="1">{"'预算表1 '!$A$3:$M$11"}</definedName>
    <definedName name="沉甸甸" hidden="1">{"'预算表1 '!$A$3:$M$11"}</definedName>
    <definedName name="环片" hidden="1">{"'预算表1 '!$A$3:$M$11"}</definedName>
    <definedName name="第三次" hidden="1">{"'预算表1 '!$A$3:$M$11"}</definedName>
    <definedName name="管廊单价表" hidden="1">{"'预算表1 '!$A$3:$M$11"}</definedName>
    <definedName name="管廊单表" hidden="1">{"'预算表1 '!$A$3:$M$11"}</definedName>
    <definedName name="管道四公司" hidden="1">{"'预算表1 '!$A$3:$M$11"}</definedName>
    <definedName name="线路计费" hidden="1">{"'预算表1 '!$A$3:$M$11"}</definedName>
    <definedName name="调遣费" hidden="1">{"'预算表1 '!$A$3:$M$11"}</definedName>
    <definedName name="谔谔" hidden="1">{"'预算表1 '!$A$3:$M$11"}</definedName>
    <definedName name="赌东道" hidden="1">{"'预算表1 '!$A$3:$M$11"}</definedName>
    <definedName name="这些" hidden="1">{"'预算表1 '!$A$3:$M$11"}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4" l="1"/>
  <c r="G18" i="2"/>
  <c r="D89" i="6" l="1"/>
  <c r="G31" i="7" l="1"/>
  <c r="F36" i="7"/>
  <c r="H77" i="1"/>
  <c r="I77" i="1"/>
  <c r="J77" i="1"/>
  <c r="G77" i="1"/>
  <c r="L16" i="4"/>
  <c r="D17" i="4" l="1"/>
  <c r="E17" i="4"/>
  <c r="F17" i="4"/>
  <c r="G17" i="4"/>
  <c r="H17" i="4"/>
  <c r="J18" i="1" l="1"/>
  <c r="I18" i="1"/>
  <c r="F86" i="6" l="1"/>
  <c r="E89" i="6" l="1"/>
  <c r="C89" i="6"/>
  <c r="J8" i="5"/>
  <c r="D25" i="4" l="1"/>
  <c r="E25" i="4"/>
  <c r="F25" i="4"/>
  <c r="G25" i="4"/>
  <c r="H25" i="4"/>
  <c r="J25" i="4"/>
  <c r="C25" i="4"/>
  <c r="K22" i="4"/>
  <c r="M22" i="4" s="1"/>
  <c r="K21" i="4"/>
  <c r="M21" i="4" s="1"/>
  <c r="J17" i="4" l="1"/>
  <c r="L23" i="4"/>
  <c r="L25" i="4" s="1"/>
  <c r="I23" i="4"/>
  <c r="I25" i="4" s="1"/>
  <c r="J118" i="1" l="1"/>
  <c r="J14" i="5" l="1"/>
  <c r="F17" i="5"/>
  <c r="G17" i="5"/>
  <c r="H17" i="5"/>
  <c r="E17" i="5"/>
  <c r="G12" i="5"/>
  <c r="H12" i="5"/>
  <c r="A4" i="4"/>
  <c r="K24" i="4"/>
  <c r="M24" i="4" s="1"/>
  <c r="K19" i="4"/>
  <c r="M19" i="4" s="1"/>
  <c r="K16" i="4"/>
  <c r="M16" i="4" s="1"/>
  <c r="K14" i="4"/>
  <c r="M14" i="4" s="1"/>
  <c r="M13" i="4"/>
  <c r="K11" i="4"/>
  <c r="M11" i="4" s="1"/>
  <c r="C17" i="4"/>
  <c r="G36" i="7"/>
  <c r="I19" i="7"/>
  <c r="H19" i="7"/>
  <c r="G19" i="7"/>
  <c r="I13" i="7"/>
  <c r="H13" i="7"/>
  <c r="G13" i="7"/>
  <c r="H20" i="7" l="1"/>
  <c r="G20" i="7"/>
  <c r="I20" i="7"/>
  <c r="F10" i="5"/>
  <c r="F12" i="5" s="1"/>
  <c r="E86" i="6"/>
  <c r="D86" i="6"/>
  <c r="C86" i="6"/>
  <c r="F72" i="6"/>
  <c r="E72" i="6"/>
  <c r="D72" i="6"/>
  <c r="C72" i="6"/>
  <c r="A57" i="6"/>
  <c r="A2" i="6"/>
  <c r="A55" i="6" s="1"/>
  <c r="D27" i="6" l="1"/>
  <c r="D39" i="6" s="1"/>
  <c r="E10" i="6"/>
  <c r="E27" i="6" s="1"/>
  <c r="E39" i="6" s="1"/>
  <c r="E43" i="6" s="1"/>
  <c r="F10" i="6"/>
  <c r="F27" i="6" s="1"/>
  <c r="F39" i="6" s="1"/>
  <c r="I22" i="7"/>
  <c r="H22" i="7"/>
  <c r="I31" i="7"/>
  <c r="G22" i="7"/>
  <c r="I36" i="7"/>
  <c r="H36" i="7"/>
  <c r="G26" i="7" l="1"/>
  <c r="G38" i="7" s="1"/>
  <c r="H26" i="7"/>
  <c r="I11" i="5" s="1"/>
  <c r="I26" i="7"/>
  <c r="I38" i="7" s="1"/>
  <c r="H31" i="7"/>
  <c r="K23" i="4"/>
  <c r="K25" i="4" s="1"/>
  <c r="I16" i="5" l="1"/>
  <c r="H38" i="7"/>
  <c r="M23" i="4"/>
  <c r="E10" i="5"/>
  <c r="M25" i="4" l="1"/>
  <c r="J10" i="5"/>
  <c r="E12" i="5"/>
  <c r="G33" i="2" l="1"/>
  <c r="F33" i="2"/>
  <c r="G28" i="2"/>
  <c r="I18" i="2" l="1"/>
  <c r="G12" i="2"/>
  <c r="I12" i="2"/>
  <c r="H18" i="2"/>
  <c r="H12" i="2"/>
  <c r="I118" i="1"/>
  <c r="G19" i="2" l="1"/>
  <c r="I19" i="2"/>
  <c r="F43" i="6" s="1"/>
  <c r="F88" i="6" s="1"/>
  <c r="F90" i="6" s="1"/>
  <c r="I21" i="2" l="1"/>
  <c r="G21" i="2"/>
  <c r="G23" i="2" l="1"/>
  <c r="G35" i="2" s="1"/>
  <c r="I23" i="2"/>
  <c r="D43" i="6"/>
  <c r="D88" i="6" s="1"/>
  <c r="D90" i="6" s="1"/>
  <c r="I33" i="2"/>
  <c r="I28" i="2"/>
  <c r="H118" i="1"/>
  <c r="H120" i="1" s="1"/>
  <c r="H68" i="1"/>
  <c r="G68" i="1"/>
  <c r="H30" i="1"/>
  <c r="H18" i="1"/>
  <c r="G18" i="1"/>
  <c r="A3" i="5"/>
  <c r="J53" i="1"/>
  <c r="J99" i="1" s="1"/>
  <c r="I53" i="1"/>
  <c r="I99" i="1" s="1"/>
  <c r="H53" i="1"/>
  <c r="H99" i="1" s="1"/>
  <c r="G53" i="1"/>
  <c r="G99" i="1" s="1"/>
  <c r="A50" i="1"/>
  <c r="A96" i="1" s="1"/>
  <c r="A49" i="1"/>
  <c r="A95" i="1" s="1"/>
  <c r="A48" i="1"/>
  <c r="A2" i="7" l="1"/>
  <c r="A94" i="1"/>
  <c r="A2" i="2"/>
  <c r="H31" i="1"/>
  <c r="J30" i="1"/>
  <c r="H78" i="1"/>
  <c r="I120" i="1"/>
  <c r="I30" i="1"/>
  <c r="J120" i="1"/>
  <c r="G78" i="1"/>
  <c r="I68" i="1"/>
  <c r="J68" i="1"/>
  <c r="J78" i="1" s="1"/>
  <c r="H19" i="2" l="1"/>
  <c r="I78" i="1"/>
  <c r="I121" i="1" s="1"/>
  <c r="H121" i="1"/>
  <c r="J31" i="1"/>
  <c r="I31" i="1"/>
  <c r="I35" i="2"/>
  <c r="I17" i="5"/>
  <c r="J121" i="1" l="1"/>
  <c r="H21" i="2"/>
  <c r="J16" i="5"/>
  <c r="J17" i="5" s="1"/>
  <c r="H23" i="2" l="1"/>
  <c r="J11" i="5"/>
  <c r="J12" i="5" s="1"/>
  <c r="I12" i="5"/>
  <c r="E88" i="6"/>
  <c r="H35" i="2" l="1"/>
  <c r="H28" i="2"/>
  <c r="H33" i="2"/>
  <c r="E90" i="6"/>
  <c r="G30" i="1"/>
  <c r="G31" i="1" s="1"/>
  <c r="F13" i="7" l="1"/>
  <c r="F19" i="7" l="1"/>
  <c r="F20" i="7" s="1"/>
  <c r="F18" i="2"/>
  <c r="F12" i="2"/>
  <c r="C10" i="6" l="1"/>
  <c r="F22" i="7"/>
  <c r="F26" i="7" s="1"/>
  <c r="F19" i="2"/>
  <c r="F21" i="2" s="1"/>
  <c r="F23" i="2" l="1"/>
  <c r="F38" i="7"/>
  <c r="F35" i="2" l="1"/>
  <c r="L15" i="4" l="1"/>
  <c r="L17" i="4" s="1"/>
  <c r="C27" i="6"/>
  <c r="C39" i="6" l="1"/>
  <c r="C43" i="6" s="1"/>
  <c r="C88" i="6" s="1"/>
  <c r="C90" i="6" s="1"/>
  <c r="F28" i="2"/>
  <c r="F31" i="7" l="1"/>
  <c r="I15" i="4"/>
  <c r="G118" i="1" l="1"/>
  <c r="G120" i="1" s="1"/>
  <c r="G121" i="1" s="1"/>
  <c r="I17" i="4"/>
  <c r="K15" i="4"/>
  <c r="M15" i="4" s="1"/>
  <c r="K17" i="4" l="1"/>
  <c r="M17" i="4"/>
</calcChain>
</file>

<file path=xl/sharedStrings.xml><?xml version="1.0" encoding="utf-8"?>
<sst xmlns="http://schemas.openxmlformats.org/spreadsheetml/2006/main" count="332" uniqueCount="224">
  <si>
    <t>บริษัท ซีเอ็มโอ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</si>
  <si>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</si>
  <si>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</si>
  <si>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</si>
  <si>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</si>
  <si>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</si>
  <si>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</si>
  <si>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</si>
  <si>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</si>
  <si>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</si>
  <si>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</si>
  <si>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</si>
  <si>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</si>
  <si>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</si>
  <si>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เงินให้กู้ยืมระยะสั้นแก่บริษัทย่อย</t>
  </si>
  <si>
    <t>เงินปันผลค้างรับ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</si>
  <si>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</si>
  <si>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</si>
  <si>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</si>
  <si>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</si>
  <si>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</si>
  <si>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</si>
  <si>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</si>
  <si>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</si>
  <si>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</si>
  <si>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</si>
  <si>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</si>
  <si>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</si>
  <si>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</si>
  <si>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</si>
  <si>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</si>
  <si>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</si>
  <si>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</si>
  <si>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</si>
  <si>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</si>
  <si>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เงินกู้ยืมระยะสั้นจากบุคคลและกิจการอื่น</t>
  </si>
  <si>
    <t>หุ้นกู้ที่ถึงกำหนดชำระภายในหนึ่งปี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</si>
  <si>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</si>
  <si>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</si>
  <si>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เงินกู้ยืมระยะสั้นจากบริษัทย่อย</t>
  </si>
  <si>
    <t>หุ้นกู้แปลงสภาพ</t>
  </si>
  <si>
    <t>ภาษีเงินได้นิติบุคคลค้างจ่าย</t>
  </si>
  <si>
    <t>เงินปันผลค้างจ่าย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</si>
  <si>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</si>
  <si>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</si>
  <si>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</si>
  <si>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</si>
  <si>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</si>
  <si>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</si>
  <si>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ประมาณการหนี้สินจากคดีความ</t>
  </si>
  <si>
    <t>หนี้สินหมุนไม่หมุนเวียนอื่น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</si>
  <si>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</si>
  <si>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</si>
  <si>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</si>
  <si>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</si>
  <si>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</si>
  <si>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ทุนจดทะเบียนชำระแล้ว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</si>
  <si>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</si>
  <si>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</si>
  <si>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ส่วนต่ำจากการเปลี่ยนแปลงสัดส่วนการถือหุ้น</t>
  </si>
  <si>
    <t xml:space="preserve">   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</si>
  <si>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</si>
  <si>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</si>
  <si>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</si>
  <si>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</si>
  <si>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</si>
  <si>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</si>
  <si>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</si>
  <si>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</si>
  <si>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</si>
  <si>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</si>
  <si>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</si>
  <si>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</si>
  <si>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</si>
  <si>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</si>
  <si>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</si>
  <si>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</si>
  <si>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</si>
  <si>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</si>
  <si>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</si>
  <si>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รายได้(ค่าใช้จ่าย)ภาษีเงินได้</t>
  </si>
  <si>
    <t>ขาดทุนสำหรับงวด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</si>
  <si>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</si>
  <si>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</si>
  <si>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</si>
  <si>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</si>
  <si>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</si>
  <si>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ขาดทุนต่อหุ้นขั้นพื้นฐาน</t>
  </si>
  <si>
    <t>จำนวนหุ้นสามัญถัวเฉลี่ยถ่วงน้ำหนัก (หน่วย : หุ้น)</t>
  </si>
  <si>
    <t>(หน่วย: บาท)</t>
  </si>
  <si>
    <t>องค์ประกอบอื่นของ</t>
  </si>
  <si>
    <t>ส่วนลดมูลค่า</t>
  </si>
  <si>
    <t>จากการซื้อ</t>
  </si>
  <si>
    <t>ส่วนต่ำจากการ</t>
  </si>
  <si>
    <t>กำไร (ขาดทุน) สะสม</t>
  </si>
  <si>
    <t>ส่วนของผู้มีส่วนได้เสีย</t>
  </si>
  <si>
    <t>ทุนเรือนหุ้นที่ออก</t>
  </si>
  <si>
    <t>ส่วนเกินมูลค่า</t>
  </si>
  <si>
    <t>เงินลงทุน</t>
  </si>
  <si>
    <t>เปลี่ยนแปลงสัดส่วน</t>
  </si>
  <si>
    <t>ส่วนของทุน</t>
  </si>
  <si>
    <t>ส่วนเกินทุนจากการ</t>
  </si>
  <si>
    <t>รวมส่วนของ</t>
  </si>
  <si>
    <t>ที่ไม่มีอำนาจควบคุม</t>
  </si>
  <si>
    <t>และชำระแล้ว</t>
  </si>
  <si>
    <t>หุ้นสามัญ</t>
  </si>
  <si>
    <t>ในบริษัทย่อย</t>
  </si>
  <si>
    <t>การถือหุ้นในบริษัทย่อย</t>
  </si>
  <si>
    <t>จากหุ้นกู้แปลงสภาพ</t>
  </si>
  <si>
    <t>ตีราคาที่ดิน</t>
  </si>
  <si>
    <t>ผู้ถือหุ้นของบริษัทฯ</t>
  </si>
  <si>
    <t>ของบริษัทย่อย</t>
  </si>
  <si>
    <t>รวม</t>
  </si>
  <si>
    <t>ยอดคงเหลือ ณ วันที่ 1 มกราคม 2567</t>
  </si>
  <si>
    <t>กำไร (ขาดทุน) สำหรับงวด</t>
  </si>
  <si>
    <t>เงินปันผลจ่าย</t>
  </si>
  <si>
    <t>ลดลงจากการเลิกกิจการของบริษัทย่อย</t>
  </si>
  <si>
    <t>ออกหุ้นสามัญเพิ่มทุน</t>
  </si>
  <si>
    <t>ยอดคงเหลือ ณ วันที่ 1 มกราคม 2566</t>
  </si>
  <si>
    <t>หมายเหตุประกอบงบการเงินรวมเป็นส่วนหนึ่งของงบการเงินนี้</t>
  </si>
  <si>
    <t>ที่ออกและชำระแล้ว</t>
  </si>
  <si>
    <t>ยังไม่จัดสรร</t>
  </si>
  <si>
    <t>งบกระแสเงินสด</t>
  </si>
  <si>
    <t>กระแสเงินสดจากกิจกรรมดำเนินงาน</t>
  </si>
  <si>
    <t xml:space="preserve">    ขาดทุนก่อนรายได้(ค่าใช้จ่าย)ภาษีเงินได้</t>
  </si>
  <si>
    <t xml:space="preserve">    ปรับรายการที่กระทบขาดทุนก่อนรายได้(ค่าใช้จ่าย)ภาษีเงินได้เป็นเงินสดรับ (จ่าย) จากกิจกรรมดำเนินงาน</t>
  </si>
  <si>
    <t xml:space="preserve">          ค่าเสื่อมราคาและค่าตัดจำหน่าย</t>
  </si>
  <si>
    <t xml:space="preserve">          ขาดทุนจากการด้อยค่าทรัพย์สิน</t>
  </si>
  <si>
    <t xml:space="preserve">          ประมาณการหนี้สินผลประโยชน์พนักงาน</t>
  </si>
  <si>
    <t xml:space="preserve">          กำไรจากการจำหน่ายอุปกรณ์</t>
  </si>
  <si>
    <t xml:space="preserve">          เงินปันผลรับ</t>
  </si>
  <si>
    <t xml:space="preserve">          ดอกเบี้ยรับ</t>
  </si>
  <si>
    <t xml:space="preserve">          ดอกเบี้ยจ่าย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</si>
  <si>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</si>
  <si>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</t>
  </si>
  <si>
    <t xml:space="preserve">             สินทรัพย์ที่เกิดจากสัญญา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</si>
  <si>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</si>
  <si>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</si>
  <si>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หนี้สินดำเนินงานเพิ่มขึ้น/(ลดลง)</t>
  </si>
  <si>
    <t xml:space="preserve">             เจ้าหนี้การค้าและเจ้าหนี้หมุนเวียนอื่น</t>
  </si>
  <si>
    <t xml:space="preserve">         เงินสดรับดอกเบี้ย</t>
  </si>
  <si>
    <t xml:space="preserve">         เงินสดจ่ายผลประโยชน์พนักงาน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</si>
  <si>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</si>
  <si>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</si>
  <si>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                          </t>
  </si>
  <si>
    <t>กระแสเงินสดจากกิจกรรมลงทุน</t>
  </si>
  <si>
    <t xml:space="preserve">         เงินสดรับจากเงินปันผล</t>
  </si>
  <si>
    <t xml:space="preserve">         เงินสดรับจากการจำหน่ายอุปกรณ์</t>
  </si>
  <si>
    <t xml:space="preserve">         เงินสดจ่ายซื้อสินทรัพย์สิทธิการใช้</t>
  </si>
  <si>
    <t>กระแสเงินสดจากกิจกรรมจัดหาเงิน</t>
  </si>
  <si>
    <t xml:space="preserve">         ลดลงในเงินกู้ยืมระยะสั้นจากบุคคลและกิจการอื่น</t>
  </si>
  <si>
    <t xml:space="preserve">         เงินสดจ่ายเงินกู้ยืมระยะยาวจากสถาบันการเงิน</t>
  </si>
  <si>
    <t xml:space="preserve">         เงินสดจ่ายหุ้นกู้</t>
  </si>
  <si>
    <t xml:space="preserve">         เงินสดรับจากหุ้นกู้</t>
  </si>
  <si>
    <t xml:space="preserve">         เงินสดจ่ายปันผล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</si>
  <si>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</si>
  <si>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</si>
  <si>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</si>
  <si>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</si>
  <si>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</si>
  <si>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ส่วนของผู้ถือหุ้นของบริษัท</t>
  </si>
  <si>
    <t xml:space="preserve">          กำไรจากการเปลี่ยนแปลงสัญญาเช่า</t>
  </si>
  <si>
    <t>6.1, 9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</si>
  <si>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</si>
  <si>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</t>
  </si>
  <si>
    <t>ขาดทุนก่อนรายได้(ค่าใช้จ่าย)ภาษีเงินได้</t>
  </si>
  <si>
    <t xml:space="preserve">          ขาดทุนจากการเลิกกิจการของบริษัทย่อย</t>
  </si>
  <si>
    <t xml:space="preserve">          กำไรส่วนที่เป็นของผู้มีส่วนได้เสียที่ไม่มีอำนาจควบคุม</t>
  </si>
  <si>
    <t xml:space="preserve">     ขาดทุนจากกิจกรรมดำเนินงานก่อนการเปลี่ยนแปลง</t>
  </si>
  <si>
    <t xml:space="preserve">            ในสินทรัพย์และหนี้สินดำเนินงาน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</si>
  <si>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</si>
  <si>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</si>
  <si>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การเปลี่ยนแปลงในส่วนของผู้ถือหุ้นสำหรับงวด</t>
  </si>
  <si>
    <t xml:space="preserve">จัดสรรแล้ว </t>
  </si>
  <si>
    <t>ขาดทุนเบ็ดเสร็จรวมสำหรับงวด</t>
  </si>
  <si>
    <t>ข้อมูลเพิ่มเติมประกอบกระแสเงินสด</t>
  </si>
  <si>
    <t>รายการที่ไม่เป็นเงินสด :</t>
  </si>
  <si>
    <t xml:space="preserve">         ซื้อสินทรัพย์ยังไม่จ่ายชำระ</t>
  </si>
  <si>
    <t xml:space="preserve">         ขายสินทรัพย์ยังไม่ได้รับชำระ</t>
  </si>
  <si>
    <t xml:space="preserve">         ปรับปรุงจากการเปลี่ยนแปลงสินทรัพย์สิทธิการใช้</t>
  </si>
  <si>
    <t xml:space="preserve">         ปรับปรุงจากการเปลี่ยนแปลงหนี้สินตามสัญญาเช่า</t>
  </si>
  <si>
    <t>ขาดทุนเบ็ดเสร็จสำหรับงวด</t>
  </si>
  <si>
    <t xml:space="preserve">         หนี้สินตามสัญญาเช่า</t>
  </si>
  <si>
    <t xml:space="preserve">         โอนสินทรัพย์ไม่หมุนเวียนอื่นไปเป็นลูกหนี้หมุนเวียนอื่น</t>
  </si>
  <si>
    <t xml:space="preserve">             หนี้สินที่เกิดจากสัญญา</t>
  </si>
  <si>
    <t xml:space="preserve">         เพิ่มขึ้นในเงินให้กู้ยืมระยะสั้นแก่กิจการที่เกี่ยวข้องกัน</t>
  </si>
  <si>
    <t xml:space="preserve">         (เพิ่มขึ้น)ลดลงในเงินในเงินฝากธนาคารที่ติดภาระค้ำประกัน</t>
  </si>
  <si>
    <t xml:space="preserve">         เงินสดรับ(จ่าย)จากการดำเนินงาน</t>
  </si>
  <si>
    <t xml:space="preserve">         เงินสดจ่ายเพื่อซื้ออุปกรณ์</t>
  </si>
  <si>
    <t xml:space="preserve">                    เงินสดสุทธิได้มาจาก(ใช้ไปใน)กิจกรรมจัดหาเงิน</t>
  </si>
  <si>
    <t>ขาดทุนเบ็ดเสร็จอื่นสำหรับงวด</t>
  </si>
  <si>
    <t>การแบ่งปันกำไร(ขาดทุน)</t>
  </si>
  <si>
    <t>การแบ่งปันกำไร(ขาดทุน)เบ็ดเสร็จรวม</t>
  </si>
  <si>
    <t xml:space="preserve">          ขาดทุนจากการตัดจำหน่ายภาษีถูกหัก ณ ที่จ่ายและภาษีซื้อ</t>
  </si>
  <si>
    <t>ค่าใช้จ่ายในการจัดจำหน่าย</t>
  </si>
  <si>
    <t xml:space="preserve">         บริษัทย่อยเลิกกิจการยังไม่ได้รับชำระ</t>
  </si>
  <si>
    <t xml:space="preserve">         ลดลงในเงินกู้ยืมระยะสั้นจากกิจการที่เกี่ยวข้องกัน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</si>
  <si>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</si>
  <si>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</si>
  <si>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</si>
  <si>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</si>
  <si>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</si>
  <si>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</si>
  <si>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การเปลี่ยนแปลงสัดส่วนการถือหุ้นในบริษัทย่อย</t>
  </si>
  <si>
    <t xml:space="preserve">          ขาดทุนจากการด้อยค่าเงินลงทุนในบริษัทย่อย</t>
  </si>
  <si>
    <t xml:space="preserve">         เงินสดจ่ายซื้อเงินลงทุนในบริษัทย่อย</t>
  </si>
  <si>
    <t xml:space="preserve">          ขาดทุนจากการประมาณการหนี้สินจากคดีความ</t>
  </si>
  <si>
    <t xml:space="preserve">         เงินสดรับจากการเพิ่มทุนของส่วนได้เสียที่ไม่มีอำนาจควบคุม</t>
  </si>
  <si>
    <t>ต้นทุนการทำให้เสร็จสิ้นตามสัญญา</t>
  </si>
  <si>
    <t>สินค้าคงเหลือ</t>
  </si>
  <si>
    <t xml:space="preserve">            ต้นทุนการทำให้เสร็จสิ้นตามสัญญา</t>
  </si>
  <si>
    <t xml:space="preserve">             ประมาณการหนี้สินจากคดีความ</t>
  </si>
  <si>
    <t xml:space="preserve">         เงินสดจ่ายเพื่อซื้อสินทรัพย์ไม่มีตัวตน</t>
  </si>
  <si>
    <t xml:space="preserve">                    เงินสดสุทธิได้มาจาก(ใช้ไปใน)กิจกรรมลงทุน</t>
  </si>
  <si>
    <t xml:space="preserve">                   เงินสดสุทธิได้มาจาก(ใช้ไปใน)กิจกรรมดำเนินงาน</t>
  </si>
  <si>
    <t xml:space="preserve">          ขาดทุนด้านเครดิตที่คาดว่าจะเกิดขึ้น(โอนกลับ)</t>
  </si>
  <si>
    <t>จัดประเภทใหม่</t>
  </si>
  <si>
    <t xml:space="preserve">          ขาดทุนจากอัตราแลกเปลี่ยนที่ยังไม่เกิดขึ้น</t>
  </si>
  <si>
    <t xml:space="preserve">         เงินสดรับจากการเพิ่มทุน</t>
  </si>
  <si>
    <t xml:space="preserve">         เพิ่มขึ้น(ลดลง)ในเงินเบิกเกินบัญชีและเงินกู้ยืมระยะสั้นจากสถาบันการเงิน</t>
  </si>
  <si>
    <t>ออกหุ้นสามัญเพิ่มทุนในบริษัทย่อย</t>
  </si>
  <si>
    <t xml:space="preserve">   หุ้นสามัญ 637,361,310 หุ้น มูลค่าหุ้นละ 1.00 บาท</t>
  </si>
  <si>
    <t xml:space="preserve">   หุ้นสามัญ 426,174,854 หุ้น มูลค่าหุ้นละ 1.00 บาท</t>
  </si>
  <si>
    <t xml:space="preserve">   หุ้นสามัญ 280,962,733 หุ้น มูลค่าหุ้นละ 1.00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</si>
</sst>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[$-1070000]d/mm/yyyy;@"/>
    <numFmt numFmtId="191" formatCode="_(* #,##0_);_(* \(#,##0\);_(* &quot;-&quot;??_);_(@_)"/>
    <numFmt numFmtId="192" formatCode="_-* #,##0_-;\-* #,##0_-;_-* &quot;-&quot;??_-;_-@_-"/>
    <numFmt numFmtId="193" formatCode="_(* #,##0.0000_);_(* \(#,##0.0000\);_(* &quot;-&quot;??_);_(@_)"/>
    <numFmt numFmtId="194" formatCode="_([$€-2]\ * #,##0.00_);_([$€-2]\ * \(#,##0.00\);_([$€-2]\ * &quot;-&quot;??_);_(@_)"/>
    <numFmt numFmtId="195" formatCode="_(* #,##0_);_(* \(#,##0\);_(* \-??_);_(@_)"/>
  </numFmts>
  <fonts count="23">
    <font>
      <sz val="10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pFont"/>
      <charset val="222"/>
    </font>
    <font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5"/>
      <name val="ApFont"/>
      <charset val="222"/>
    </font>
    <font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auto="1"/>
      </top>
      <bottom/>
      <diagonal/>
    </border>
  </borders>
  <cellStyleXfs count="56">
    <xf numFmtId="190" fontId="0" fillId="0" borderId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/>
    <xf numFmtId="0" fontId="5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90" fontId="2" fillId="0" borderId="0"/>
    <xf numFmtId="189" fontId="9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5" fillId="0" borderId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189" fontId="14" fillId="0" borderId="0" applyFont="0" applyFill="0" applyBorder="0" applyAlignment="0" applyProtection="0"/>
    <xf numFmtId="0" fontId="8" fillId="0" borderId="0"/>
    <xf numFmtId="0" fontId="1" fillId="0" borderId="0"/>
    <xf numFmtId="190" fontId="8" fillId="0" borderId="0"/>
    <xf numFmtId="18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194" fontId="16" fillId="0" borderId="0"/>
    <xf numFmtId="194" fontId="8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Border="0"/>
    <xf numFmtId="44" fontId="3" fillId="0" borderId="0" applyFont="0" applyFill="0" applyBorder="0" applyAlignment="0" applyProtection="0"/>
    <xf numFmtId="0" fontId="8" fillId="0" borderId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90" fontId="2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2" fillId="0" borderId="0" applyFont="0" applyFill="0" applyBorder="0" applyAlignment="0" applyProtection="0"/>
  </cellStyleXfs>
  <cellXfs count="226">
    <xf numFmtId="190" fontId="0" fillId="0" borderId="0" xfId="0"/>
    <xf numFmtId="43" fontId="4" fillId="0" borderId="0" xfId="1" applyFont="1"/>
    <xf numFmtId="0" fontId="4" fillId="0" borderId="0" xfId="3" applyFont="1"/>
    <xf numFmtId="43" fontId="7" fillId="0" borderId="0" xfId="1" applyFont="1"/>
    <xf numFmtId="0" fontId="7" fillId="0" borderId="0" xfId="3" applyFont="1"/>
    <xf numFmtId="191" fontId="6" fillId="0" borderId="0" xfId="6" applyNumberFormat="1" applyFont="1" applyFill="1" applyBorder="1" applyAlignment="1">
      <alignment horizontal="center"/>
    </xf>
    <xf numFmtId="43" fontId="4" fillId="0" borderId="0" xfId="1" applyFont="1" applyFill="1"/>
    <xf numFmtId="0" fontId="4" fillId="0" borderId="0" xfId="3" applyFont="1" applyAlignment="1">
      <alignment horizontal="center"/>
    </xf>
    <xf numFmtId="189" fontId="4" fillId="0" borderId="0" xfId="2" applyFont="1" applyFill="1" applyAlignment="1">
      <alignment horizontal="center"/>
    </xf>
    <xf numFmtId="0" fontId="4" fillId="0" borderId="0" xfId="1" applyNumberFormat="1" applyFont="1"/>
    <xf numFmtId="0" fontId="7" fillId="0" borderId="0" xfId="7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Continuous"/>
    </xf>
    <xf numFmtId="189" fontId="7" fillId="0" borderId="0" xfId="2" applyFont="1" applyFill="1" applyAlignment="1">
      <alignment horizontal="centerContinuous"/>
    </xf>
    <xf numFmtId="43" fontId="7" fillId="0" borderId="0" xfId="1" applyFont="1" applyAlignment="1">
      <alignment horizontal="right"/>
    </xf>
    <xf numFmtId="43" fontId="7" fillId="0" borderId="0" xfId="1" applyFont="1" applyBorder="1" applyAlignment="1">
      <alignment horizontal="center"/>
    </xf>
    <xf numFmtId="0" fontId="7" fillId="0" borderId="1" xfId="3" applyFont="1" applyBorder="1" applyAlignment="1">
      <alignment horizontal="centerContinuous"/>
    </xf>
    <xf numFmtId="0" fontId="7" fillId="0" borderId="1" xfId="3" applyFont="1" applyBorder="1" applyAlignment="1">
      <alignment horizontal="center"/>
    </xf>
    <xf numFmtId="0" fontId="7" fillId="0" borderId="1" xfId="3" quotePrefix="1" applyFont="1" applyBorder="1" applyAlignment="1">
      <alignment horizontal="center"/>
    </xf>
    <xf numFmtId="0" fontId="7" fillId="0" borderId="1" xfId="1" quotePrefix="1" applyNumberFormat="1" applyFont="1" applyBorder="1" applyAlignment="1">
      <alignment horizontal="center"/>
    </xf>
    <xf numFmtId="0" fontId="7" fillId="0" borderId="0" xfId="1" quotePrefix="1" applyNumberFormat="1" applyFont="1" applyBorder="1" applyAlignment="1">
      <alignment horizontal="center"/>
    </xf>
    <xf numFmtId="0" fontId="7" fillId="0" borderId="0" xfId="3" quotePrefix="1" applyFont="1" applyAlignment="1">
      <alignment horizontal="center"/>
    </xf>
    <xf numFmtId="43" fontId="7" fillId="0" borderId="0" xfId="1" quotePrefix="1" applyFont="1" applyBorder="1" applyAlignment="1">
      <alignment horizontal="center"/>
    </xf>
    <xf numFmtId="0" fontId="11" fillId="0" borderId="0" xfId="3" applyFont="1"/>
    <xf numFmtId="39" fontId="7" fillId="0" borderId="0" xfId="3" applyNumberFormat="1" applyFont="1"/>
    <xf numFmtId="0" fontId="12" fillId="0" borderId="0" xfId="3" applyFont="1" applyAlignment="1">
      <alignment horizontal="center"/>
    </xf>
    <xf numFmtId="191" fontId="4" fillId="0" borderId="0" xfId="2" applyNumberFormat="1" applyFont="1" applyFill="1" applyBorder="1"/>
    <xf numFmtId="189" fontId="4" fillId="0" borderId="0" xfId="2" applyFont="1" applyFill="1" applyBorder="1"/>
    <xf numFmtId="190" fontId="4" fillId="0" borderId="0" xfId="0" applyFont="1"/>
    <xf numFmtId="189" fontId="4" fillId="0" borderId="0" xfId="2" applyFont="1" applyFill="1" applyBorder="1" applyAlignment="1">
      <alignment horizontal="center"/>
    </xf>
    <xf numFmtId="191" fontId="4" fillId="0" borderId="0" xfId="2" applyNumberFormat="1" applyFont="1" applyFill="1" applyAlignment="1">
      <alignment horizontal="center"/>
    </xf>
    <xf numFmtId="191" fontId="4" fillId="0" borderId="0" xfId="2" applyNumberFormat="1" applyFont="1" applyFill="1" applyAlignment="1"/>
    <xf numFmtId="189" fontId="4" fillId="0" borderId="0" xfId="2" applyFont="1" applyFill="1" applyAlignment="1"/>
    <xf numFmtId="189" fontId="4" fillId="0" borderId="0" xfId="2" applyFont="1" applyFill="1" applyBorder="1" applyAlignment="1"/>
    <xf numFmtId="190" fontId="4" fillId="0" borderId="0" xfId="0" applyFont="1" applyAlignment="1">
      <alignment horizontal="center"/>
    </xf>
    <xf numFmtId="191" fontId="13" fillId="0" borderId="0" xfId="2" applyNumberFormat="1" applyFont="1" applyFill="1" applyBorder="1"/>
    <xf numFmtId="193" fontId="4" fillId="0" borderId="0" xfId="2" applyNumberFormat="1" applyFont="1" applyFill="1" applyBorder="1"/>
    <xf numFmtId="191" fontId="4" fillId="0" borderId="0" xfId="2" applyNumberFormat="1" applyFont="1" applyFill="1"/>
    <xf numFmtId="43" fontId="7" fillId="0" borderId="0" xfId="6" applyFont="1" applyFill="1" applyBorder="1" applyAlignment="1">
      <alignment horizontal="center"/>
    </xf>
    <xf numFmtId="43" fontId="4" fillId="0" borderId="0" xfId="1" applyFont="1" applyFill="1" applyBorder="1"/>
    <xf numFmtId="43" fontId="7" fillId="0" borderId="0" xfId="1" applyFont="1" applyFill="1" applyAlignment="1">
      <alignment horizontal="right"/>
    </xf>
    <xf numFmtId="43" fontId="7" fillId="0" borderId="0" xfId="14" applyFont="1" applyFill="1" applyAlignment="1">
      <alignment horizontal="center"/>
    </xf>
    <xf numFmtId="43" fontId="7" fillId="0" borderId="0" xfId="14" applyFont="1" applyFill="1" applyAlignment="1">
      <alignment horizontal="right"/>
    </xf>
    <xf numFmtId="0" fontId="4" fillId="0" borderId="0" xfId="1" applyNumberFormat="1" applyFont="1" applyAlignment="1">
      <alignment horizontal="right" vertical="center" textRotation="180" shrinkToFit="1"/>
    </xf>
    <xf numFmtId="0" fontId="17" fillId="0" borderId="0" xfId="13" applyFont="1"/>
    <xf numFmtId="37" fontId="4" fillId="0" borderId="0" xfId="13" applyNumberFormat="1" applyFont="1" applyAlignment="1">
      <alignment horizontal="right" vertical="center"/>
    </xf>
    <xf numFmtId="0" fontId="7" fillId="0" borderId="0" xfId="13" applyFont="1" applyAlignment="1">
      <alignment horizontal="left" vertical="center"/>
    </xf>
    <xf numFmtId="0" fontId="4" fillId="0" borderId="0" xfId="13" applyFont="1" applyAlignment="1">
      <alignment vertical="center"/>
    </xf>
    <xf numFmtId="37" fontId="4" fillId="0" borderId="1" xfId="17" applyNumberFormat="1" applyFont="1" applyBorder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4" fillId="0" borderId="1" xfId="13" applyFont="1" applyBorder="1" applyAlignment="1">
      <alignment horizontal="center" vertical="center"/>
    </xf>
    <xf numFmtId="37" fontId="4" fillId="0" borderId="1" xfId="13" applyNumberFormat="1" applyFont="1" applyBorder="1" applyAlignment="1">
      <alignment horizontal="center" vertical="center"/>
    </xf>
    <xf numFmtId="187" fontId="4" fillId="0" borderId="0" xfId="13" applyNumberFormat="1" applyFont="1" applyAlignment="1">
      <alignment vertical="center"/>
    </xf>
    <xf numFmtId="195" fontId="4" fillId="0" borderId="0" xfId="13" applyNumberFormat="1" applyFont="1" applyAlignment="1">
      <alignment vertical="center"/>
    </xf>
    <xf numFmtId="195" fontId="4" fillId="0" borderId="0" xfId="13" applyNumberFormat="1" applyFont="1" applyAlignment="1">
      <alignment horizontal="center" vertical="center"/>
    </xf>
    <xf numFmtId="38" fontId="4" fillId="0" borderId="0" xfId="13" applyNumberFormat="1" applyFont="1" applyAlignment="1">
      <alignment vertical="center"/>
    </xf>
    <xf numFmtId="191" fontId="7" fillId="0" borderId="0" xfId="6" applyNumberFormat="1" applyFont="1" applyFill="1" applyBorder="1" applyAlignment="1">
      <alignment horizontal="center"/>
    </xf>
    <xf numFmtId="0" fontId="4" fillId="0" borderId="0" xfId="4" applyFont="1"/>
    <xf numFmtId="187" fontId="17" fillId="0" borderId="0" xfId="13" applyNumberFormat="1" applyFont="1"/>
    <xf numFmtId="189" fontId="17" fillId="0" borderId="0" xfId="18" applyFont="1" applyFill="1"/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4" fillId="0" borderId="1" xfId="4" applyFont="1" applyBorder="1" applyAlignment="1">
      <alignment horizontal="center" vertical="center"/>
    </xf>
    <xf numFmtId="0" fontId="19" fillId="0" borderId="0" xfId="4" applyFont="1" applyAlignment="1">
      <alignment vertical="center"/>
    </xf>
    <xf numFmtId="0" fontId="4" fillId="0" borderId="0" xfId="19" applyFont="1" applyAlignment="1">
      <alignment vertical="center"/>
    </xf>
    <xf numFmtId="189" fontId="4" fillId="0" borderId="0" xfId="9" applyFont="1" applyFill="1" applyBorder="1" applyAlignment="1">
      <alignment vertical="center"/>
    </xf>
    <xf numFmtId="43" fontId="7" fillId="0" borderId="1" xfId="1" quotePrefix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right"/>
    </xf>
    <xf numFmtId="191" fontId="7" fillId="0" borderId="0" xfId="2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43" fontId="7" fillId="0" borderId="1" xfId="1" applyFont="1" applyFill="1" applyBorder="1" applyAlignment="1">
      <alignment horizontal="right"/>
    </xf>
    <xf numFmtId="43" fontId="4" fillId="0" borderId="0" xfId="1" applyFont="1" applyFill="1" applyAlignment="1">
      <alignment vertical="top" wrapText="1"/>
    </xf>
    <xf numFmtId="43" fontId="4" fillId="0" borderId="0" xfId="1" applyFont="1" applyFill="1" applyAlignment="1">
      <alignment horizontal="center"/>
    </xf>
    <xf numFmtId="43" fontId="4" fillId="0" borderId="0" xfId="1" applyFont="1" applyFill="1" applyBorder="1" applyAlignment="1"/>
    <xf numFmtId="43" fontId="4" fillId="0" borderId="0" xfId="1" applyFont="1" applyFill="1" applyAlignment="1"/>
    <xf numFmtId="192" fontId="4" fillId="0" borderId="0" xfId="1" applyNumberFormat="1" applyFont="1" applyFill="1" applyBorder="1"/>
    <xf numFmtId="191" fontId="7" fillId="0" borderId="1" xfId="11" quotePrefix="1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191" fontId="7" fillId="0" borderId="0" xfId="2" applyNumberFormat="1" applyFont="1" applyFill="1" applyBorder="1" applyAlignment="1">
      <alignment horizontal="center"/>
    </xf>
    <xf numFmtId="192" fontId="4" fillId="0" borderId="0" xfId="1" applyNumberFormat="1" applyFont="1" applyFill="1"/>
    <xf numFmtId="43" fontId="4" fillId="0" borderId="0" xfId="5" applyFont="1" applyFill="1" applyAlignment="1">
      <alignment vertical="center"/>
    </xf>
    <xf numFmtId="189" fontId="7" fillId="0" borderId="0" xfId="2" applyFont="1" applyFill="1" applyBorder="1" applyAlignment="1">
      <alignment horizontal="center"/>
    </xf>
    <xf numFmtId="189" fontId="4" fillId="0" borderId="0" xfId="2" applyFont="1" applyFill="1"/>
    <xf numFmtId="43" fontId="4" fillId="0" borderId="1" xfId="1" applyFont="1" applyFill="1" applyBorder="1"/>
    <xf numFmtId="0" fontId="7" fillId="0" borderId="5" xfId="3" applyFont="1" applyBorder="1" applyAlignment="1">
      <alignment horizontal="centerContinuous"/>
    </xf>
    <xf numFmtId="189" fontId="7" fillId="0" borderId="5" xfId="2" applyFont="1" applyFill="1" applyBorder="1" applyAlignment="1">
      <alignment horizontal="centerContinuous"/>
    </xf>
    <xf numFmtId="191" fontId="4" fillId="0" borderId="0" xfId="26" applyNumberFormat="1" applyFont="1" applyFill="1"/>
    <xf numFmtId="43" fontId="4" fillId="0" borderId="0" xfId="26" applyFont="1" applyFill="1"/>
    <xf numFmtId="191" fontId="4" fillId="0" borderId="0" xfId="26" applyNumberFormat="1" applyFont="1" applyFill="1" applyBorder="1"/>
    <xf numFmtId="43" fontId="4" fillId="0" borderId="0" xfId="26" applyFont="1" applyFill="1" applyBorder="1"/>
    <xf numFmtId="191" fontId="7" fillId="0" borderId="0" xfId="26" applyNumberFormat="1" applyFont="1" applyFill="1" applyBorder="1" applyAlignment="1">
      <alignment horizontal="right"/>
    </xf>
    <xf numFmtId="191" fontId="7" fillId="0" borderId="0" xfId="26" quotePrefix="1" applyNumberFormat="1" applyFont="1" applyFill="1" applyBorder="1" applyAlignment="1">
      <alignment horizontal="center"/>
    </xf>
    <xf numFmtId="37" fontId="4" fillId="0" borderId="0" xfId="1" applyNumberFormat="1" applyFont="1" applyFill="1"/>
    <xf numFmtId="43" fontId="4" fillId="0" borderId="0" xfId="26" applyFont="1" applyFill="1" applyBorder="1" applyAlignment="1">
      <alignment horizontal="right"/>
    </xf>
    <xf numFmtId="191" fontId="4" fillId="0" borderId="0" xfId="26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43" fontId="7" fillId="0" borderId="0" xfId="26" applyFont="1" applyFill="1" applyBorder="1" applyAlignment="1">
      <alignment horizontal="center"/>
    </xf>
    <xf numFmtId="43" fontId="4" fillId="0" borderId="1" xfId="26" applyFont="1" applyFill="1" applyBorder="1"/>
    <xf numFmtId="37" fontId="4" fillId="0" borderId="0" xfId="1" applyNumberFormat="1" applyFont="1" applyFill="1" applyBorder="1"/>
    <xf numFmtId="43" fontId="4" fillId="0" borderId="0" xfId="26" applyFont="1" applyFill="1" applyAlignment="1">
      <alignment horizontal="center"/>
    </xf>
    <xf numFmtId="37" fontId="4" fillId="0" borderId="0" xfId="1" applyNumberFormat="1" applyFont="1" applyFill="1" applyAlignment="1">
      <alignment horizontal="center"/>
    </xf>
    <xf numFmtId="43" fontId="7" fillId="0" borderId="0" xfId="26" applyFont="1" applyFill="1" applyAlignment="1">
      <alignment horizontal="center"/>
    </xf>
    <xf numFmtId="43" fontId="7" fillId="0" borderId="0" xfId="26" applyFont="1" applyFill="1" applyBorder="1" applyAlignment="1">
      <alignment horizontal="right"/>
    </xf>
    <xf numFmtId="43" fontId="4" fillId="0" borderId="5" xfId="26" applyFont="1" applyFill="1" applyBorder="1"/>
    <xf numFmtId="43" fontId="7" fillId="0" borderId="1" xfId="26" applyFont="1" applyFill="1" applyBorder="1" applyAlignment="1">
      <alignment horizontal="center"/>
    </xf>
    <xf numFmtId="37" fontId="7" fillId="0" borderId="0" xfId="1" quotePrefix="1" applyNumberFormat="1" applyFont="1" applyFill="1" applyBorder="1" applyAlignment="1">
      <alignment horizontal="center"/>
    </xf>
    <xf numFmtId="43" fontId="7" fillId="0" borderId="0" xfId="26" quotePrefix="1" applyFont="1" applyFill="1" applyBorder="1" applyAlignment="1">
      <alignment horizontal="center"/>
    </xf>
    <xf numFmtId="0" fontId="4" fillId="0" borderId="0" xfId="26" applyNumberFormat="1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7" fillId="0" borderId="0" xfId="13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4" fillId="0" borderId="0" xfId="4" applyFont="1" applyAlignment="1">
      <alignment horizontal="right" vertical="center"/>
    </xf>
    <xf numFmtId="37" fontId="4" fillId="0" borderId="0" xfId="17" applyNumberFormat="1" applyFont="1" applyAlignment="1">
      <alignment horizontal="center" vertical="center"/>
    </xf>
    <xf numFmtId="37" fontId="7" fillId="0" borderId="0" xfId="17" applyNumberFormat="1" applyFont="1" applyAlignment="1">
      <alignment horizontal="center" vertical="center"/>
    </xf>
    <xf numFmtId="37" fontId="4" fillId="0" borderId="0" xfId="13" applyNumberFormat="1" applyFont="1" applyAlignment="1">
      <alignment horizontal="center" vertical="center"/>
    </xf>
    <xf numFmtId="0" fontId="4" fillId="0" borderId="5" xfId="13" applyFont="1" applyBorder="1" applyAlignment="1">
      <alignment vertical="center"/>
    </xf>
    <xf numFmtId="37" fontId="4" fillId="0" borderId="5" xfId="17" applyNumberFormat="1" applyFont="1" applyBorder="1" applyAlignment="1">
      <alignment horizontal="center" vertical="center"/>
    </xf>
    <xf numFmtId="37" fontId="7" fillId="0" borderId="5" xfId="17" applyNumberFormat="1" applyFont="1" applyBorder="1" applyAlignment="1">
      <alignment horizontal="center" vertical="center"/>
    </xf>
    <xf numFmtId="0" fontId="4" fillId="0" borderId="5" xfId="4" applyFont="1" applyBorder="1" applyAlignment="1">
      <alignment vertical="center"/>
    </xf>
    <xf numFmtId="0" fontId="4" fillId="0" borderId="5" xfId="4" applyFont="1" applyBorder="1" applyAlignment="1">
      <alignment horizontal="left" vertical="center"/>
    </xf>
    <xf numFmtId="0" fontId="4" fillId="0" borderId="5" xfId="4" applyFont="1" applyBorder="1" applyAlignment="1">
      <alignment horizontal="center" vertical="center"/>
    </xf>
    <xf numFmtId="195" fontId="4" fillId="0" borderId="0" xfId="13" applyNumberFormat="1" applyFont="1" applyAlignment="1">
      <alignment horizontal="left" vertical="center"/>
    </xf>
    <xf numFmtId="191" fontId="4" fillId="0" borderId="0" xfId="26" applyNumberFormat="1" applyFont="1" applyFill="1" applyAlignment="1"/>
    <xf numFmtId="190" fontId="7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43" fontId="7" fillId="0" borderId="0" xfId="1" applyFont="1" applyFill="1"/>
    <xf numFmtId="0" fontId="7" fillId="0" borderId="5" xfId="3" applyFont="1" applyBorder="1" applyAlignment="1">
      <alignment horizontal="center"/>
    </xf>
    <xf numFmtId="189" fontId="7" fillId="0" borderId="0" xfId="3" applyNumberFormat="1" applyFont="1" applyAlignment="1">
      <alignment horizontal="center"/>
    </xf>
    <xf numFmtId="191" fontId="7" fillId="0" borderId="0" xfId="3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4" fillId="0" borderId="0" xfId="3" quotePrefix="1" applyFont="1"/>
    <xf numFmtId="0" fontId="4" fillId="0" borderId="0" xfId="7" applyFont="1"/>
    <xf numFmtId="0" fontId="4" fillId="0" borderId="0" xfId="10" applyFont="1"/>
    <xf numFmtId="191" fontId="4" fillId="0" borderId="0" xfId="10" applyNumberFormat="1" applyFont="1"/>
    <xf numFmtId="0" fontId="4" fillId="0" borderId="0" xfId="3" applyFont="1" applyAlignment="1">
      <alignment horizontal="left"/>
    </xf>
    <xf numFmtId="0" fontId="4" fillId="0" borderId="0" xfId="12" applyFont="1" applyAlignment="1">
      <alignment vertical="center"/>
    </xf>
    <xf numFmtId="191" fontId="4" fillId="0" borderId="0" xfId="3" applyNumberFormat="1" applyFont="1" applyAlignment="1">
      <alignment horizontal="center"/>
    </xf>
    <xf numFmtId="38" fontId="4" fillId="0" borderId="0" xfId="13" applyNumberFormat="1" applyFont="1" applyAlignment="1">
      <alignment horizontal="left" vertical="center"/>
    </xf>
    <xf numFmtId="191" fontId="4" fillId="0" borderId="0" xfId="3" applyNumberFormat="1" applyFont="1"/>
    <xf numFmtId="0" fontId="4" fillId="0" borderId="0" xfId="4" applyFont="1" applyAlignment="1">
      <alignment horizontal="left" vertical="center"/>
    </xf>
    <xf numFmtId="38" fontId="4" fillId="0" borderId="0" xfId="8" applyNumberFormat="1" applyFont="1" applyAlignment="1">
      <alignment horizontal="left" vertical="center"/>
    </xf>
    <xf numFmtId="190" fontId="4" fillId="0" borderId="0" xfId="8" applyFont="1"/>
    <xf numFmtId="190" fontId="20" fillId="0" borderId="0" xfId="0" applyFont="1"/>
    <xf numFmtId="190" fontId="7" fillId="0" borderId="0" xfId="8" applyFont="1" applyAlignment="1">
      <alignment horizontal="center"/>
    </xf>
    <xf numFmtId="190" fontId="4" fillId="0" borderId="5" xfId="8" applyFont="1" applyBorder="1"/>
    <xf numFmtId="190" fontId="4" fillId="0" borderId="1" xfId="8" applyFont="1" applyBorder="1"/>
    <xf numFmtId="190" fontId="7" fillId="0" borderId="1" xfId="8" applyFont="1" applyBorder="1" applyAlignment="1">
      <alignment horizontal="center"/>
    </xf>
    <xf numFmtId="37" fontId="7" fillId="0" borderId="0" xfId="1" quotePrefix="1" applyNumberFormat="1" applyFont="1" applyFill="1" applyAlignment="1">
      <alignment horizontal="center"/>
    </xf>
    <xf numFmtId="190" fontId="7" fillId="0" borderId="0" xfId="8" quotePrefix="1" applyFont="1" applyAlignment="1">
      <alignment horizontal="center"/>
    </xf>
    <xf numFmtId="190" fontId="4" fillId="0" borderId="0" xfId="8" applyFont="1" applyAlignment="1">
      <alignment horizontal="center"/>
    </xf>
    <xf numFmtId="190" fontId="7" fillId="0" borderId="0" xfId="8" applyFont="1"/>
    <xf numFmtId="43" fontId="4" fillId="0" borderId="1" xfId="1" applyFont="1" applyBorder="1"/>
    <xf numFmtId="43" fontId="4" fillId="0" borderId="2" xfId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0" xfId="1" applyFont="1" applyAlignment="1">
      <alignment horizontal="center"/>
    </xf>
    <xf numFmtId="189" fontId="4" fillId="0" borderId="0" xfId="1" applyNumberFormat="1" applyFont="1"/>
    <xf numFmtId="43" fontId="13" fillId="0" borderId="0" xfId="1" applyFont="1" applyFill="1" applyBorder="1" applyAlignment="1">
      <alignment horizontal="center"/>
    </xf>
    <xf numFmtId="189" fontId="7" fillId="0" borderId="0" xfId="3" applyNumberFormat="1" applyFont="1"/>
    <xf numFmtId="189" fontId="12" fillId="0" borderId="0" xfId="3" applyNumberFormat="1" applyFont="1" applyAlignment="1">
      <alignment horizontal="center"/>
    </xf>
    <xf numFmtId="189" fontId="7" fillId="0" borderId="0" xfId="1" applyNumberFormat="1" applyFont="1"/>
    <xf numFmtId="189" fontId="4" fillId="0" borderId="0" xfId="1" applyNumberFormat="1" applyFont="1" applyFill="1" applyBorder="1"/>
    <xf numFmtId="189" fontId="4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0" xfId="1" applyNumberFormat="1" applyFont="1" applyFill="1" applyAlignment="1"/>
    <xf numFmtId="189" fontId="4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189" fontId="13" fillId="0" borderId="0" xfId="1" applyNumberFormat="1" applyFont="1" applyFill="1" applyBorder="1"/>
    <xf numFmtId="189" fontId="4" fillId="0" borderId="3" xfId="1" applyNumberFormat="1" applyFont="1" applyFill="1" applyBorder="1"/>
    <xf numFmtId="189" fontId="4" fillId="0" borderId="3" xfId="1" applyNumberFormat="1" applyFont="1" applyFill="1" applyBorder="1" applyAlignment="1">
      <alignment horizontal="center"/>
    </xf>
    <xf numFmtId="189" fontId="4" fillId="0" borderId="0" xfId="1" applyNumberFormat="1" applyFont="1" applyAlignment="1">
      <alignment horizontal="center"/>
    </xf>
    <xf numFmtId="189" fontId="13" fillId="0" borderId="0" xfId="1" applyNumberFormat="1" applyFont="1" applyFill="1" applyBorder="1" applyAlignment="1">
      <alignment horizontal="center"/>
    </xf>
    <xf numFmtId="189" fontId="13" fillId="0" borderId="0" xfId="2" applyFont="1" applyFill="1" applyBorder="1" applyAlignment="1">
      <alignment horizontal="center"/>
    </xf>
    <xf numFmtId="43" fontId="4" fillId="0" borderId="0" xfId="1" applyFont="1" applyAlignment="1">
      <alignment vertical="center"/>
    </xf>
    <xf numFmtId="189" fontId="4" fillId="0" borderId="0" xfId="1" applyNumberFormat="1" applyFont="1" applyAlignment="1">
      <alignment vertical="center"/>
    </xf>
    <xf numFmtId="189" fontId="4" fillId="0" borderId="0" xfId="1" applyNumberFormat="1" applyFont="1" applyAlignment="1">
      <alignment horizontal="center" vertical="center"/>
    </xf>
    <xf numFmtId="189" fontId="4" fillId="0" borderId="0" xfId="1" applyNumberFormat="1" applyFont="1" applyBorder="1" applyAlignment="1">
      <alignment horizontal="center" vertical="center"/>
    </xf>
    <xf numFmtId="189" fontId="18" fillId="0" borderId="0" xfId="1" applyNumberFormat="1" applyFont="1" applyBorder="1" applyAlignment="1">
      <alignment horizontal="center" vertical="center"/>
    </xf>
    <xf numFmtId="189" fontId="4" fillId="0" borderId="3" xfId="1" applyNumberFormat="1" applyFont="1" applyBorder="1" applyAlignment="1">
      <alignment vertical="center"/>
    </xf>
    <xf numFmtId="189" fontId="4" fillId="0" borderId="1" xfId="1" applyNumberFormat="1" applyFont="1" applyBorder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3" xfId="1" applyNumberFormat="1" applyFont="1" applyFill="1" applyBorder="1" applyAlignment="1">
      <alignment vertical="center"/>
    </xf>
    <xf numFmtId="189" fontId="4" fillId="0" borderId="0" xfId="1" applyNumberFormat="1" applyFont="1" applyFill="1"/>
    <xf numFmtId="189" fontId="4" fillId="0" borderId="0" xfId="1" applyNumberFormat="1" applyFont="1" applyFill="1" applyBorder="1" applyAlignment="1">
      <alignment horizontal="right"/>
    </xf>
    <xf numFmtId="189" fontId="4" fillId="0" borderId="1" xfId="1" applyNumberFormat="1" applyFont="1" applyFill="1" applyBorder="1"/>
    <xf numFmtId="189" fontId="7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right"/>
    </xf>
    <xf numFmtId="189" fontId="4" fillId="0" borderId="0" xfId="26" applyNumberFormat="1" applyFont="1" applyFill="1"/>
    <xf numFmtId="189" fontId="4" fillId="0" borderId="2" xfId="26" applyNumberFormat="1" applyFont="1" applyFill="1" applyBorder="1"/>
    <xf numFmtId="189" fontId="4" fillId="0" borderId="0" xfId="26" applyNumberFormat="1" applyFont="1" applyFill="1" applyBorder="1" applyAlignment="1">
      <alignment horizontal="right"/>
    </xf>
    <xf numFmtId="189" fontId="4" fillId="0" borderId="0" xfId="26" applyNumberFormat="1" applyFont="1" applyFill="1" applyBorder="1"/>
    <xf numFmtId="189" fontId="4" fillId="0" borderId="3" xfId="1" applyNumberFormat="1" applyFont="1" applyFill="1" applyBorder="1" applyAlignment="1">
      <alignment horizontal="right"/>
    </xf>
    <xf numFmtId="189" fontId="4" fillId="0" borderId="3" xfId="26" applyNumberFormat="1" applyFont="1" applyFill="1" applyBorder="1" applyAlignment="1">
      <alignment horizontal="right"/>
    </xf>
    <xf numFmtId="189" fontId="4" fillId="0" borderId="1" xfId="1" applyNumberFormat="1" applyFont="1" applyBorder="1" applyAlignment="1">
      <alignment horizontal="center"/>
    </xf>
    <xf numFmtId="189" fontId="4" fillId="0" borderId="1" xfId="1" applyNumberFormat="1" applyFont="1" applyBorder="1"/>
    <xf numFmtId="189" fontId="4" fillId="0" borderId="2" xfId="1" applyNumberFormat="1" applyFont="1" applyFill="1" applyBorder="1"/>
    <xf numFmtId="192" fontId="13" fillId="0" borderId="0" xfId="1" applyNumberFormat="1" applyFont="1" applyFill="1" applyBorder="1"/>
    <xf numFmtId="43" fontId="20" fillId="0" borderId="0" xfId="1" applyFont="1"/>
    <xf numFmtId="189" fontId="4" fillId="0" borderId="5" xfId="1" applyNumberFormat="1" applyFont="1" applyFill="1" applyBorder="1"/>
    <xf numFmtId="189" fontId="4" fillId="0" borderId="5" xfId="1" applyNumberFormat="1" applyFont="1" applyFill="1" applyBorder="1" applyAlignment="1">
      <alignment horizontal="right"/>
    </xf>
    <xf numFmtId="43" fontId="4" fillId="0" borderId="4" xfId="1" applyFont="1" applyFill="1" applyBorder="1"/>
    <xf numFmtId="189" fontId="4" fillId="0" borderId="0" xfId="3" applyNumberFormat="1" applyFont="1"/>
    <xf numFmtId="190" fontId="7" fillId="0" borderId="0" xfId="3" applyNumberFormat="1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5" xfId="3" applyFont="1" applyBorder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11" fillId="0" borderId="0" xfId="3" applyFont="1" applyAlignment="1">
      <alignment horizontal="center"/>
    </xf>
    <xf numFmtId="190" fontId="7" fillId="0" borderId="0" xfId="0" applyFont="1" applyAlignment="1">
      <alignment horizontal="center"/>
    </xf>
    <xf numFmtId="0" fontId="7" fillId="0" borderId="0" xfId="7" applyFont="1" applyAlignment="1">
      <alignment horizontal="center"/>
    </xf>
    <xf numFmtId="43" fontId="7" fillId="0" borderId="0" xfId="1" applyFont="1" applyAlignment="1">
      <alignment horizontal="right"/>
    </xf>
    <xf numFmtId="43" fontId="7" fillId="0" borderId="5" xfId="1" applyFont="1" applyBorder="1" applyAlignment="1">
      <alignment horizontal="center"/>
    </xf>
    <xf numFmtId="0" fontId="7" fillId="0" borderId="0" xfId="13" applyFont="1" applyAlignment="1">
      <alignment horizontal="center" vertical="center"/>
    </xf>
    <xf numFmtId="0" fontId="4" fillId="0" borderId="1" xfId="13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4" fillId="0" borderId="0" xfId="4" applyFont="1" applyAlignment="1">
      <alignment horizontal="right" vertical="center"/>
    </xf>
    <xf numFmtId="190" fontId="7" fillId="0" borderId="5" xfId="8" applyFont="1" applyBorder="1" applyAlignment="1">
      <alignment horizontal="center"/>
    </xf>
    <xf numFmtId="190" fontId="7" fillId="0" borderId="0" xfId="8" applyFont="1" applyAlignment="1">
      <alignment horizontal="center"/>
    </xf>
    <xf numFmtId="190" fontId="7" fillId="0" borderId="0" xfId="26" applyNumberFormat="1" applyFont="1" applyFill="1" applyAlignment="1">
      <alignment horizontal="center"/>
    </xf>
    <xf numFmtId="43" fontId="7" fillId="0" borderId="0" xfId="26" applyFont="1" applyFill="1" applyAlignment="1">
      <alignment horizontal="center"/>
    </xf>
    <xf numFmtId="43" fontId="7" fillId="0" borderId="0" xfId="26" applyFont="1" applyFill="1" applyBorder="1" applyAlignment="1">
      <alignment horizontal="center"/>
    </xf>
  </cellXfs>
  <cellStyles count="56">
    <cellStyle name="Comma 10 13" xfId="53" xr:uid="{928E6CA1-159B-4F42-8001-7EF17DB82893}"/>
    <cellStyle name="Comma 11 2" xfId="54" xr:uid="{D18B7835-0411-4F30-B864-06C537E89F5A}"/>
    <cellStyle name="Comma 12" xfId="5" xr:uid="{76B32C64-1E43-4DD3-BCB1-F8334F1298C7}"/>
    <cellStyle name="Comma 13" xfId="42" xr:uid="{A10BDEEB-5FD6-48C3-95E8-56D5429833EA}"/>
    <cellStyle name="Comma 13 2" xfId="23" xr:uid="{AF597CED-E010-45EA-87F3-5DB5A5F94AE1}"/>
    <cellStyle name="Comma 2" xfId="18" xr:uid="{47A879DD-A451-4959-85BA-E993542EE8EB}"/>
    <cellStyle name="Comma 2 2" xfId="26" xr:uid="{E737BD2E-3CF8-4A1A-8033-CED95ADC685B}"/>
    <cellStyle name="Comma 2 2 3" xfId="25" xr:uid="{B805505E-A366-4679-9A9A-DA55FC402DA5}"/>
    <cellStyle name="Comma 2 3" xfId="22" xr:uid="{BFEDC057-68DD-4474-9481-EA76B2C9CC97}"/>
    <cellStyle name="Comma 22" xfId="2" xr:uid="{A8C16BC1-7573-43F6-89E8-8CAA7F9A5860}"/>
    <cellStyle name="Comma 24" xfId="48" xr:uid="{011E780B-1A86-4905-BB2D-9E7E938D0042}"/>
    <cellStyle name="Comma 3" xfId="32" xr:uid="{9128CD13-F6BB-4D36-A9BA-BE3AA912031C}"/>
    <cellStyle name="Comma 3 5" xfId="6" xr:uid="{21EA5EE2-AB8B-49D8-9495-EB723760019A}"/>
    <cellStyle name="Comma 33" xfId="11" xr:uid="{E10A6663-C5B2-41EF-BF44-75C7F7B7D815}"/>
    <cellStyle name="Comma 33 2" xfId="27" xr:uid="{AB143C70-664D-4A7C-B494-7B17A4F9D088}"/>
    <cellStyle name="Comma 4" xfId="40" xr:uid="{F7695384-A3A5-4435-AA7F-9170E7C5689E}"/>
    <cellStyle name="Comma 53" xfId="44" xr:uid="{E1A445C7-DCE3-4F27-AF10-0EA422BC6A68}"/>
    <cellStyle name="Comma 56" xfId="55" xr:uid="{F9953C78-BC42-453B-BB94-EB97B2781506}"/>
    <cellStyle name="Comma 63" xfId="14" xr:uid="{C9E8E7CC-436B-4A29-9270-B308639EF61F}"/>
    <cellStyle name="Comma 7" xfId="43" xr:uid="{47BD5D2A-18A9-4159-B516-5D6C6A53E96A}"/>
    <cellStyle name="Comma_CM Q3'07" xfId="9" xr:uid="{661BDEA4-B4FC-4825-B0E5-23B42798DB85}"/>
    <cellStyle name="Currency 2" xfId="36" xr:uid="{517DAB8F-AA10-4F98-8E5A-60AC9E4386DB}"/>
    <cellStyle name="Currency 3" xfId="46" xr:uid="{C5AC4D84-B589-4386-8405-A61FB7414B43}"/>
    <cellStyle name="Normal 10 2 2" xfId="47" xr:uid="{8F2E3A01-3C56-40D0-A924-C0348FF90D46}"/>
    <cellStyle name="Normal 107" xfId="50" xr:uid="{F8263545-4117-4433-B513-F8A89B67FF46}"/>
    <cellStyle name="Normal 109" xfId="51" xr:uid="{0D3A3D3B-E422-4BB6-A3A3-11073FBDE8A9}"/>
    <cellStyle name="Normal 13" xfId="41" xr:uid="{8CA72FA4-4A6F-4FCA-BE9C-E277D04E98C3}"/>
    <cellStyle name="Normal 2" xfId="8" xr:uid="{62F98056-BCF7-44E7-B64E-8ACCA3A465F2}"/>
    <cellStyle name="Normal 2 2" xfId="29" xr:uid="{32A69973-B329-42E5-8100-FA3EF0B8257D}"/>
    <cellStyle name="Normal 2 2 2" xfId="24" xr:uid="{F1180ED7-4CAC-47C9-95E7-D44C26C0ED57}"/>
    <cellStyle name="Normal 2 2 2 11" xfId="31" xr:uid="{0A1E64C0-E299-4999-B859-08F9345E7740}"/>
    <cellStyle name="Normal 2 2 2 2 2" xfId="52" xr:uid="{ABA1532C-AE36-4F83-96EE-C3F3C33E9D49}"/>
    <cellStyle name="Normal 2 3" xfId="20" xr:uid="{A7E445C2-A8D7-40C0-B9F9-D4C497E4420D}"/>
    <cellStyle name="Normal 2 90" xfId="13" xr:uid="{09308024-B289-4012-8812-2B0DD15CF4F6}"/>
    <cellStyle name="Normal 3" xfId="17" xr:uid="{590ECBD9-0F38-4050-81F2-AF620F94FE7E}"/>
    <cellStyle name="Normal 3 2" xfId="21" xr:uid="{9DB88CE6-D4F0-4F80-BD4E-25E321B12587}"/>
    <cellStyle name="Normal 30 2" xfId="28" xr:uid="{54889FA1-9FBC-4F52-876F-F3ABD4972EAA}"/>
    <cellStyle name="Normal 4" xfId="19" xr:uid="{015028C4-3D88-454A-8DCD-EC2026DC169A}"/>
    <cellStyle name="Normal 4 2" xfId="39" xr:uid="{B44B4D35-2F72-475F-914E-8E0234AAC50E}"/>
    <cellStyle name="Normal 58" xfId="45" xr:uid="{3E09AB40-63B4-4140-97FA-A369B1D35CFA}"/>
    <cellStyle name="Normal 65" xfId="3" xr:uid="{80690733-0721-4A19-BD58-CF485C22FFE1}"/>
    <cellStyle name="Normal 66" xfId="15" xr:uid="{BA73CD05-5427-4E34-A1CC-6501052961E4}"/>
    <cellStyle name="Normal 67" xfId="7" xr:uid="{A76C5C2A-2917-48E3-A3D7-05646D2E8DAD}"/>
    <cellStyle name="Normal 70" xfId="49" xr:uid="{7F470377-BE8B-4AD9-B767-707455C224B1}"/>
    <cellStyle name="Normal_CM Q3'07" xfId="4" xr:uid="{D36A167D-827F-45DF-B2F7-1E1C869367B0}"/>
    <cellStyle name="Normal_TEY Q4 07" xfId="12" xr:uid="{47DE53EE-9479-4D81-90A1-0529A01BF6EB}"/>
    <cellStyle name="Percent 2" xfId="34" xr:uid="{3AB95408-41B3-4FC2-B0A4-4CAB0A5F16AB}"/>
    <cellStyle name="Percent 2 2" xfId="33" xr:uid="{23764704-5AF7-4894-8FFF-7DF91A86A060}"/>
    <cellStyle name="Percent 29" xfId="35" xr:uid="{297815E3-E544-40D4-ADCB-0340792666C0}"/>
    <cellStyle name="จุลภาค" xfId="1" builtinId="3"/>
    <cellStyle name="จุลภาค 2" xfId="38" xr:uid="{8CDF2F87-0BE9-4C75-97EA-D880D8A02929}"/>
    <cellStyle name="ปกติ" xfId="0" builtinId="0"/>
    <cellStyle name="ปกติ 71 2" xfId="30" xr:uid="{95FB1A6A-DF29-479E-AD5C-D30678080306}"/>
    <cellStyle name="ปกติ 71 3" xfId="37" xr:uid="{65387CC6-8A10-4DB0-9AA7-B670CBBB3966}"/>
    <cellStyle name="ปกติ_GK-P Y'50 Fs" xfId="10" xr:uid="{4A33F516-97AB-417C-BFA7-F11D4D4B1D9E}"/>
    <cellStyle name="เปอร์เซ็นต์ 2" xfId="16" xr:uid="{97A3F906-0786-4F5C-B472-219069E23E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theme" Target="theme/theme1.xml"/><Relationship Id="rId55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customXml" Target="../customXml/item3.xml"/><Relationship Id="rId8" Type="http://schemas.openxmlformats.org/officeDocument/2006/relationships/externalLink" Target="externalLinks/externalLink2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user\Desktop\P&amp;L%20(new%20update)\&#3591;&#3634;&#3609;&#3610;&#3633;&#3597;&#3594;&#3637;\detail%20bs,pl,other\detail%20bs,pl,other'52\detail%20pl&amp;bg'52\REPORT\REPORT%20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ree\AAA\Termainal21\Present\Documents%20and%20Settings\user\Desktop\P&amp;L%20(new%20update)\&#3591;&#3634;&#3609;&#3610;&#3633;&#3597;&#3594;&#3637;\detail%20bs,pl,other\detail%20bs,pl,other'52\detail%20pl&amp;bg'52\REPORT\REPORT%20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thairat\Local%20Settings\Temporary%20Internet%20Files\Content.IE5\WI84FY31\&#3591;&#3634;&#3609;&#3610;&#3633;&#3597;&#3594;&#3637;\detail%20bs,pl,other\detail%20bs,pl,other'52\detail%20pl&amp;bg'52\REPORT\REPORT%20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thairat\Local%20Settings\Temporary%20Internet%20Files\Content.IE5\WI84FY31\Documents%20and%20Settings\saowapa\Local%20Settings\Temporary%20Internet%20Files\Content.IE5\09WRGVC7\REPORT\REPORT%204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nee/Desktop/REPORT/REPORT%204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ns00002\Shared\Quality\QMS\Form\QA-FR-08rev.00%20PPM%20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enchitt\Desktop\&#3591;&#3634;&#3609;&#3610;&#3633;&#3597;&#3594;&#3637;\detail%20bs,pl,other\detail%20bs,pl,other'52\detail%20pl&amp;bg'52\REPORT\REPORT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PREDSHT\John%20S\Trim%20charts%202000xl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useles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72.20.132.6/sun426$/Extra%20File003/Report&amp;JV/FS%20Report/PL-Include-PreOpening/Documents%20and%20Settings/MWK1/Local%20Settings/Temporary%20Internet%20Files/Content.IE5/WFWMNIQ9/MCIP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sites/CMOGroup/Shared%20Documents/General/2022/YE'22/FS/NFS/Employee%20benefit/Worksheet%20in%20C%20%20Users%20Pasiree.pipatnoraset%20Desktop%20Working%20paper%20examples%20Specimen%20WP%20-%20Provision%20for%20long-term%20employee%20benefits.docx?9670E296" TargetMode="External"/><Relationship Id="rId1" Type="http://schemas.openxmlformats.org/officeDocument/2006/relationships/externalLinkPath" Target="file:///\\9670E296\Worksheet%20in%20C%20%20Users%20Pasiree.pipatnoraset%20Desktop%20Working%20paper%20examples%20Specimen%20WP%20-%20Provision%20for%20long-term%20employee%20benefits.doc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pk\STOCK%20&amp;%20P&amp;L%202007\DOCUME~1\CHN~1.PFI\LOCALS~1\Temp\C.Lotus.Notes.Data\ttt%20holding\Year'02\My%20Documents\211691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1%20%20Rin\aa\tcrt\client\non%20taxab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Support-Team$\Account%20and%20Finance\Account%20CMO%20Group\PM%20Center\Account%2001\2%20-%20financial%20Statment-cost\2022\DATA202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are.ey.net/Users/shench/Documents/CanvasDocHelper/Evidence/98f8d38b351a474e9e2f397767886450/B13%20-%20Compensation%20and%20Benefits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-AMOT'00(kan02Mar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nee/Desktop/Documents%20and%20Settings/saowapa/Local%20Settings/Temporary%20Internet%20Files/Content.IE5/09WRGVC7/REPORT/REPORT%204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charts/banp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esearch/Krongpetch/price%20cha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9.0.5\lhr-lhp-skv\&#3591;&#3634;&#3609;&#3610;&#3633;&#3597;&#3594;&#3637;\Executive%20report\Documents%20and%20Settings\jariya\Desktop\REPORT\REPORT%204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M/MFC/MFC%20PLC/2010/Q3'10/WP%20meO/back_busa/JOY1/d-ed/phung-DED/Work%20DED/FS-DED/Q4-2005/Documents%20and%20Settings/nuttinee/My%20Documents/Westpac/October9900_n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70.11\Work\Users\penchitt\Desktop\Executive%20report\Documents%20and%20Settings\jariya\Desktop\REPORT\REPORT%204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uttinee\My%20Documents\Clients\Westpac\October9900_nc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iya/AppData/Local/Microsoft/Windows/Temporary%20Internet%20Files/Content.Outlook/RIXGZRPR/REPORT/REPORT%20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nimit\My%20Documents\chaam\Documents%20and%20Settings\nuttinee\My%20Documents\Clients\Westpac\October9900_nc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nee/Desktop/&#3591;&#3634;&#3609;&#3610;&#3633;&#3597;&#3594;&#3637;/detail%20bs,pl,other/detail%20bs,pl,other'53/detail%20pl&amp;bg'53/REPORT/REPORT%204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utsinee\Desktop\Documents%20and%20Settings\jatukun\Local%20Settings\Temporary%20Internet%20Files\OLK1A\Documents%20and%20Settings\pimpa\Desktop\Thai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nee/Desktop/&#3591;&#3634;&#3609;&#3610;&#3633;&#3597;&#3594;&#3637;/Executive%20report/Documents%20and%20Settings/jariya/Desktop/REPORT/REPORT%204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3%20FA%20Rollforward%20-%20Final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051.02%20Stock%20Options%20-%20Comp%20Expense%20and%20Option%20Rollforward%20PQ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15%20Equity%20Testing%20-%20Interim%20&amp;%20Final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enta/Downloads/conso/Q2'67/conso%20Q2'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R-INT95"/>
      <sheetName val="Aging"/>
      <sheetName val="ปัจจุบัน_1"/>
      <sheetName val="Sale_05021"/>
      <sheetName val="cal (2)"/>
      <sheetName val="All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ops tb"/>
      <sheetName val="7.1_CUM"/>
      <sheetName val="JC2003"/>
      <sheetName val="MONTHLY"/>
      <sheetName val="ปัจจุบัน_3"/>
      <sheetName val="Sale_05023"/>
      <sheetName val="Sale_04111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D200-30.2"/>
      <sheetName val="FSA"/>
      <sheetName val="B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DEP12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日程管理表"/>
      <sheetName val="114W2次設変部品確認（組立） (3)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สรุป"/>
      <sheetName val="As"/>
      <sheetName val="กระดาษทำการ"/>
      <sheetName val="Q2 EXPECTE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Detail"/>
      <sheetName val="A"/>
      <sheetName val="B"/>
      <sheetName val="D"/>
      <sheetName val="E"/>
      <sheetName val="G"/>
      <sheetName val="H"/>
      <sheetName val="K"/>
      <sheetName val="L"/>
      <sheetName val="M"/>
      <sheetName val="N"/>
      <sheetName val="O"/>
      <sheetName val="P"/>
      <sheetName val="Q"/>
      <sheetName val="W"/>
      <sheetName val="Z"/>
      <sheetName val="AA"/>
      <sheetName val="2013 ตามตึก"/>
      <sheetName val="validation"/>
      <sheetName val="NORTH__POINT"/>
      <sheetName val="SIAM_RETAIL"/>
      <sheetName val="ปี_45"/>
      <sheetName val="ปี_46"/>
      <sheetName val="เทียบ_45_-_46"/>
      <sheetName val="2013_ตามตึก"/>
      <sheetName val="สรุปการ์ฟ"/>
    </sheetNames>
    <sheetDataSet>
      <sheetData sheetId="0">
        <row r="20">
          <cell r="DF20">
            <v>132592</v>
          </cell>
        </row>
      </sheetData>
      <sheetData sheetId="1"/>
      <sheetData sheetId="2"/>
      <sheetData sheetId="3"/>
      <sheetData sheetId="4"/>
      <sheetData sheetId="5">
        <row r="20">
          <cell r="DF20">
            <v>132592</v>
          </cell>
        </row>
      </sheetData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  <sheetName val="สรุปการ์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</sheetNames>
    <sheetDataSet>
      <sheetData sheetId="0"/>
      <sheetData sheetId="1"/>
      <sheetData sheetId="2"/>
      <sheetData sheetId="3"/>
      <sheetData sheetId="4"/>
      <sheetData sheetId="5"/>
      <sheetData sheetId="6">
        <row r="26">
          <cell r="DI26" t="str">
            <v>AREA-SALE.</v>
          </cell>
        </row>
        <row r="27">
          <cell r="DI27" t="str">
            <v>SqM. '45</v>
          </cell>
        </row>
        <row r="28">
          <cell r="DI28">
            <v>40171</v>
          </cell>
        </row>
        <row r="29">
          <cell r="DI29">
            <v>40345</v>
          </cell>
        </row>
        <row r="30">
          <cell r="DI30">
            <v>41023</v>
          </cell>
        </row>
        <row r="31">
          <cell r="DI31">
            <v>41136</v>
          </cell>
        </row>
        <row r="32">
          <cell r="DI32">
            <v>41880</v>
          </cell>
        </row>
        <row r="33">
          <cell r="DI33">
            <v>42089</v>
          </cell>
        </row>
        <row r="34">
          <cell r="DI34">
            <v>42133</v>
          </cell>
        </row>
        <row r="35">
          <cell r="DI35">
            <v>42320.28</v>
          </cell>
        </row>
        <row r="36">
          <cell r="DI36">
            <v>41764</v>
          </cell>
        </row>
        <row r="37">
          <cell r="DI37">
            <v>41254.19</v>
          </cell>
        </row>
        <row r="38">
          <cell r="DI38">
            <v>41384.19</v>
          </cell>
        </row>
        <row r="39">
          <cell r="DI39">
            <v>0</v>
          </cell>
        </row>
        <row r="40">
          <cell r="DI40">
            <v>40171</v>
          </cell>
        </row>
        <row r="47">
          <cell r="DI47" t="str">
            <v>AREA-SALE.</v>
          </cell>
        </row>
        <row r="48">
          <cell r="DI48" t="str">
            <v>SqM. '44</v>
          </cell>
        </row>
        <row r="49">
          <cell r="DI49">
            <v>37337</v>
          </cell>
        </row>
        <row r="50">
          <cell r="DI50">
            <v>37296.300000000003</v>
          </cell>
        </row>
        <row r="51">
          <cell r="DI51">
            <v>37145.72</v>
          </cell>
        </row>
        <row r="52">
          <cell r="DI52">
            <v>36717.550000000003</v>
          </cell>
        </row>
        <row r="53">
          <cell r="DI53">
            <v>36161.980000000003</v>
          </cell>
        </row>
        <row r="54">
          <cell r="DI54">
            <v>36108</v>
          </cell>
        </row>
        <row r="55">
          <cell r="DI55">
            <v>37492.730000000003</v>
          </cell>
        </row>
        <row r="56">
          <cell r="DI56">
            <v>37726.71</v>
          </cell>
        </row>
        <row r="57">
          <cell r="DI57">
            <v>37412.44</v>
          </cell>
        </row>
        <row r="58">
          <cell r="DI58">
            <v>38267.18</v>
          </cell>
        </row>
        <row r="59">
          <cell r="DI59">
            <v>38521.839999999997</v>
          </cell>
        </row>
        <row r="60">
          <cell r="DI60">
            <v>39856.019999999997</v>
          </cell>
        </row>
        <row r="61">
          <cell r="DI61">
            <v>37503.622500000005</v>
          </cell>
        </row>
        <row r="62">
          <cell r="DI62">
            <v>450043.47</v>
          </cell>
        </row>
        <row r="65">
          <cell r="DI65" t="str">
            <v>AREA-SALE.</v>
          </cell>
        </row>
        <row r="66">
          <cell r="DI66" t="str">
            <v>SqM. '43</v>
          </cell>
        </row>
        <row r="67">
          <cell r="DI67">
            <v>34665.35</v>
          </cell>
        </row>
        <row r="68">
          <cell r="DI68">
            <v>34890.06</v>
          </cell>
        </row>
        <row r="69">
          <cell r="DI69">
            <v>35144.050000000003</v>
          </cell>
        </row>
        <row r="70">
          <cell r="DI70">
            <v>35486</v>
          </cell>
        </row>
        <row r="71">
          <cell r="DI71">
            <v>35332</v>
          </cell>
        </row>
        <row r="72">
          <cell r="DI72">
            <v>35477</v>
          </cell>
        </row>
        <row r="73">
          <cell r="DI73">
            <v>35716</v>
          </cell>
        </row>
        <row r="74">
          <cell r="DI74">
            <v>36082</v>
          </cell>
        </row>
        <row r="75">
          <cell r="DI75">
            <v>36090</v>
          </cell>
        </row>
        <row r="76">
          <cell r="DI76">
            <v>35674</v>
          </cell>
        </row>
        <row r="77">
          <cell r="DI77">
            <v>36292</v>
          </cell>
        </row>
        <row r="78">
          <cell r="DI78">
            <v>36502.449999999997</v>
          </cell>
        </row>
        <row r="79">
          <cell r="DI79">
            <v>427350.91</v>
          </cell>
        </row>
        <row r="80">
          <cell r="DI80">
            <v>35612.575833333336</v>
          </cell>
        </row>
        <row r="87">
          <cell r="DI87" t="str">
            <v>AREA-SALE.</v>
          </cell>
        </row>
        <row r="88">
          <cell r="DI88" t="str">
            <v>SqM. '42</v>
          </cell>
        </row>
        <row r="89">
          <cell r="DI89">
            <v>32393</v>
          </cell>
        </row>
        <row r="90">
          <cell r="DI90">
            <v>32381</v>
          </cell>
        </row>
        <row r="91">
          <cell r="DI91">
            <v>31772</v>
          </cell>
        </row>
        <row r="92">
          <cell r="DI92">
            <v>31635.35</v>
          </cell>
        </row>
        <row r="93">
          <cell r="DI93">
            <v>32516</v>
          </cell>
        </row>
        <row r="94">
          <cell r="DI94">
            <v>32908.9</v>
          </cell>
        </row>
        <row r="95">
          <cell r="DB95">
            <v>29.9</v>
          </cell>
          <cell r="DF95">
            <v>9090</v>
          </cell>
          <cell r="DI95">
            <v>32785</v>
          </cell>
          <cell r="DL95">
            <v>233313</v>
          </cell>
          <cell r="DR95">
            <v>1194672.03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A"/>
      <sheetName val="B"/>
      <sheetName val="D"/>
      <sheetName val="E"/>
      <sheetName val="G"/>
      <sheetName val="H"/>
      <sheetName val="K"/>
      <sheetName val="L"/>
      <sheetName val="M"/>
      <sheetName val="N"/>
      <sheetName val="O"/>
      <sheetName val="P"/>
      <sheetName val="Q"/>
      <sheetName val="W"/>
      <sheetName val="Z"/>
      <sheetName val="A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03中"/>
      <sheetName val="CRITERIA1"/>
      <sheetName val="cost allocation"/>
      <sheetName val="Stock Aging"/>
      <sheetName val="Parameters"/>
      <sheetName val="BS-Thai"/>
      <sheetName val="PlanB"/>
      <sheetName val="SRO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cshidr-OK"/>
      <sheetName val=""/>
      <sheetName val="raw"/>
      <sheetName val="PLGROUP"/>
      <sheetName val="PLGROUPCPY"/>
      <sheetName val="PLDM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HPS Slit Coil (Centralia)"/>
      <sheetName val="raw data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RSS9801"/>
      <sheetName val="เงินกู้ธนชาติ"/>
      <sheetName val="AM_COST"/>
      <sheetName val="table"/>
      <sheetName val="Accou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 Rejects (RPPM)"/>
      <sheetName val="Cust Concerns (CPPM)"/>
      <sheetName val="Internal Rejects (IPPM)"/>
      <sheetName val="Supplier Rejects (SPPM)"/>
      <sheetName val="Service Parts Rejects (RPPM)"/>
      <sheetName val="Scrap report"/>
      <sheetName val="Cust_Rejects_(RPPM)"/>
      <sheetName val="Cust_Concerns_(CPPM)"/>
      <sheetName val="Internal_Rejects_(IPPM)"/>
      <sheetName val="Supplier_Rejects_(SPPM)"/>
      <sheetName val="Service_Parts_Rejects_(RPPM)"/>
      <sheetName val="Scrap_repor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">
          <cell r="AE82" t="str">
            <v xml:space="preserve"> </v>
          </cell>
          <cell r="AF82" t="e">
            <v>#REF!</v>
          </cell>
          <cell r="AG82">
            <v>0</v>
          </cell>
        </row>
        <row r="83">
          <cell r="AE83" t="str">
            <v xml:space="preserve"> </v>
          </cell>
          <cell r="AG83">
            <v>0</v>
          </cell>
        </row>
        <row r="84">
          <cell r="AE84" t="str">
            <v xml:space="preserve"> </v>
          </cell>
          <cell r="AG84">
            <v>0</v>
          </cell>
        </row>
        <row r="85">
          <cell r="AE85" t="str">
            <v xml:space="preserve"> </v>
          </cell>
          <cell r="AG85">
            <v>0</v>
          </cell>
        </row>
        <row r="86">
          <cell r="AE86" t="str">
            <v xml:space="preserve"> </v>
          </cell>
          <cell r="AG86">
            <v>0</v>
          </cell>
        </row>
        <row r="133">
          <cell r="AH133" t="str">
            <v xml:space="preserve"> </v>
          </cell>
          <cell r="AI133" t="str">
            <v xml:space="preserve"> </v>
          </cell>
          <cell r="AJ133" t="str">
            <v xml:space="preserve"> </v>
          </cell>
          <cell r="AK133" t="str">
            <v xml:space="preserve"> </v>
          </cell>
          <cell r="AL133" t="str">
            <v xml:space="preserve"> </v>
          </cell>
          <cell r="AM133" t="str">
            <v xml:space="preserve"> </v>
          </cell>
          <cell r="AN133" t="str">
            <v xml:space="preserve"> </v>
          </cell>
          <cell r="AO133" t="str">
            <v xml:space="preserve"> </v>
          </cell>
          <cell r="AP133" t="str">
            <v xml:space="preserve"> </v>
          </cell>
          <cell r="AQ133" t="str">
            <v xml:space="preserve"> </v>
          </cell>
          <cell r="AR133" t="str">
            <v xml:space="preserve"> </v>
          </cell>
          <cell r="AS133" t="str">
            <v xml:space="preserve"> </v>
          </cell>
        </row>
        <row r="134">
          <cell r="AT134" t="str">
            <v xml:space="preserve"> </v>
          </cell>
        </row>
        <row r="135">
          <cell r="AU135">
            <v>25</v>
          </cell>
        </row>
      </sheetData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ocean voyage"/>
      <sheetName val="O300(NFS4)"/>
      <sheetName val="G300"/>
      <sheetName val="資金繰り表 (9)"/>
      <sheetName val="FGc_(3)"/>
      <sheetName val="TB_31-Dec-10"/>
      <sheetName val="Check"/>
      <sheetName val="BASIC"/>
      <sheetName val="F1"/>
      <sheetName val="L400"/>
      <sheetName val="Master TB"/>
      <sheetName val="O300"/>
      <sheetName val="LEGAL GUJ"/>
      <sheetName val="sum_m"/>
      <sheetName val="LOB"/>
      <sheetName val="Pkg Summary"/>
      <sheetName val="F-1"/>
      <sheetName val="H300"/>
      <sheetName val="投資･工数推移"/>
      <sheetName val="dcf"/>
      <sheetName val="DealerData"/>
      <sheetName val="ReworkLabour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PCONTROL"/>
      <sheetName val=""/>
      <sheetName val="PBC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Master"/>
      <sheetName val="stat local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foc domestic"/>
      <sheetName val="foc export"/>
      <sheetName val="BS, P&amp;L"/>
      <sheetName val="Results from Nov 98"/>
      <sheetName val="data"/>
      <sheetName val="เงินกู้ MGC"/>
      <sheetName val="เงินกู้ธนชาติ"/>
      <sheetName val="10-1 Media"/>
      <sheetName val="10-cut"/>
      <sheetName val="初期03"/>
      <sheetName val="tp"/>
      <sheetName val="LRA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ชื่อหุ้น"/>
      <sheetName val="B&amp;S 1999"/>
      <sheetName val="MA"/>
      <sheetName val="6balancesheet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>
        <row r="20">
          <cell r="DF20">
            <v>132592</v>
          </cell>
        </row>
      </sheetData>
      <sheetData sheetId="1"/>
      <sheetData sheetId="2"/>
      <sheetData sheetId="3"/>
      <sheetData sheetId="4"/>
      <sheetData sheetId="5">
        <row r="20">
          <cell r="DF20">
            <v>132592</v>
          </cell>
        </row>
      </sheetData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10-1_Media"/>
      <sheetName val="Reference_Information"/>
      <sheetName val="Calculation PS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เครื่องตกแต่ง"/>
      <sheetName val="TB31.03.19"/>
      <sheetName val="K400"/>
      <sheetName val="ZD300"/>
      <sheetName val="ValueList"/>
      <sheetName val="V300"/>
      <sheetName val="V330 Confirmation"/>
      <sheetName val="V320 re-value"/>
      <sheetName val="DETAI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Zmonth"/>
      <sheetName val="SalesForecast (2)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2020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A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ALCost"/>
      <sheetName val="FactoryO"/>
      <sheetName val="PFCost"/>
      <sheetName val="StCost"/>
      <sheetName val="SurCost"/>
      <sheetName val="SCB 1 - Current"/>
      <sheetName val="SCB 2 - Current"/>
      <sheetName val="Discontinue_Item"/>
      <sheetName val="03中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ห้องยา 1_1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ชื่อหุ้น"/>
      <sheetName val="B&amp;S 1999"/>
      <sheetName val="Appendix#5 ICIS Price"/>
      <sheetName val="その他補整の内訳"/>
      <sheetName val="Ref Quantity"/>
      <sheetName val="Ref Price"/>
      <sheetName val="FR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s Jan_Dec"/>
      <sheetName val="ENG油洩れ"/>
      <sheetName val="投資･工数推移"/>
      <sheetName val="TB SAP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List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s006-⑤ (1)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cash card"/>
      <sheetName val="選酋表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PLGROUP"/>
      <sheetName val="PLGROUPCPY"/>
      <sheetName val="PLDM"/>
      <sheetName val="intere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PM"/>
      <sheetName val="CPPMRoadMap"/>
      <sheetName val="RPPM"/>
      <sheetName val="RPPM RoadMap"/>
      <sheetName val="IPPM"/>
      <sheetName val="IPPM RoadMap"/>
      <sheetName val="Scrap%Sales"/>
      <sheetName val="ScrapRoadMap"/>
      <sheetName val="DockAudit"/>
      <sheetName val="DockRoadMap"/>
      <sheetName val="RPPM_RoadMap"/>
      <sheetName val="IPPM_RoadMap"/>
      <sheetName val="RPPM_RoadMap1"/>
      <sheetName val="IPPM_RoadMap1"/>
      <sheetName val="N-11.3"/>
    </sheetNames>
    <sheetDataSet>
      <sheetData sheetId="0">
        <row r="1">
          <cell r="B1" t="str">
            <v>Johnson Controls, Inc. - Belcamp, MD Plant (MEQ15)</v>
          </cell>
        </row>
      </sheetData>
      <sheetData sheetId="1">
        <row r="1">
          <cell r="F1" t="str">
            <v>Johnson Controls, Inc. - Belcamp, MD Plant</v>
          </cell>
        </row>
      </sheetData>
      <sheetData sheetId="2">
        <row r="1">
          <cell r="B1" t="str">
            <v>Johnson Controls, Inc. - Belcamp, MD Plant</v>
          </cell>
        </row>
        <row r="2">
          <cell r="AT2">
            <v>0</v>
          </cell>
          <cell r="AU2" t="str">
            <v xml:space="preserve"> </v>
          </cell>
          <cell r="AV2" t="str">
            <v xml:space="preserve"> </v>
          </cell>
          <cell r="AW2" t="str">
            <v xml:space="preserve"> </v>
          </cell>
        </row>
        <row r="3">
          <cell r="BK3">
            <v>13</v>
          </cell>
        </row>
        <row r="4"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6">
          <cell r="AS6">
            <v>857</v>
          </cell>
        </row>
      </sheetData>
      <sheetData sheetId="3">
        <row r="1">
          <cell r="F1" t="str">
            <v>Johnson Controls, Inc. - Belcamp, MD Plant</v>
          </cell>
        </row>
        <row r="2">
          <cell r="X2">
            <v>0</v>
          </cell>
          <cell r="Y2" t="str">
            <v xml:space="preserve"> </v>
          </cell>
          <cell r="Z2" t="str">
            <v xml:space="preserve"> </v>
          </cell>
          <cell r="AA2" t="str">
            <v xml:space="preserve"> </v>
          </cell>
          <cell r="AB2" t="str">
            <v xml:space="preserve"> </v>
          </cell>
          <cell r="AC2" t="str">
            <v xml:space="preserve"> </v>
          </cell>
          <cell r="AD2" t="str">
            <v xml:space="preserve"> </v>
          </cell>
          <cell r="AE2" t="str">
            <v xml:space="preserve"> </v>
          </cell>
          <cell r="AF2" t="str">
            <v xml:space="preserve"> </v>
          </cell>
          <cell r="AG2" t="str">
            <v xml:space="preserve"> </v>
          </cell>
          <cell r="AH2" t="str">
            <v xml:space="preserve"> </v>
          </cell>
          <cell r="AI2" t="str">
            <v xml:space="preserve"> </v>
          </cell>
        </row>
        <row r="3"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25</v>
          </cell>
          <cell r="AK3">
            <v>25</v>
          </cell>
          <cell r="AL3">
            <v>25</v>
          </cell>
        </row>
      </sheetData>
      <sheetData sheetId="4">
        <row r="1">
          <cell r="B1" t="str">
            <v>Johnson Controls, Inc. - Belcamp, MD Plant (MEQ70)</v>
          </cell>
        </row>
      </sheetData>
      <sheetData sheetId="5">
        <row r="1">
          <cell r="F1" t="str">
            <v>Johnson Controls, Inc. - Belcamp, MD Plant (MEQ70)</v>
          </cell>
        </row>
        <row r="2">
          <cell r="X2">
            <v>7650.9681654085989</v>
          </cell>
          <cell r="Y2" t="str">
            <v xml:space="preserve"> </v>
          </cell>
          <cell r="Z2" t="str">
            <v xml:space="preserve"> </v>
          </cell>
          <cell r="AA2" t="str">
            <v xml:space="preserve"> </v>
          </cell>
          <cell r="AB2" t="str">
            <v xml:space="preserve"> </v>
          </cell>
          <cell r="AC2" t="str">
            <v xml:space="preserve"> </v>
          </cell>
          <cell r="AD2" t="str">
            <v xml:space="preserve"> </v>
          </cell>
          <cell r="AE2" t="str">
            <v xml:space="preserve"> </v>
          </cell>
          <cell r="AF2" t="str">
            <v xml:space="preserve"> </v>
          </cell>
          <cell r="AG2" t="str">
            <v xml:space="preserve"> </v>
          </cell>
          <cell r="AH2" t="str">
            <v xml:space="preserve"> </v>
          </cell>
          <cell r="AI2" t="str">
            <v xml:space="preserve"> </v>
          </cell>
        </row>
        <row r="3">
          <cell r="X3">
            <v>9000</v>
          </cell>
          <cell r="Y3">
            <v>9000</v>
          </cell>
          <cell r="Z3">
            <v>9000</v>
          </cell>
          <cell r="AA3">
            <v>9000</v>
          </cell>
          <cell r="AB3">
            <v>9000</v>
          </cell>
          <cell r="AC3">
            <v>9000</v>
          </cell>
          <cell r="AD3">
            <v>9000</v>
          </cell>
          <cell r="AE3">
            <v>9000</v>
          </cell>
          <cell r="AF3">
            <v>9000</v>
          </cell>
          <cell r="AG3">
            <v>9000</v>
          </cell>
          <cell r="AH3">
            <v>9000</v>
          </cell>
          <cell r="AI3">
            <v>9000</v>
          </cell>
          <cell r="AJ3">
            <v>46</v>
          </cell>
          <cell r="AK3">
            <v>46</v>
          </cell>
          <cell r="AL3">
            <v>38</v>
          </cell>
        </row>
      </sheetData>
      <sheetData sheetId="6">
        <row r="1">
          <cell r="B1" t="str">
            <v>Johnson Controls, Inc. - Belcamp, MD Plant</v>
          </cell>
        </row>
        <row r="2">
          <cell r="AT2">
            <v>4.7987278992208655E-7</v>
          </cell>
          <cell r="AU2" t="e">
            <v>#DIV/0!</v>
          </cell>
          <cell r="AV2" t="e">
            <v>#DIV/0!</v>
          </cell>
          <cell r="AW2" t="e">
            <v>#DIV/0!</v>
          </cell>
        </row>
        <row r="3">
          <cell r="BG3" t="e">
            <v>#DIV/0!</v>
          </cell>
        </row>
        <row r="4">
          <cell r="AT4">
            <v>5.0000000000000001E-4</v>
          </cell>
          <cell r="AU4">
            <v>5.0000000000000001E-4</v>
          </cell>
          <cell r="AV4">
            <v>5.0000000000000001E-4</v>
          </cell>
          <cell r="AW4">
            <v>5.0000000000000001E-4</v>
          </cell>
          <cell r="AX4">
            <v>5.0000000000000001E-4</v>
          </cell>
          <cell r="AY4">
            <v>5.0000000000000001E-4</v>
          </cell>
          <cell r="AZ4">
            <v>5.0000000000000001E-4</v>
          </cell>
          <cell r="BA4">
            <v>5.0000000000000001E-4</v>
          </cell>
          <cell r="BB4">
            <v>5.0000000000000001E-4</v>
          </cell>
          <cell r="BC4">
            <v>5.0000000000000001E-4</v>
          </cell>
          <cell r="BD4">
            <v>5.0000000000000001E-4</v>
          </cell>
          <cell r="BE4">
            <v>5.0000000000000001E-4</v>
          </cell>
        </row>
        <row r="6">
          <cell r="AS6">
            <v>1.895E-3</v>
          </cell>
        </row>
      </sheetData>
      <sheetData sheetId="7">
        <row r="1">
          <cell r="F1" t="str">
            <v>Johnson Controls, Inc. - Belcamp, MD Plant</v>
          </cell>
        </row>
        <row r="2">
          <cell r="X2">
            <v>4.7987278992208655E-7</v>
          </cell>
          <cell r="Y2" t="e">
            <v>#VALUE!</v>
          </cell>
          <cell r="Z2" t="e">
            <v>#VALUE!</v>
          </cell>
          <cell r="AA2" t="e">
            <v>#VALUE!</v>
          </cell>
        </row>
        <row r="3">
          <cell r="X3">
            <v>2E-3</v>
          </cell>
          <cell r="Y3">
            <v>2E-3</v>
          </cell>
          <cell r="Z3">
            <v>2E-3</v>
          </cell>
          <cell r="AA3">
            <v>2E-3</v>
          </cell>
          <cell r="AB3">
            <v>2E-3</v>
          </cell>
          <cell r="AC3">
            <v>2E-3</v>
          </cell>
          <cell r="AD3">
            <v>2E-3</v>
          </cell>
          <cell r="AE3">
            <v>2E-3</v>
          </cell>
          <cell r="AF3">
            <v>2E-3</v>
          </cell>
          <cell r="AG3">
            <v>2E-3</v>
          </cell>
          <cell r="AH3">
            <v>2E-3</v>
          </cell>
          <cell r="AI3">
            <v>2E-3</v>
          </cell>
          <cell r="AJ3">
            <v>2E-3</v>
          </cell>
        </row>
        <row r="4">
          <cell r="X4">
            <v>4.7987278992208655E-7</v>
          </cell>
          <cell r="AD4" t="e">
            <v>#VALUE!</v>
          </cell>
          <cell r="AH4" t="e">
            <v>#VALUE!</v>
          </cell>
        </row>
        <row r="5">
          <cell r="Z5">
            <v>2E-3</v>
          </cell>
          <cell r="AC5">
            <v>2E-3</v>
          </cell>
          <cell r="AF5">
            <v>2E-3</v>
          </cell>
          <cell r="AI5">
            <v>2E-3</v>
          </cell>
          <cell r="AJ5">
            <v>2E-3</v>
          </cell>
        </row>
      </sheetData>
      <sheetData sheetId="8">
        <row r="1">
          <cell r="A1" t="str">
            <v>Johnson Controls, Inc. - Belcamp, MD Plant</v>
          </cell>
        </row>
      </sheetData>
      <sheetData sheetId="9">
        <row r="1">
          <cell r="F1" t="str">
            <v>Johnson Controls, Inc. - Belcamp, MD Plant</v>
          </cell>
        </row>
      </sheetData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less"/>
      <sheetName val="Cust List"/>
      <sheetName val="TELEWEST"/>
      <sheetName val="PRIMACOM"/>
      <sheetName val="COMCAST"/>
      <sheetName val="TELE2"/>
      <sheetName val="Sheet1"/>
      <sheetName val="Sheet2"/>
      <sheetName val="Sheet3"/>
      <sheetName val="RU info matrix"/>
      <sheetName val="BEV"/>
      <sheetName val="Index"/>
      <sheetName val="Country premiums"/>
      <sheetName val="COBI"/>
      <sheetName val="External"/>
      <sheetName val="Below EBITDA"/>
      <sheetName val="BR IRL CR P&amp;L"/>
      <sheetName val="Bal Sheet"/>
      <sheetName val="BS P&amp;L"/>
      <sheetName val="CS P&amp;L"/>
      <sheetName val="HM P&amp;L"/>
      <sheetName val="HM Phased"/>
      <sheetName val="IT P&amp;L"/>
      <sheetName val="Wholesale"/>
      <sheetName val="NW P&amp;L"/>
      <sheetName val="Opex Divs"/>
      <sheetName val="P&amp;L Divs"/>
      <sheetName val="Phased"/>
      <sheetName val="Non recurring"/>
      <sheetName val="Control Sheet"/>
      <sheetName val="Control"/>
      <sheetName val="LBO"/>
      <sheetName val="Proje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MR.MEYER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Calculation PS"/>
      <sheetName val="TB"/>
      <sheetName val="#REF"/>
      <sheetName val="DETAIL"/>
      <sheetName val="data"/>
      <sheetName val="BATCH_M"/>
      <sheetName val="MOUL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Deferred tax Adjs Clo (P) Q2'18"/>
      <sheetName val="BS"/>
      <sheetName val="P&amp;L"/>
      <sheetName val="TFB-1998"/>
      <sheetName val="Q2 EXPECTED"/>
      <sheetName val="NSC-BS11-02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Sheet2"/>
      <sheetName val="PNT-QUOT-#3"/>
      <sheetName val="COAT&amp;WRAP-QIOT-#3"/>
      <sheetName val="F3-3GP"/>
      <sheetName val="mapping"/>
      <sheetName val="TREND"/>
      <sheetName val="Statement-BAHT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L410"/>
      <sheetName val="SCB 1 - Current"/>
      <sheetName val="SCB 2 - Current"/>
      <sheetName val="actlst01d"/>
      <sheetName val="ocean voyage"/>
      <sheetName val="国内HSP"/>
      <sheetName val="co"/>
      <sheetName val="WIP"/>
      <sheetName val="LCQ"/>
      <sheetName val="PL"/>
      <sheetName val="TOTAL"/>
      <sheetName val="TBE_2004012"/>
      <sheetName val="손익"/>
      <sheetName val="2005 DATA"/>
      <sheetName val="OtherKPI"/>
      <sheetName val="AcqBS"/>
      <sheetName val="BD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report detial"/>
      <sheetName val="Breakeven Analysis"/>
      <sheetName val="exchange rate"/>
      <sheetName val="P1"/>
      <sheetName val="MainComp"/>
      <sheetName val="N-4.4"/>
      <sheetName val="mix"/>
      <sheetName val="เงินกู้ธนชาติ"/>
      <sheetName val="qtr3"/>
      <sheetName val="qtr4"/>
      <sheetName val="falso"/>
      <sheetName val="table"/>
      <sheetName val="MFA"/>
      <sheetName val="Summary"/>
      <sheetName val="SUM"/>
      <sheetName val="assumption"/>
      <sheetName val="Main"/>
      <sheetName val="STart"/>
      <sheetName val="Control List"/>
      <sheetName val="Control_List"/>
      <sheetName val="donnee_lct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B1"/>
      <sheetName val="Puerto Rico"/>
      <sheetName val="graph"/>
      <sheetName val="NOTE 29"/>
      <sheetName val="Library Procedures"/>
      <sheetName val="Data2007"/>
      <sheetName val="Control_List1"/>
      <sheetName val="TrialBalance Q3-2002"/>
      <sheetName val="基本量販店動向"/>
      <sheetName val="3A STD"/>
      <sheetName val="4003-1 lead"/>
      <sheetName val="J2"/>
      <sheetName val="J1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RMT_05"/>
      <sheetName val="ROOMS_ST"/>
      <sheetName val="TELEPHONE"/>
      <sheetName val="Prod"/>
      <sheetName val="Puerto_Rico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Amortization Table"/>
      <sheetName val="Competitors"/>
      <sheetName val="Selection"/>
      <sheetName val="k-5"/>
      <sheetName val="Variables"/>
      <sheetName val="Level of Effort"/>
      <sheetName val="Rates"/>
      <sheetName val="Office Space"/>
      <sheetName val="exchange_rate"/>
      <sheetName val="Actions &amp; Projects"/>
      <sheetName val="Control_List2"/>
      <sheetName val=" AE INTEGRAL VALUE MC 1"/>
      <sheetName val="am_cost"/>
      <sheetName val="D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E-1-1"/>
      <sheetName val="Jan 01"/>
      <sheetName val="Office_Space"/>
      <sheetName val="Stk"/>
      <sheetName val="A1"/>
      <sheetName val="BudgetType"/>
      <sheetName val="Plants"/>
      <sheetName val="Location Codes"/>
      <sheetName val="Office_Space1"/>
      <sheetName val="forecast"/>
      <sheetName val="tax computation"/>
      <sheetName val="QTY &amp; AMT"/>
      <sheetName val="เปรียบเทียบเดือน1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 refreshError="1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/>
      <sheetData sheetId="370">
        <row r="769">
          <cell r="D769">
            <v>0</v>
          </cell>
        </row>
      </sheetData>
      <sheetData sheetId="371"/>
      <sheetData sheetId="372"/>
      <sheetData sheetId="373"/>
      <sheetData sheetId="374"/>
      <sheetData sheetId="375"/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Assumption"/>
      <sheetName val="Calculation "/>
      <sheetName val="TMO08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6-99"/>
      <sheetName val="10-99"/>
      <sheetName val="11-99"/>
    </sheetNames>
    <sheetDataSet>
      <sheetData sheetId="0"/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43"/>
      <sheetName val="AA-1"/>
      <sheetName val="PS-1995"/>
      <sheetName val="12_31_01"/>
      <sheetName val="FIN TB_SI"/>
      <sheetName val="Prft&amp;Loss"/>
      <sheetName val="Accruals &amp; Prepayments "/>
      <sheetName val="Expenses"/>
      <sheetName val="Trial Balance"/>
      <sheetName val="FIN_TB_SI"/>
      <sheetName val="Accruals_&amp;_Prepayments_"/>
      <sheetName val="Trial_Balance"/>
      <sheetName val="REPORT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DPLA"/>
      <sheetName val="CA-O7"/>
      <sheetName val="DFA"/>
      <sheetName val="vouch"/>
      <sheetName val="pa group"/>
      <sheetName val="様式B-15"/>
      <sheetName val="_FS1220"/>
      <sheetName val="_FS1610"/>
      <sheetName val="_FS1710"/>
      <sheetName val="BALANCE SHEET "/>
      <sheetName val="คีย์ข้อมูลรายละเอียดต่างๆ"/>
      <sheetName val="stat local"/>
      <sheetName val="ลูกหนี้_เก่า_"/>
      <sheetName val="DealerData"/>
      <sheetName val="Wkgs_BS Lead"/>
      <sheetName val="DEP12"/>
      <sheetName val="V310"/>
      <sheetName val="TB"/>
      <sheetName val="STart"/>
      <sheetName val="Total 01'05"/>
      <sheetName val="仕様2"/>
      <sheetName val="กราฟ"/>
      <sheetName val="10-1 Media"/>
      <sheetName val="10-cut"/>
      <sheetName val="________BLDG"/>
      <sheetName val="DATA LC_TR__K_Bank  "/>
      <sheetName val="Rate"/>
      <sheetName val="JH"/>
      <sheetName val="JAN"/>
      <sheetName val="Detail①"/>
      <sheetName val="Thailand"/>
      <sheetName val="ข้อมูลทำ DropDown"/>
      <sheetName val="DATA"/>
      <sheetName val="VBMON"/>
      <sheetName val="Detail"/>
      <sheetName val="F1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TP"/>
      <sheetName val="GS_STD"/>
      <sheetName val="OP_STD"/>
      <sheetName val="J1"/>
      <sheetName val="non taxable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FA_LISTING"/>
      <sheetName val="１．InfoCube (YKCH0010)案１"/>
      <sheetName val="１．InfoCube (YKCH0010) 案２"/>
      <sheetName val="ค่าซ่อมรถ DMC"/>
      <sheetName val="Control"/>
      <sheetName val="Contract Terminations"/>
      <sheetName val="Accur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NN"/>
      <sheetName val="Master"/>
      <sheetName val="งบการเงิน"/>
      <sheetName val="cash flow 1"/>
      <sheetName val="Trial Balance"/>
      <sheetName val="12_31_01"/>
      <sheetName val="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"/>
      <sheetName val="Add"/>
      <sheetName val="admin"/>
      <sheetName val="Fusion"/>
      <sheetName val="Fusion (2)"/>
      <sheetName val="Report Sale &amp; Cost"/>
      <sheetName val="AR"/>
      <sheetName val="Custor Port PM1"/>
      <sheetName val="Custor Port PM2"/>
      <sheetName val="Custor Port PM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chart"/>
      <sheetName val="Probing Questions"/>
      <sheetName val="HR - 8"/>
      <sheetName val="HR - 8.5"/>
      <sheetName val="HR-10"/>
      <sheetName val="HR-11"/>
      <sheetName val="HR - 14"/>
      <sheetName val="Control and Risk Summary"/>
      <sheetName val="See also --&gt;"/>
      <sheetName val="Design - Application control "/>
      <sheetName val="Design - Transactional Controls"/>
      <sheetName val="Key R&amp;S Pivot (Hidden)"/>
    </sheetNames>
    <sheetDataSet>
      <sheetData sheetId="0"/>
      <sheetData sheetId="1"/>
      <sheetData sheetId="2"/>
      <sheetData sheetId="3"/>
      <sheetData sheetId="4">
        <row r="13">
          <cell r="A13" t="str">
            <v>Control reference:</v>
          </cell>
        </row>
        <row r="14">
          <cell r="A14" t="str">
            <v xml:space="preserve">Control name:
</v>
          </cell>
        </row>
        <row r="22">
          <cell r="A22" t="str">
            <v>Is this a review or monitoring control?:</v>
          </cell>
        </row>
        <row r="41">
          <cell r="B41" t="str">
            <v>How was the IPE created?</v>
          </cell>
        </row>
        <row r="47">
          <cell r="B47" t="str">
            <v>Identify the control attributes we tested each time we tested the control that was used to address  
IPE 4: The data output from the IT application to the EUC tool is modified or lost in the transfer:</v>
          </cell>
        </row>
        <row r="48">
          <cell r="B48" t="str">
            <v>Identify the control attributes we tested each time we tested the control that was used to address
 IPE 5: Information added or changed (including computations and categorizations) using the EUC tool is incomplete, inaccurate or inappropriate: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T-98"/>
      <sheetName val="AAT-99-00"/>
      <sheetName val="AAT-99 AUDIT"/>
      <sheetName val="HONDA-99 "/>
      <sheetName val="AAT-99-00 (2)"/>
      <sheetName val="AAT-99-00 (3)"/>
      <sheetName val="HONDA-00"/>
      <sheetName val="HONDA-99  (AUDIT"/>
      <sheetName val="HONDA"/>
      <sheetName val="THAIMARUJUN"/>
      <sheetName val="TSK"/>
      <sheetName val="HONDA-00 (2)"/>
      <sheetName val="S.TOYOTA-99"/>
      <sheetName val="ASICO-99"/>
      <sheetName val="ASICO-99 (AUDIT)"/>
      <sheetName val="BAL"/>
      <sheetName val="AAT_98"/>
    </sheetNames>
    <sheetDataSet>
      <sheetData sheetId="0" refreshError="1">
        <row r="6">
          <cell r="A6">
            <v>33</v>
          </cell>
          <cell r="C6" t="str">
            <v>UH74-42-121</v>
          </cell>
        </row>
        <row r="7">
          <cell r="C7" t="str">
            <v>UH71-42-121</v>
          </cell>
        </row>
        <row r="8">
          <cell r="C8" t="str">
            <v>UH71/74-42-131</v>
          </cell>
        </row>
        <row r="10">
          <cell r="C10" t="str">
            <v>UH70-53/54-621</v>
          </cell>
        </row>
        <row r="11">
          <cell r="C11" t="str">
            <v>UH71-42-116</v>
          </cell>
        </row>
        <row r="12">
          <cell r="C12" t="str">
            <v>UH71-42-117</v>
          </cell>
        </row>
        <row r="13">
          <cell r="C13" t="str">
            <v>UH71-42-118</v>
          </cell>
        </row>
        <row r="14">
          <cell r="C14" t="str">
            <v>UH71-42-119</v>
          </cell>
        </row>
        <row r="15">
          <cell r="C15" t="str">
            <v>UH71-42-151</v>
          </cell>
        </row>
        <row r="16">
          <cell r="C16" t="str">
            <v>UH71-42-157</v>
          </cell>
        </row>
        <row r="17">
          <cell r="C17" t="str">
            <v>UH71-52-141</v>
          </cell>
        </row>
        <row r="18">
          <cell r="C18" t="str">
            <v>UH71-52-342</v>
          </cell>
        </row>
        <row r="19">
          <cell r="C19" t="str">
            <v>UH71-52-351/361</v>
          </cell>
        </row>
        <row r="20">
          <cell r="C20" t="str">
            <v>UH71-52-371</v>
          </cell>
        </row>
        <row r="21">
          <cell r="C21" t="str">
            <v>UH71-52-372</v>
          </cell>
        </row>
        <row r="22">
          <cell r="C22" t="str">
            <v>UH71-53/54-602</v>
          </cell>
        </row>
        <row r="23">
          <cell r="C23" t="str">
            <v>UH71-53/54-603</v>
          </cell>
        </row>
        <row r="24">
          <cell r="C24" t="str">
            <v>UH71-53/54-604</v>
          </cell>
        </row>
        <row r="25">
          <cell r="C25" t="str">
            <v>UH71-53/54-651</v>
          </cell>
        </row>
        <row r="26">
          <cell r="C26" t="str">
            <v>UH71-54-561</v>
          </cell>
        </row>
        <row r="27">
          <cell r="C27" t="str">
            <v>UH71-53-613(61Y)</v>
          </cell>
        </row>
        <row r="28">
          <cell r="C28" t="str">
            <v>UH71-53-621</v>
          </cell>
        </row>
        <row r="29">
          <cell r="C29" t="str">
            <v>UH71-53-625</v>
          </cell>
        </row>
        <row r="30">
          <cell r="C30" t="str">
            <v>UH71-53-631</v>
          </cell>
        </row>
        <row r="31">
          <cell r="C31" t="str">
            <v>UH71-53-635</v>
          </cell>
        </row>
        <row r="32">
          <cell r="C32" t="str">
            <v>UH71-53-656</v>
          </cell>
        </row>
        <row r="33">
          <cell r="C33" t="str">
            <v>UH71-53-664</v>
          </cell>
        </row>
        <row r="34">
          <cell r="C34" t="str">
            <v>UH71-53-675</v>
          </cell>
        </row>
        <row r="35">
          <cell r="C35" t="str">
            <v>UH71-53-676</v>
          </cell>
        </row>
        <row r="36">
          <cell r="C36" t="str">
            <v>UH71-53-677</v>
          </cell>
        </row>
        <row r="37">
          <cell r="C37" t="str">
            <v>UH71-53-6R1</v>
          </cell>
        </row>
        <row r="38">
          <cell r="C38" t="str">
            <v>UH71-54-461</v>
          </cell>
        </row>
        <row r="39">
          <cell r="C39" t="str">
            <v>UH71-54-635</v>
          </cell>
        </row>
        <row r="40">
          <cell r="C40" t="str">
            <v>UH77-52-342</v>
          </cell>
        </row>
        <row r="41">
          <cell r="C41" t="str">
            <v>UH77-52-371</v>
          </cell>
        </row>
        <row r="42">
          <cell r="C42" t="str">
            <v>UH83-53/54-604</v>
          </cell>
        </row>
        <row r="43">
          <cell r="C43" t="str">
            <v>UH83-53/54-621</v>
          </cell>
        </row>
        <row r="44">
          <cell r="C44" t="str">
            <v>UJ06-54-613(61Y)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  <sheetName val="K120"/>
      <sheetName val="K-1A"/>
      <sheetName val="Trial Balance"/>
    </sheetNames>
    <sheetDataSet>
      <sheetData sheetId="0">
        <row r="1">
          <cell r="F1" t="str">
            <v>Ref :-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DB27" t="str">
            <v>C.  '44</v>
          </cell>
        </row>
        <row r="28">
          <cell r="DB28">
            <v>28.7</v>
          </cell>
        </row>
        <row r="29">
          <cell r="DB29">
            <v>29.2</v>
          </cell>
        </row>
        <row r="30">
          <cell r="DB30">
            <v>29</v>
          </cell>
        </row>
        <row r="31">
          <cell r="DB31">
            <v>31.6</v>
          </cell>
        </row>
        <row r="32">
          <cell r="DB32">
            <v>29.5</v>
          </cell>
        </row>
        <row r="33">
          <cell r="DB33">
            <v>29.5</v>
          </cell>
        </row>
        <row r="34">
          <cell r="DB34">
            <v>29.7</v>
          </cell>
        </row>
        <row r="35">
          <cell r="DB35">
            <v>29.2</v>
          </cell>
        </row>
        <row r="36">
          <cell r="DB36">
            <v>29</v>
          </cell>
        </row>
        <row r="37">
          <cell r="DB37">
            <v>28.2</v>
          </cell>
        </row>
        <row r="38">
          <cell r="DB38">
            <v>26.9</v>
          </cell>
        </row>
        <row r="39">
          <cell r="DB39">
            <v>27.4</v>
          </cell>
        </row>
        <row r="40">
          <cell r="DB40">
            <v>28.7</v>
          </cell>
        </row>
        <row r="48">
          <cell r="DB48" t="str">
            <v>C.  '43</v>
          </cell>
        </row>
        <row r="49">
          <cell r="DB49">
            <v>28</v>
          </cell>
        </row>
        <row r="50">
          <cell r="DB50">
            <v>28.1</v>
          </cell>
        </row>
        <row r="51">
          <cell r="DB51">
            <v>29.7</v>
          </cell>
        </row>
        <row r="52">
          <cell r="DB52">
            <v>29.5</v>
          </cell>
        </row>
        <row r="53">
          <cell r="DB53">
            <v>29.9</v>
          </cell>
        </row>
        <row r="54">
          <cell r="DB54">
            <v>28.9</v>
          </cell>
        </row>
        <row r="55">
          <cell r="DB55">
            <v>28.8</v>
          </cell>
        </row>
        <row r="56">
          <cell r="DB56">
            <v>28.8</v>
          </cell>
        </row>
        <row r="57">
          <cell r="DB57">
            <v>28.5</v>
          </cell>
        </row>
        <row r="58">
          <cell r="DB58">
            <v>28.4</v>
          </cell>
        </row>
        <row r="59">
          <cell r="DB59">
            <v>27.8</v>
          </cell>
        </row>
        <row r="60">
          <cell r="DB60">
            <v>28.5</v>
          </cell>
        </row>
        <row r="61">
          <cell r="DB61">
            <v>29.04</v>
          </cell>
        </row>
        <row r="66">
          <cell r="DB66" t="str">
            <v>C.  '42</v>
          </cell>
        </row>
        <row r="67">
          <cell r="DB67">
            <v>27.8</v>
          </cell>
        </row>
        <row r="68">
          <cell r="DB68">
            <v>28.4</v>
          </cell>
        </row>
        <row r="69">
          <cell r="DB69">
            <v>30.3</v>
          </cell>
        </row>
        <row r="70">
          <cell r="DB70">
            <v>29.7</v>
          </cell>
        </row>
        <row r="71">
          <cell r="DB71">
            <v>28.6</v>
          </cell>
        </row>
        <row r="72">
          <cell r="DB72">
            <v>29.1</v>
          </cell>
        </row>
        <row r="73">
          <cell r="DB73">
            <v>29.6</v>
          </cell>
        </row>
        <row r="74">
          <cell r="DB74">
            <v>28.9</v>
          </cell>
        </row>
        <row r="75">
          <cell r="DB75">
            <v>28.6</v>
          </cell>
        </row>
        <row r="76">
          <cell r="DB76">
            <v>28</v>
          </cell>
        </row>
        <row r="77">
          <cell r="DB77">
            <v>27.7</v>
          </cell>
        </row>
        <row r="78">
          <cell r="DB78">
            <v>24.5</v>
          </cell>
        </row>
        <row r="79">
          <cell r="DB79">
            <v>289</v>
          </cell>
        </row>
        <row r="80">
          <cell r="DB80">
            <v>28.9</v>
          </cell>
        </row>
        <row r="88">
          <cell r="DB88" t="str">
            <v>C.  '41</v>
          </cell>
        </row>
        <row r="89">
          <cell r="DB89">
            <v>29.1</v>
          </cell>
        </row>
        <row r="90">
          <cell r="DB90">
            <v>30</v>
          </cell>
        </row>
        <row r="91">
          <cell r="DB91">
            <v>30.8</v>
          </cell>
        </row>
        <row r="92">
          <cell r="DB92">
            <v>31.6</v>
          </cell>
        </row>
        <row r="93">
          <cell r="DB93">
            <v>31.4</v>
          </cell>
        </row>
        <row r="94">
          <cell r="DB94">
            <v>30.4</v>
          </cell>
        </row>
        <row r="95">
          <cell r="DL95">
            <v>233313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DB27" t="str">
            <v>C.  '44</v>
          </cell>
        </row>
        <row r="28">
          <cell r="DB28">
            <v>28.7</v>
          </cell>
        </row>
        <row r="29">
          <cell r="DB29">
            <v>29.2</v>
          </cell>
        </row>
        <row r="30">
          <cell r="DB30">
            <v>29</v>
          </cell>
        </row>
        <row r="31">
          <cell r="DB31">
            <v>31.6</v>
          </cell>
        </row>
        <row r="32">
          <cell r="DB32">
            <v>29.5</v>
          </cell>
        </row>
        <row r="33">
          <cell r="DB33">
            <v>29.5</v>
          </cell>
        </row>
        <row r="34">
          <cell r="DB34">
            <v>29.7</v>
          </cell>
        </row>
        <row r="35">
          <cell r="DB35">
            <v>29.2</v>
          </cell>
        </row>
        <row r="36">
          <cell r="DB36">
            <v>29</v>
          </cell>
        </row>
        <row r="37">
          <cell r="DB37">
            <v>28.2</v>
          </cell>
        </row>
        <row r="38">
          <cell r="DB38">
            <v>26.9</v>
          </cell>
        </row>
        <row r="39">
          <cell r="DB39">
            <v>27.4</v>
          </cell>
        </row>
        <row r="40">
          <cell r="DB40">
            <v>28.7</v>
          </cell>
        </row>
        <row r="48">
          <cell r="DB48" t="str">
            <v>C.  '43</v>
          </cell>
        </row>
        <row r="49">
          <cell r="DB49">
            <v>28</v>
          </cell>
        </row>
        <row r="50">
          <cell r="DB50">
            <v>28.1</v>
          </cell>
        </row>
        <row r="51">
          <cell r="DB51">
            <v>29.7</v>
          </cell>
        </row>
        <row r="52">
          <cell r="DB52">
            <v>29.5</v>
          </cell>
        </row>
        <row r="53">
          <cell r="DB53">
            <v>29.9</v>
          </cell>
        </row>
        <row r="54">
          <cell r="DB54">
            <v>28.9</v>
          </cell>
        </row>
        <row r="55">
          <cell r="DB55">
            <v>28.8</v>
          </cell>
        </row>
        <row r="56">
          <cell r="DB56">
            <v>28.8</v>
          </cell>
        </row>
        <row r="57">
          <cell r="DB57">
            <v>28.5</v>
          </cell>
        </row>
        <row r="58">
          <cell r="DB58">
            <v>28.4</v>
          </cell>
        </row>
        <row r="59">
          <cell r="DB59">
            <v>27.8</v>
          </cell>
        </row>
        <row r="60">
          <cell r="DB60">
            <v>28.5</v>
          </cell>
        </row>
        <row r="61">
          <cell r="DB61">
            <v>29.04</v>
          </cell>
        </row>
        <row r="66">
          <cell r="DB66" t="str">
            <v>C.  '42</v>
          </cell>
        </row>
        <row r="67">
          <cell r="DB67">
            <v>27.8</v>
          </cell>
        </row>
        <row r="68">
          <cell r="DB68">
            <v>28.4</v>
          </cell>
        </row>
        <row r="69">
          <cell r="DB69">
            <v>30.3</v>
          </cell>
        </row>
        <row r="70">
          <cell r="DB70">
            <v>29.7</v>
          </cell>
        </row>
        <row r="71">
          <cell r="DB71">
            <v>28.6</v>
          </cell>
        </row>
        <row r="72">
          <cell r="DB72">
            <v>29.1</v>
          </cell>
        </row>
        <row r="73">
          <cell r="DB73">
            <v>29.6</v>
          </cell>
        </row>
        <row r="74">
          <cell r="DB74">
            <v>28.9</v>
          </cell>
        </row>
        <row r="75">
          <cell r="DB75">
            <v>28.6</v>
          </cell>
        </row>
        <row r="76">
          <cell r="DB76">
            <v>28</v>
          </cell>
        </row>
        <row r="77">
          <cell r="DB77">
            <v>27.7</v>
          </cell>
        </row>
        <row r="78">
          <cell r="DB78">
            <v>24.5</v>
          </cell>
        </row>
        <row r="79">
          <cell r="DB79">
            <v>289</v>
          </cell>
        </row>
        <row r="80">
          <cell r="DB80">
            <v>28.9</v>
          </cell>
        </row>
        <row r="88">
          <cell r="DB88" t="str">
            <v>C.  '41</v>
          </cell>
        </row>
        <row r="89">
          <cell r="DB89">
            <v>29.1</v>
          </cell>
        </row>
        <row r="90">
          <cell r="DB90">
            <v>30</v>
          </cell>
        </row>
        <row r="91">
          <cell r="DB91">
            <v>30.8</v>
          </cell>
        </row>
        <row r="92">
          <cell r="DB92">
            <v>31.6</v>
          </cell>
        </row>
        <row r="93">
          <cell r="DB93">
            <v>31.4</v>
          </cell>
        </row>
        <row r="94">
          <cell r="DB94">
            <v>30.4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Thai"/>
      <sheetName val="เงินกู้ธนชาติ"/>
      <sheetName val="ชื่อลูกค้า"/>
      <sheetName val="C-3"/>
      <sheetName val="Lic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.1 Loss (Gain) on Disp. - Final"/>
      <sheetName val=".2 Roll"/>
      <sheetName val="XREF"/>
      <sheetName val="Tickmarks"/>
      <sheetName val=".3 Q4 2005"/>
      <sheetName val=".1 Rollforward Procedure"/>
      <sheetName val=".2 PPE Roll Q406"/>
      <sheetName val=".3 Loss (Gain) on Disp. - Fina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.1 Summary"/>
      <sheetName val=".2 BSPM &amp; Expense"/>
      <sheetName val=".3 RollForward"/>
      <sheetName val=".4 Stock Option Expense"/>
      <sheetName val=".5 Terminations"/>
      <sheetName val="XREF"/>
      <sheetName val="Tickmarks"/>
    </sheetNames>
    <sheetDataSet>
      <sheetData sheetId="0" refreshError="1"/>
      <sheetData sheetId="1" refreshError="1"/>
      <sheetData sheetId="2" refreshError="1"/>
      <sheetData sheetId="3">
        <row r="2465">
          <cell r="AX2465">
            <v>216263</v>
          </cell>
        </row>
      </sheetData>
      <sheetData sheetId="4" refreshError="1"/>
      <sheetData sheetId="5">
        <row r="2">
          <cell r="A2">
            <v>216263</v>
          </cell>
          <cell r="B2">
            <v>216263</v>
          </cell>
          <cell r="D2" t="str">
            <v>Earnings Per Share Calculation</v>
          </cell>
          <cell r="E2" t="str">
            <v>!</v>
          </cell>
        </row>
      </sheetData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.1 Equity Roll 9-30 &amp; 12-31"/>
      <sheetName val=".2 Recsission Shares"/>
      <sheetName val="XREF"/>
      <sheetName val="Tickmarks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Fagor04-A3112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Scoping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  <sheetName val="pa_group4"/>
      <sheetName val="pa_group5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y'66"/>
      <sheetName val="equity pm"/>
      <sheetName val="index"/>
      <sheetName val="conso-up"/>
      <sheetName val="ele-sp"/>
      <sheetName val="ele bs pl"/>
      <sheetName val="ele ey"/>
      <sheetName val="กระทบกำไร conso"/>
      <sheetName val="nci"/>
      <sheetName val="nci-y'66"/>
      <sheetName val="nci-sp"/>
      <sheetName val="ขาย expo"/>
      <sheetName val="ค่าเผื่อในงวด"/>
      <sheetName val="cc1"/>
      <sheetName val="dta ทั้งกลุ่ม"/>
      <sheetName val="cmo-2-8"/>
      <sheetName val="pm-2-8"/>
      <sheetName val="expo-2-8"/>
      <sheetName val="momentum-2-8"/>
      <sheetName val="muse-2-8"/>
      <sheetName val="nerve-2-8"/>
      <sheetName val="cm live-2-8"/>
      <sheetName val="cm lab-2-8"/>
      <sheetName val="muse-k-up"/>
      <sheetName val="อสังห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K11">
            <v>-341125.51655211998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F0535-B44B-40A9-AF15-66451B7C4E56}">
  <sheetPr>
    <pageSetUpPr fitToPage="1"/>
  </sheetPr>
  <dimension ref="A1:K138"/>
  <sheetViews>
    <sheetView tabSelected="1" view="pageBreakPreview" zoomScale="70" zoomScaleNormal="70" zoomScaleSheetLayoutView="70" workbookViewId="0">
      <selection activeCell="L105" sqref="L1:O1048576"/>
    </sheetView>
  </sheetViews>
  <sheetFormatPr defaultRowHeight="23.15" customHeight="1"/>
  <cols>
    <col min="1" max="1" width="2.453125" style="2" customWidth="1"/>
    <col min="2" max="3" width="2.54296875" style="2" customWidth="1"/>
    <col min="4" max="4" width="5.453125" style="2" customWidth="1"/>
    <col min="5" max="5" width="38.54296875" style="2" customWidth="1"/>
    <col min="6" max="6" width="10.453125" style="7" customWidth="1"/>
    <col min="7" max="7" width="15.54296875" style="137" customWidth="1"/>
    <col min="8" max="8" width="15.54296875" style="30" customWidth="1"/>
    <col min="9" max="9" width="15.54296875" style="6" customWidth="1"/>
    <col min="10" max="10" width="15.453125" style="6" customWidth="1"/>
    <col min="11" max="11" width="3.453125" style="6" customWidth="1"/>
    <col min="12" max="159" width="8.81640625" style="2"/>
    <col min="160" max="160" width="2.453125" style="2" customWidth="1"/>
    <col min="161" max="162" width="2.54296875" style="2" customWidth="1"/>
    <col min="163" max="163" width="5.453125" style="2" customWidth="1"/>
    <col min="164" max="164" width="40.453125" style="2" customWidth="1"/>
    <col min="165" max="165" width="10.54296875" style="2" customWidth="1"/>
    <col min="166" max="169" width="16.453125" style="2" customWidth="1"/>
    <col min="170" max="170" width="3.453125" style="2" customWidth="1"/>
    <col min="171" max="171" width="13.453125" style="2" customWidth="1"/>
    <col min="172" max="172" width="12" style="2" customWidth="1"/>
    <col min="173" max="174" width="11.54296875" style="2" customWidth="1"/>
    <col min="175" max="175" width="21.54296875" style="2" customWidth="1"/>
    <col min="176" max="415" width="8.81640625" style="2"/>
    <col min="416" max="416" width="2.453125" style="2" customWidth="1"/>
    <col min="417" max="418" width="2.54296875" style="2" customWidth="1"/>
    <col min="419" max="419" width="5.453125" style="2" customWidth="1"/>
    <col min="420" max="420" width="40.453125" style="2" customWidth="1"/>
    <col min="421" max="421" width="10.54296875" style="2" customWidth="1"/>
    <col min="422" max="425" width="16.453125" style="2" customWidth="1"/>
    <col min="426" max="426" width="3.453125" style="2" customWidth="1"/>
    <col min="427" max="427" width="13.453125" style="2" customWidth="1"/>
    <col min="428" max="428" width="12" style="2" customWidth="1"/>
    <col min="429" max="430" width="11.54296875" style="2" customWidth="1"/>
    <col min="431" max="431" width="21.54296875" style="2" customWidth="1"/>
    <col min="432" max="671" width="8.81640625" style="2"/>
    <col min="672" max="672" width="2.453125" style="2" customWidth="1"/>
    <col min="673" max="674" width="2.54296875" style="2" customWidth="1"/>
    <col min="675" max="675" width="5.453125" style="2" customWidth="1"/>
    <col min="676" max="676" width="40.453125" style="2" customWidth="1"/>
    <col min="677" max="677" width="10.54296875" style="2" customWidth="1"/>
    <col min="678" max="681" width="16.453125" style="2" customWidth="1"/>
    <col min="682" max="682" width="3.453125" style="2" customWidth="1"/>
    <col min="683" max="683" width="13.453125" style="2" customWidth="1"/>
    <col min="684" max="684" width="12" style="2" customWidth="1"/>
    <col min="685" max="686" width="11.54296875" style="2" customWidth="1"/>
    <col min="687" max="687" width="21.54296875" style="2" customWidth="1"/>
    <col min="688" max="927" width="8.81640625" style="2"/>
    <col min="928" max="928" width="2.453125" style="2" customWidth="1"/>
    <col min="929" max="930" width="2.54296875" style="2" customWidth="1"/>
    <col min="931" max="931" width="5.453125" style="2" customWidth="1"/>
    <col min="932" max="932" width="40.453125" style="2" customWidth="1"/>
    <col min="933" max="933" width="10.54296875" style="2" customWidth="1"/>
    <col min="934" max="937" width="16.453125" style="2" customWidth="1"/>
    <col min="938" max="938" width="3.453125" style="2" customWidth="1"/>
    <col min="939" max="939" width="13.453125" style="2" customWidth="1"/>
    <col min="940" max="940" width="12" style="2" customWidth="1"/>
    <col min="941" max="942" width="11.54296875" style="2" customWidth="1"/>
    <col min="943" max="943" width="21.54296875" style="2" customWidth="1"/>
    <col min="944" max="1183" width="8.81640625" style="2"/>
    <col min="1184" max="1184" width="2.453125" style="2" customWidth="1"/>
    <col min="1185" max="1186" width="2.54296875" style="2" customWidth="1"/>
    <col min="1187" max="1187" width="5.453125" style="2" customWidth="1"/>
    <col min="1188" max="1188" width="40.453125" style="2" customWidth="1"/>
    <col min="1189" max="1189" width="10.54296875" style="2" customWidth="1"/>
    <col min="1190" max="1193" width="16.453125" style="2" customWidth="1"/>
    <col min="1194" max="1194" width="3.453125" style="2" customWidth="1"/>
    <col min="1195" max="1195" width="13.453125" style="2" customWidth="1"/>
    <col min="1196" max="1196" width="12" style="2" customWidth="1"/>
    <col min="1197" max="1198" width="11.54296875" style="2" customWidth="1"/>
    <col min="1199" max="1199" width="21.54296875" style="2" customWidth="1"/>
    <col min="1200" max="1439" width="8.81640625" style="2"/>
    <col min="1440" max="1440" width="2.453125" style="2" customWidth="1"/>
    <col min="1441" max="1442" width="2.54296875" style="2" customWidth="1"/>
    <col min="1443" max="1443" width="5.453125" style="2" customWidth="1"/>
    <col min="1444" max="1444" width="40.453125" style="2" customWidth="1"/>
    <col min="1445" max="1445" width="10.54296875" style="2" customWidth="1"/>
    <col min="1446" max="1449" width="16.453125" style="2" customWidth="1"/>
    <col min="1450" max="1450" width="3.453125" style="2" customWidth="1"/>
    <col min="1451" max="1451" width="13.453125" style="2" customWidth="1"/>
    <col min="1452" max="1452" width="12" style="2" customWidth="1"/>
    <col min="1453" max="1454" width="11.54296875" style="2" customWidth="1"/>
    <col min="1455" max="1455" width="21.54296875" style="2" customWidth="1"/>
    <col min="1456" max="1695" width="8.81640625" style="2"/>
    <col min="1696" max="1696" width="2.453125" style="2" customWidth="1"/>
    <col min="1697" max="1698" width="2.54296875" style="2" customWidth="1"/>
    <col min="1699" max="1699" width="5.453125" style="2" customWidth="1"/>
    <col min="1700" max="1700" width="40.453125" style="2" customWidth="1"/>
    <col min="1701" max="1701" width="10.54296875" style="2" customWidth="1"/>
    <col min="1702" max="1705" width="16.453125" style="2" customWidth="1"/>
    <col min="1706" max="1706" width="3.453125" style="2" customWidth="1"/>
    <col min="1707" max="1707" width="13.453125" style="2" customWidth="1"/>
    <col min="1708" max="1708" width="12" style="2" customWidth="1"/>
    <col min="1709" max="1710" width="11.54296875" style="2" customWidth="1"/>
    <col min="1711" max="1711" width="21.54296875" style="2" customWidth="1"/>
    <col min="1712" max="1951" width="8.81640625" style="2"/>
    <col min="1952" max="1952" width="2.453125" style="2" customWidth="1"/>
    <col min="1953" max="1954" width="2.54296875" style="2" customWidth="1"/>
    <col min="1955" max="1955" width="5.453125" style="2" customWidth="1"/>
    <col min="1956" max="1956" width="40.453125" style="2" customWidth="1"/>
    <col min="1957" max="1957" width="10.54296875" style="2" customWidth="1"/>
    <col min="1958" max="1961" width="16.453125" style="2" customWidth="1"/>
    <col min="1962" max="1962" width="3.453125" style="2" customWidth="1"/>
    <col min="1963" max="1963" width="13.453125" style="2" customWidth="1"/>
    <col min="1964" max="1964" width="12" style="2" customWidth="1"/>
    <col min="1965" max="1966" width="11.54296875" style="2" customWidth="1"/>
    <col min="1967" max="1967" width="21.54296875" style="2" customWidth="1"/>
    <col min="1968" max="2207" width="8.81640625" style="2"/>
    <col min="2208" max="2208" width="2.453125" style="2" customWidth="1"/>
    <col min="2209" max="2210" width="2.54296875" style="2" customWidth="1"/>
    <col min="2211" max="2211" width="5.453125" style="2" customWidth="1"/>
    <col min="2212" max="2212" width="40.453125" style="2" customWidth="1"/>
    <col min="2213" max="2213" width="10.54296875" style="2" customWidth="1"/>
    <col min="2214" max="2217" width="16.453125" style="2" customWidth="1"/>
    <col min="2218" max="2218" width="3.453125" style="2" customWidth="1"/>
    <col min="2219" max="2219" width="13.453125" style="2" customWidth="1"/>
    <col min="2220" max="2220" width="12" style="2" customWidth="1"/>
    <col min="2221" max="2222" width="11.54296875" style="2" customWidth="1"/>
    <col min="2223" max="2223" width="21.54296875" style="2" customWidth="1"/>
    <col min="2224" max="2463" width="8.81640625" style="2"/>
    <col min="2464" max="2464" width="2.453125" style="2" customWidth="1"/>
    <col min="2465" max="2466" width="2.54296875" style="2" customWidth="1"/>
    <col min="2467" max="2467" width="5.453125" style="2" customWidth="1"/>
    <col min="2468" max="2468" width="40.453125" style="2" customWidth="1"/>
    <col min="2469" max="2469" width="10.54296875" style="2" customWidth="1"/>
    <col min="2470" max="2473" width="16.453125" style="2" customWidth="1"/>
    <col min="2474" max="2474" width="3.453125" style="2" customWidth="1"/>
    <col min="2475" max="2475" width="13.453125" style="2" customWidth="1"/>
    <col min="2476" max="2476" width="12" style="2" customWidth="1"/>
    <col min="2477" max="2478" width="11.54296875" style="2" customWidth="1"/>
    <col min="2479" max="2479" width="21.54296875" style="2" customWidth="1"/>
    <col min="2480" max="2719" width="8.81640625" style="2"/>
    <col min="2720" max="2720" width="2.453125" style="2" customWidth="1"/>
    <col min="2721" max="2722" width="2.54296875" style="2" customWidth="1"/>
    <col min="2723" max="2723" width="5.453125" style="2" customWidth="1"/>
    <col min="2724" max="2724" width="40.453125" style="2" customWidth="1"/>
    <col min="2725" max="2725" width="10.54296875" style="2" customWidth="1"/>
    <col min="2726" max="2729" width="16.453125" style="2" customWidth="1"/>
    <col min="2730" max="2730" width="3.453125" style="2" customWidth="1"/>
    <col min="2731" max="2731" width="13.453125" style="2" customWidth="1"/>
    <col min="2732" max="2732" width="12" style="2" customWidth="1"/>
    <col min="2733" max="2734" width="11.54296875" style="2" customWidth="1"/>
    <col min="2735" max="2735" width="21.54296875" style="2" customWidth="1"/>
    <col min="2736" max="2975" width="8.81640625" style="2"/>
    <col min="2976" max="2976" width="2.453125" style="2" customWidth="1"/>
    <col min="2977" max="2978" width="2.54296875" style="2" customWidth="1"/>
    <col min="2979" max="2979" width="5.453125" style="2" customWidth="1"/>
    <col min="2980" max="2980" width="40.453125" style="2" customWidth="1"/>
    <col min="2981" max="2981" width="10.54296875" style="2" customWidth="1"/>
    <col min="2982" max="2985" width="16.453125" style="2" customWidth="1"/>
    <col min="2986" max="2986" width="3.453125" style="2" customWidth="1"/>
    <col min="2987" max="2987" width="13.453125" style="2" customWidth="1"/>
    <col min="2988" max="2988" width="12" style="2" customWidth="1"/>
    <col min="2989" max="2990" width="11.54296875" style="2" customWidth="1"/>
    <col min="2991" max="2991" width="21.54296875" style="2" customWidth="1"/>
    <col min="2992" max="3231" width="8.81640625" style="2"/>
    <col min="3232" max="3232" width="2.453125" style="2" customWidth="1"/>
    <col min="3233" max="3234" width="2.54296875" style="2" customWidth="1"/>
    <col min="3235" max="3235" width="5.453125" style="2" customWidth="1"/>
    <col min="3236" max="3236" width="40.453125" style="2" customWidth="1"/>
    <col min="3237" max="3237" width="10.54296875" style="2" customWidth="1"/>
    <col min="3238" max="3241" width="16.453125" style="2" customWidth="1"/>
    <col min="3242" max="3242" width="3.453125" style="2" customWidth="1"/>
    <col min="3243" max="3243" width="13.453125" style="2" customWidth="1"/>
    <col min="3244" max="3244" width="12" style="2" customWidth="1"/>
    <col min="3245" max="3246" width="11.54296875" style="2" customWidth="1"/>
    <col min="3247" max="3247" width="21.54296875" style="2" customWidth="1"/>
    <col min="3248" max="3487" width="8.81640625" style="2"/>
    <col min="3488" max="3488" width="2.453125" style="2" customWidth="1"/>
    <col min="3489" max="3490" width="2.54296875" style="2" customWidth="1"/>
    <col min="3491" max="3491" width="5.453125" style="2" customWidth="1"/>
    <col min="3492" max="3492" width="40.453125" style="2" customWidth="1"/>
    <col min="3493" max="3493" width="10.54296875" style="2" customWidth="1"/>
    <col min="3494" max="3497" width="16.453125" style="2" customWidth="1"/>
    <col min="3498" max="3498" width="3.453125" style="2" customWidth="1"/>
    <col min="3499" max="3499" width="13.453125" style="2" customWidth="1"/>
    <col min="3500" max="3500" width="12" style="2" customWidth="1"/>
    <col min="3501" max="3502" width="11.54296875" style="2" customWidth="1"/>
    <col min="3503" max="3503" width="21.54296875" style="2" customWidth="1"/>
    <col min="3504" max="3743" width="8.81640625" style="2"/>
    <col min="3744" max="3744" width="2.453125" style="2" customWidth="1"/>
    <col min="3745" max="3746" width="2.54296875" style="2" customWidth="1"/>
    <col min="3747" max="3747" width="5.453125" style="2" customWidth="1"/>
    <col min="3748" max="3748" width="40.453125" style="2" customWidth="1"/>
    <col min="3749" max="3749" width="10.54296875" style="2" customWidth="1"/>
    <col min="3750" max="3753" width="16.453125" style="2" customWidth="1"/>
    <col min="3754" max="3754" width="3.453125" style="2" customWidth="1"/>
    <col min="3755" max="3755" width="13.453125" style="2" customWidth="1"/>
    <col min="3756" max="3756" width="12" style="2" customWidth="1"/>
    <col min="3757" max="3758" width="11.54296875" style="2" customWidth="1"/>
    <col min="3759" max="3759" width="21.54296875" style="2" customWidth="1"/>
    <col min="3760" max="3999" width="8.81640625" style="2"/>
    <col min="4000" max="4000" width="2.453125" style="2" customWidth="1"/>
    <col min="4001" max="4002" width="2.54296875" style="2" customWidth="1"/>
    <col min="4003" max="4003" width="5.453125" style="2" customWidth="1"/>
    <col min="4004" max="4004" width="40.453125" style="2" customWidth="1"/>
    <col min="4005" max="4005" width="10.54296875" style="2" customWidth="1"/>
    <col min="4006" max="4009" width="16.453125" style="2" customWidth="1"/>
    <col min="4010" max="4010" width="3.453125" style="2" customWidth="1"/>
    <col min="4011" max="4011" width="13.453125" style="2" customWidth="1"/>
    <col min="4012" max="4012" width="12" style="2" customWidth="1"/>
    <col min="4013" max="4014" width="11.54296875" style="2" customWidth="1"/>
    <col min="4015" max="4015" width="21.54296875" style="2" customWidth="1"/>
    <col min="4016" max="4255" width="8.81640625" style="2"/>
    <col min="4256" max="4256" width="2.453125" style="2" customWidth="1"/>
    <col min="4257" max="4258" width="2.54296875" style="2" customWidth="1"/>
    <col min="4259" max="4259" width="5.453125" style="2" customWidth="1"/>
    <col min="4260" max="4260" width="40.453125" style="2" customWidth="1"/>
    <col min="4261" max="4261" width="10.54296875" style="2" customWidth="1"/>
    <col min="4262" max="4265" width="16.453125" style="2" customWidth="1"/>
    <col min="4266" max="4266" width="3.453125" style="2" customWidth="1"/>
    <col min="4267" max="4267" width="13.453125" style="2" customWidth="1"/>
    <col min="4268" max="4268" width="12" style="2" customWidth="1"/>
    <col min="4269" max="4270" width="11.54296875" style="2" customWidth="1"/>
    <col min="4271" max="4271" width="21.54296875" style="2" customWidth="1"/>
    <col min="4272" max="4511" width="8.81640625" style="2"/>
    <col min="4512" max="4512" width="2.453125" style="2" customWidth="1"/>
    <col min="4513" max="4514" width="2.54296875" style="2" customWidth="1"/>
    <col min="4515" max="4515" width="5.453125" style="2" customWidth="1"/>
    <col min="4516" max="4516" width="40.453125" style="2" customWidth="1"/>
    <col min="4517" max="4517" width="10.54296875" style="2" customWidth="1"/>
    <col min="4518" max="4521" width="16.453125" style="2" customWidth="1"/>
    <col min="4522" max="4522" width="3.453125" style="2" customWidth="1"/>
    <col min="4523" max="4523" width="13.453125" style="2" customWidth="1"/>
    <col min="4524" max="4524" width="12" style="2" customWidth="1"/>
    <col min="4525" max="4526" width="11.54296875" style="2" customWidth="1"/>
    <col min="4527" max="4527" width="21.54296875" style="2" customWidth="1"/>
    <col min="4528" max="4767" width="8.81640625" style="2"/>
    <col min="4768" max="4768" width="2.453125" style="2" customWidth="1"/>
    <col min="4769" max="4770" width="2.54296875" style="2" customWidth="1"/>
    <col min="4771" max="4771" width="5.453125" style="2" customWidth="1"/>
    <col min="4772" max="4772" width="40.453125" style="2" customWidth="1"/>
    <col min="4773" max="4773" width="10.54296875" style="2" customWidth="1"/>
    <col min="4774" max="4777" width="16.453125" style="2" customWidth="1"/>
    <col min="4778" max="4778" width="3.453125" style="2" customWidth="1"/>
    <col min="4779" max="4779" width="13.453125" style="2" customWidth="1"/>
    <col min="4780" max="4780" width="12" style="2" customWidth="1"/>
    <col min="4781" max="4782" width="11.54296875" style="2" customWidth="1"/>
    <col min="4783" max="4783" width="21.54296875" style="2" customWidth="1"/>
    <col min="4784" max="5023" width="8.81640625" style="2"/>
    <col min="5024" max="5024" width="2.453125" style="2" customWidth="1"/>
    <col min="5025" max="5026" width="2.54296875" style="2" customWidth="1"/>
    <col min="5027" max="5027" width="5.453125" style="2" customWidth="1"/>
    <col min="5028" max="5028" width="40.453125" style="2" customWidth="1"/>
    <col min="5029" max="5029" width="10.54296875" style="2" customWidth="1"/>
    <col min="5030" max="5033" width="16.453125" style="2" customWidth="1"/>
    <col min="5034" max="5034" width="3.453125" style="2" customWidth="1"/>
    <col min="5035" max="5035" width="13.453125" style="2" customWidth="1"/>
    <col min="5036" max="5036" width="12" style="2" customWidth="1"/>
    <col min="5037" max="5038" width="11.54296875" style="2" customWidth="1"/>
    <col min="5039" max="5039" width="21.54296875" style="2" customWidth="1"/>
    <col min="5040" max="5279" width="8.81640625" style="2"/>
    <col min="5280" max="5280" width="2.453125" style="2" customWidth="1"/>
    <col min="5281" max="5282" width="2.54296875" style="2" customWidth="1"/>
    <col min="5283" max="5283" width="5.453125" style="2" customWidth="1"/>
    <col min="5284" max="5284" width="40.453125" style="2" customWidth="1"/>
    <col min="5285" max="5285" width="10.54296875" style="2" customWidth="1"/>
    <col min="5286" max="5289" width="16.453125" style="2" customWidth="1"/>
    <col min="5290" max="5290" width="3.453125" style="2" customWidth="1"/>
    <col min="5291" max="5291" width="13.453125" style="2" customWidth="1"/>
    <col min="5292" max="5292" width="12" style="2" customWidth="1"/>
    <col min="5293" max="5294" width="11.54296875" style="2" customWidth="1"/>
    <col min="5295" max="5295" width="21.54296875" style="2" customWidth="1"/>
    <col min="5296" max="5535" width="8.81640625" style="2"/>
    <col min="5536" max="5536" width="2.453125" style="2" customWidth="1"/>
    <col min="5537" max="5538" width="2.54296875" style="2" customWidth="1"/>
    <col min="5539" max="5539" width="5.453125" style="2" customWidth="1"/>
    <col min="5540" max="5540" width="40.453125" style="2" customWidth="1"/>
    <col min="5541" max="5541" width="10.54296875" style="2" customWidth="1"/>
    <col min="5542" max="5545" width="16.453125" style="2" customWidth="1"/>
    <col min="5546" max="5546" width="3.453125" style="2" customWidth="1"/>
    <col min="5547" max="5547" width="13.453125" style="2" customWidth="1"/>
    <col min="5548" max="5548" width="12" style="2" customWidth="1"/>
    <col min="5549" max="5550" width="11.54296875" style="2" customWidth="1"/>
    <col min="5551" max="5551" width="21.54296875" style="2" customWidth="1"/>
    <col min="5552" max="5791" width="8.81640625" style="2"/>
    <col min="5792" max="5792" width="2.453125" style="2" customWidth="1"/>
    <col min="5793" max="5794" width="2.54296875" style="2" customWidth="1"/>
    <col min="5795" max="5795" width="5.453125" style="2" customWidth="1"/>
    <col min="5796" max="5796" width="40.453125" style="2" customWidth="1"/>
    <col min="5797" max="5797" width="10.54296875" style="2" customWidth="1"/>
    <col min="5798" max="5801" width="16.453125" style="2" customWidth="1"/>
    <col min="5802" max="5802" width="3.453125" style="2" customWidth="1"/>
    <col min="5803" max="5803" width="13.453125" style="2" customWidth="1"/>
    <col min="5804" max="5804" width="12" style="2" customWidth="1"/>
    <col min="5805" max="5806" width="11.54296875" style="2" customWidth="1"/>
    <col min="5807" max="5807" width="21.54296875" style="2" customWidth="1"/>
    <col min="5808" max="6047" width="8.81640625" style="2"/>
    <col min="6048" max="6048" width="2.453125" style="2" customWidth="1"/>
    <col min="6049" max="6050" width="2.54296875" style="2" customWidth="1"/>
    <col min="6051" max="6051" width="5.453125" style="2" customWidth="1"/>
    <col min="6052" max="6052" width="40.453125" style="2" customWidth="1"/>
    <col min="6053" max="6053" width="10.54296875" style="2" customWidth="1"/>
    <col min="6054" max="6057" width="16.453125" style="2" customWidth="1"/>
    <col min="6058" max="6058" width="3.453125" style="2" customWidth="1"/>
    <col min="6059" max="6059" width="13.453125" style="2" customWidth="1"/>
    <col min="6060" max="6060" width="12" style="2" customWidth="1"/>
    <col min="6061" max="6062" width="11.54296875" style="2" customWidth="1"/>
    <col min="6063" max="6063" width="21.54296875" style="2" customWidth="1"/>
    <col min="6064" max="6303" width="8.81640625" style="2"/>
    <col min="6304" max="6304" width="2.453125" style="2" customWidth="1"/>
    <col min="6305" max="6306" width="2.54296875" style="2" customWidth="1"/>
    <col min="6307" max="6307" width="5.453125" style="2" customWidth="1"/>
    <col min="6308" max="6308" width="40.453125" style="2" customWidth="1"/>
    <col min="6309" max="6309" width="10.54296875" style="2" customWidth="1"/>
    <col min="6310" max="6313" width="16.453125" style="2" customWidth="1"/>
    <col min="6314" max="6314" width="3.453125" style="2" customWidth="1"/>
    <col min="6315" max="6315" width="13.453125" style="2" customWidth="1"/>
    <col min="6316" max="6316" width="12" style="2" customWidth="1"/>
    <col min="6317" max="6318" width="11.54296875" style="2" customWidth="1"/>
    <col min="6319" max="6319" width="21.54296875" style="2" customWidth="1"/>
    <col min="6320" max="6559" width="8.81640625" style="2"/>
    <col min="6560" max="6560" width="2.453125" style="2" customWidth="1"/>
    <col min="6561" max="6562" width="2.54296875" style="2" customWidth="1"/>
    <col min="6563" max="6563" width="5.453125" style="2" customWidth="1"/>
    <col min="6564" max="6564" width="40.453125" style="2" customWidth="1"/>
    <col min="6565" max="6565" width="10.54296875" style="2" customWidth="1"/>
    <col min="6566" max="6569" width="16.453125" style="2" customWidth="1"/>
    <col min="6570" max="6570" width="3.453125" style="2" customWidth="1"/>
    <col min="6571" max="6571" width="13.453125" style="2" customWidth="1"/>
    <col min="6572" max="6572" width="12" style="2" customWidth="1"/>
    <col min="6573" max="6574" width="11.54296875" style="2" customWidth="1"/>
    <col min="6575" max="6575" width="21.54296875" style="2" customWidth="1"/>
    <col min="6576" max="6815" width="8.81640625" style="2"/>
    <col min="6816" max="6816" width="2.453125" style="2" customWidth="1"/>
    <col min="6817" max="6818" width="2.54296875" style="2" customWidth="1"/>
    <col min="6819" max="6819" width="5.453125" style="2" customWidth="1"/>
    <col min="6820" max="6820" width="40.453125" style="2" customWidth="1"/>
    <col min="6821" max="6821" width="10.54296875" style="2" customWidth="1"/>
    <col min="6822" max="6825" width="16.453125" style="2" customWidth="1"/>
    <col min="6826" max="6826" width="3.453125" style="2" customWidth="1"/>
    <col min="6827" max="6827" width="13.453125" style="2" customWidth="1"/>
    <col min="6828" max="6828" width="12" style="2" customWidth="1"/>
    <col min="6829" max="6830" width="11.54296875" style="2" customWidth="1"/>
    <col min="6831" max="6831" width="21.54296875" style="2" customWidth="1"/>
    <col min="6832" max="7071" width="8.81640625" style="2"/>
    <col min="7072" max="7072" width="2.453125" style="2" customWidth="1"/>
    <col min="7073" max="7074" width="2.54296875" style="2" customWidth="1"/>
    <col min="7075" max="7075" width="5.453125" style="2" customWidth="1"/>
    <col min="7076" max="7076" width="40.453125" style="2" customWidth="1"/>
    <col min="7077" max="7077" width="10.54296875" style="2" customWidth="1"/>
    <col min="7078" max="7081" width="16.453125" style="2" customWidth="1"/>
    <col min="7082" max="7082" width="3.453125" style="2" customWidth="1"/>
    <col min="7083" max="7083" width="13.453125" style="2" customWidth="1"/>
    <col min="7084" max="7084" width="12" style="2" customWidth="1"/>
    <col min="7085" max="7086" width="11.54296875" style="2" customWidth="1"/>
    <col min="7087" max="7087" width="21.54296875" style="2" customWidth="1"/>
    <col min="7088" max="7327" width="8.81640625" style="2"/>
    <col min="7328" max="7328" width="2.453125" style="2" customWidth="1"/>
    <col min="7329" max="7330" width="2.54296875" style="2" customWidth="1"/>
    <col min="7331" max="7331" width="5.453125" style="2" customWidth="1"/>
    <col min="7332" max="7332" width="40.453125" style="2" customWidth="1"/>
    <col min="7333" max="7333" width="10.54296875" style="2" customWidth="1"/>
    <col min="7334" max="7337" width="16.453125" style="2" customWidth="1"/>
    <col min="7338" max="7338" width="3.453125" style="2" customWidth="1"/>
    <col min="7339" max="7339" width="13.453125" style="2" customWidth="1"/>
    <col min="7340" max="7340" width="12" style="2" customWidth="1"/>
    <col min="7341" max="7342" width="11.54296875" style="2" customWidth="1"/>
    <col min="7343" max="7343" width="21.54296875" style="2" customWidth="1"/>
    <col min="7344" max="7583" width="8.81640625" style="2"/>
    <col min="7584" max="7584" width="2.453125" style="2" customWidth="1"/>
    <col min="7585" max="7586" width="2.54296875" style="2" customWidth="1"/>
    <col min="7587" max="7587" width="5.453125" style="2" customWidth="1"/>
    <col min="7588" max="7588" width="40.453125" style="2" customWidth="1"/>
    <col min="7589" max="7589" width="10.54296875" style="2" customWidth="1"/>
    <col min="7590" max="7593" width="16.453125" style="2" customWidth="1"/>
    <col min="7594" max="7594" width="3.453125" style="2" customWidth="1"/>
    <col min="7595" max="7595" width="13.453125" style="2" customWidth="1"/>
    <col min="7596" max="7596" width="12" style="2" customWidth="1"/>
    <col min="7597" max="7598" width="11.54296875" style="2" customWidth="1"/>
    <col min="7599" max="7599" width="21.54296875" style="2" customWidth="1"/>
    <col min="7600" max="7839" width="8.81640625" style="2"/>
    <col min="7840" max="7840" width="2.453125" style="2" customWidth="1"/>
    <col min="7841" max="7842" width="2.54296875" style="2" customWidth="1"/>
    <col min="7843" max="7843" width="5.453125" style="2" customWidth="1"/>
    <col min="7844" max="7844" width="40.453125" style="2" customWidth="1"/>
    <col min="7845" max="7845" width="10.54296875" style="2" customWidth="1"/>
    <col min="7846" max="7849" width="16.453125" style="2" customWidth="1"/>
    <col min="7850" max="7850" width="3.453125" style="2" customWidth="1"/>
    <col min="7851" max="7851" width="13.453125" style="2" customWidth="1"/>
    <col min="7852" max="7852" width="12" style="2" customWidth="1"/>
    <col min="7853" max="7854" width="11.54296875" style="2" customWidth="1"/>
    <col min="7855" max="7855" width="21.54296875" style="2" customWidth="1"/>
    <col min="7856" max="8095" width="8.81640625" style="2"/>
    <col min="8096" max="8096" width="2.453125" style="2" customWidth="1"/>
    <col min="8097" max="8098" width="2.54296875" style="2" customWidth="1"/>
    <col min="8099" max="8099" width="5.453125" style="2" customWidth="1"/>
    <col min="8100" max="8100" width="40.453125" style="2" customWidth="1"/>
    <col min="8101" max="8101" width="10.54296875" style="2" customWidth="1"/>
    <col min="8102" max="8105" width="16.453125" style="2" customWidth="1"/>
    <col min="8106" max="8106" width="3.453125" style="2" customWidth="1"/>
    <col min="8107" max="8107" width="13.453125" style="2" customWidth="1"/>
    <col min="8108" max="8108" width="12" style="2" customWidth="1"/>
    <col min="8109" max="8110" width="11.54296875" style="2" customWidth="1"/>
    <col min="8111" max="8111" width="21.54296875" style="2" customWidth="1"/>
    <col min="8112" max="8351" width="8.81640625" style="2"/>
    <col min="8352" max="8352" width="2.453125" style="2" customWidth="1"/>
    <col min="8353" max="8354" width="2.54296875" style="2" customWidth="1"/>
    <col min="8355" max="8355" width="5.453125" style="2" customWidth="1"/>
    <col min="8356" max="8356" width="40.453125" style="2" customWidth="1"/>
    <col min="8357" max="8357" width="10.54296875" style="2" customWidth="1"/>
    <col min="8358" max="8361" width="16.453125" style="2" customWidth="1"/>
    <col min="8362" max="8362" width="3.453125" style="2" customWidth="1"/>
    <col min="8363" max="8363" width="13.453125" style="2" customWidth="1"/>
    <col min="8364" max="8364" width="12" style="2" customWidth="1"/>
    <col min="8365" max="8366" width="11.54296875" style="2" customWidth="1"/>
    <col min="8367" max="8367" width="21.54296875" style="2" customWidth="1"/>
    <col min="8368" max="8607" width="8.81640625" style="2"/>
    <col min="8608" max="8608" width="2.453125" style="2" customWidth="1"/>
    <col min="8609" max="8610" width="2.54296875" style="2" customWidth="1"/>
    <col min="8611" max="8611" width="5.453125" style="2" customWidth="1"/>
    <col min="8612" max="8612" width="40.453125" style="2" customWidth="1"/>
    <col min="8613" max="8613" width="10.54296875" style="2" customWidth="1"/>
    <col min="8614" max="8617" width="16.453125" style="2" customWidth="1"/>
    <col min="8618" max="8618" width="3.453125" style="2" customWidth="1"/>
    <col min="8619" max="8619" width="13.453125" style="2" customWidth="1"/>
    <col min="8620" max="8620" width="12" style="2" customWidth="1"/>
    <col min="8621" max="8622" width="11.54296875" style="2" customWidth="1"/>
    <col min="8623" max="8623" width="21.54296875" style="2" customWidth="1"/>
    <col min="8624" max="8863" width="8.81640625" style="2"/>
    <col min="8864" max="8864" width="2.453125" style="2" customWidth="1"/>
    <col min="8865" max="8866" width="2.54296875" style="2" customWidth="1"/>
    <col min="8867" max="8867" width="5.453125" style="2" customWidth="1"/>
    <col min="8868" max="8868" width="40.453125" style="2" customWidth="1"/>
    <col min="8869" max="8869" width="10.54296875" style="2" customWidth="1"/>
    <col min="8870" max="8873" width="16.453125" style="2" customWidth="1"/>
    <col min="8874" max="8874" width="3.453125" style="2" customWidth="1"/>
    <col min="8875" max="8875" width="13.453125" style="2" customWidth="1"/>
    <col min="8876" max="8876" width="12" style="2" customWidth="1"/>
    <col min="8877" max="8878" width="11.54296875" style="2" customWidth="1"/>
    <col min="8879" max="8879" width="21.54296875" style="2" customWidth="1"/>
    <col min="8880" max="9119" width="8.81640625" style="2"/>
    <col min="9120" max="9120" width="2.453125" style="2" customWidth="1"/>
    <col min="9121" max="9122" width="2.54296875" style="2" customWidth="1"/>
    <col min="9123" max="9123" width="5.453125" style="2" customWidth="1"/>
    <col min="9124" max="9124" width="40.453125" style="2" customWidth="1"/>
    <col min="9125" max="9125" width="10.54296875" style="2" customWidth="1"/>
    <col min="9126" max="9129" width="16.453125" style="2" customWidth="1"/>
    <col min="9130" max="9130" width="3.453125" style="2" customWidth="1"/>
    <col min="9131" max="9131" width="13.453125" style="2" customWidth="1"/>
    <col min="9132" max="9132" width="12" style="2" customWidth="1"/>
    <col min="9133" max="9134" width="11.54296875" style="2" customWidth="1"/>
    <col min="9135" max="9135" width="21.54296875" style="2" customWidth="1"/>
    <col min="9136" max="9375" width="8.81640625" style="2"/>
    <col min="9376" max="9376" width="2.453125" style="2" customWidth="1"/>
    <col min="9377" max="9378" width="2.54296875" style="2" customWidth="1"/>
    <col min="9379" max="9379" width="5.453125" style="2" customWidth="1"/>
    <col min="9380" max="9380" width="40.453125" style="2" customWidth="1"/>
    <col min="9381" max="9381" width="10.54296875" style="2" customWidth="1"/>
    <col min="9382" max="9385" width="16.453125" style="2" customWidth="1"/>
    <col min="9386" max="9386" width="3.453125" style="2" customWidth="1"/>
    <col min="9387" max="9387" width="13.453125" style="2" customWidth="1"/>
    <col min="9388" max="9388" width="12" style="2" customWidth="1"/>
    <col min="9389" max="9390" width="11.54296875" style="2" customWidth="1"/>
    <col min="9391" max="9391" width="21.54296875" style="2" customWidth="1"/>
    <col min="9392" max="9631" width="8.81640625" style="2"/>
    <col min="9632" max="9632" width="2.453125" style="2" customWidth="1"/>
    <col min="9633" max="9634" width="2.54296875" style="2" customWidth="1"/>
    <col min="9635" max="9635" width="5.453125" style="2" customWidth="1"/>
    <col min="9636" max="9636" width="40.453125" style="2" customWidth="1"/>
    <col min="9637" max="9637" width="10.54296875" style="2" customWidth="1"/>
    <col min="9638" max="9641" width="16.453125" style="2" customWidth="1"/>
    <col min="9642" max="9642" width="3.453125" style="2" customWidth="1"/>
    <col min="9643" max="9643" width="13.453125" style="2" customWidth="1"/>
    <col min="9644" max="9644" width="12" style="2" customWidth="1"/>
    <col min="9645" max="9646" width="11.54296875" style="2" customWidth="1"/>
    <col min="9647" max="9647" width="21.54296875" style="2" customWidth="1"/>
    <col min="9648" max="9887" width="8.81640625" style="2"/>
    <col min="9888" max="9888" width="2.453125" style="2" customWidth="1"/>
    <col min="9889" max="9890" width="2.54296875" style="2" customWidth="1"/>
    <col min="9891" max="9891" width="5.453125" style="2" customWidth="1"/>
    <col min="9892" max="9892" width="40.453125" style="2" customWidth="1"/>
    <col min="9893" max="9893" width="10.54296875" style="2" customWidth="1"/>
    <col min="9894" max="9897" width="16.453125" style="2" customWidth="1"/>
    <col min="9898" max="9898" width="3.453125" style="2" customWidth="1"/>
    <col min="9899" max="9899" width="13.453125" style="2" customWidth="1"/>
    <col min="9900" max="9900" width="12" style="2" customWidth="1"/>
    <col min="9901" max="9902" width="11.54296875" style="2" customWidth="1"/>
    <col min="9903" max="9903" width="21.54296875" style="2" customWidth="1"/>
    <col min="9904" max="10143" width="8.81640625" style="2"/>
    <col min="10144" max="10144" width="2.453125" style="2" customWidth="1"/>
    <col min="10145" max="10146" width="2.54296875" style="2" customWidth="1"/>
    <col min="10147" max="10147" width="5.453125" style="2" customWidth="1"/>
    <col min="10148" max="10148" width="40.453125" style="2" customWidth="1"/>
    <col min="10149" max="10149" width="10.54296875" style="2" customWidth="1"/>
    <col min="10150" max="10153" width="16.453125" style="2" customWidth="1"/>
    <col min="10154" max="10154" width="3.453125" style="2" customWidth="1"/>
    <col min="10155" max="10155" width="13.453125" style="2" customWidth="1"/>
    <col min="10156" max="10156" width="12" style="2" customWidth="1"/>
    <col min="10157" max="10158" width="11.54296875" style="2" customWidth="1"/>
    <col min="10159" max="10159" width="21.54296875" style="2" customWidth="1"/>
    <col min="10160" max="10399" width="8.81640625" style="2"/>
    <col min="10400" max="10400" width="2.453125" style="2" customWidth="1"/>
    <col min="10401" max="10402" width="2.54296875" style="2" customWidth="1"/>
    <col min="10403" max="10403" width="5.453125" style="2" customWidth="1"/>
    <col min="10404" max="10404" width="40.453125" style="2" customWidth="1"/>
    <col min="10405" max="10405" width="10.54296875" style="2" customWidth="1"/>
    <col min="10406" max="10409" width="16.453125" style="2" customWidth="1"/>
    <col min="10410" max="10410" width="3.453125" style="2" customWidth="1"/>
    <col min="10411" max="10411" width="13.453125" style="2" customWidth="1"/>
    <col min="10412" max="10412" width="12" style="2" customWidth="1"/>
    <col min="10413" max="10414" width="11.54296875" style="2" customWidth="1"/>
    <col min="10415" max="10415" width="21.54296875" style="2" customWidth="1"/>
    <col min="10416" max="10655" width="8.81640625" style="2"/>
    <col min="10656" max="10656" width="2.453125" style="2" customWidth="1"/>
    <col min="10657" max="10658" width="2.54296875" style="2" customWidth="1"/>
    <col min="10659" max="10659" width="5.453125" style="2" customWidth="1"/>
    <col min="10660" max="10660" width="40.453125" style="2" customWidth="1"/>
    <col min="10661" max="10661" width="10.54296875" style="2" customWidth="1"/>
    <col min="10662" max="10665" width="16.453125" style="2" customWidth="1"/>
    <col min="10666" max="10666" width="3.453125" style="2" customWidth="1"/>
    <col min="10667" max="10667" width="13.453125" style="2" customWidth="1"/>
    <col min="10668" max="10668" width="12" style="2" customWidth="1"/>
    <col min="10669" max="10670" width="11.54296875" style="2" customWidth="1"/>
    <col min="10671" max="10671" width="21.54296875" style="2" customWidth="1"/>
    <col min="10672" max="10911" width="8.81640625" style="2"/>
    <col min="10912" max="10912" width="2.453125" style="2" customWidth="1"/>
    <col min="10913" max="10914" width="2.54296875" style="2" customWidth="1"/>
    <col min="10915" max="10915" width="5.453125" style="2" customWidth="1"/>
    <col min="10916" max="10916" width="40.453125" style="2" customWidth="1"/>
    <col min="10917" max="10917" width="10.54296875" style="2" customWidth="1"/>
    <col min="10918" max="10921" width="16.453125" style="2" customWidth="1"/>
    <col min="10922" max="10922" width="3.453125" style="2" customWidth="1"/>
    <col min="10923" max="10923" width="13.453125" style="2" customWidth="1"/>
    <col min="10924" max="10924" width="12" style="2" customWidth="1"/>
    <col min="10925" max="10926" width="11.54296875" style="2" customWidth="1"/>
    <col min="10927" max="10927" width="21.54296875" style="2" customWidth="1"/>
    <col min="10928" max="11167" width="8.81640625" style="2"/>
    <col min="11168" max="11168" width="2.453125" style="2" customWidth="1"/>
    <col min="11169" max="11170" width="2.54296875" style="2" customWidth="1"/>
    <col min="11171" max="11171" width="5.453125" style="2" customWidth="1"/>
    <col min="11172" max="11172" width="40.453125" style="2" customWidth="1"/>
    <col min="11173" max="11173" width="10.54296875" style="2" customWidth="1"/>
    <col min="11174" max="11177" width="16.453125" style="2" customWidth="1"/>
    <col min="11178" max="11178" width="3.453125" style="2" customWidth="1"/>
    <col min="11179" max="11179" width="13.453125" style="2" customWidth="1"/>
    <col min="11180" max="11180" width="12" style="2" customWidth="1"/>
    <col min="11181" max="11182" width="11.54296875" style="2" customWidth="1"/>
    <col min="11183" max="11183" width="21.54296875" style="2" customWidth="1"/>
    <col min="11184" max="11423" width="8.81640625" style="2"/>
    <col min="11424" max="11424" width="2.453125" style="2" customWidth="1"/>
    <col min="11425" max="11426" width="2.54296875" style="2" customWidth="1"/>
    <col min="11427" max="11427" width="5.453125" style="2" customWidth="1"/>
    <col min="11428" max="11428" width="40.453125" style="2" customWidth="1"/>
    <col min="11429" max="11429" width="10.54296875" style="2" customWidth="1"/>
    <col min="11430" max="11433" width="16.453125" style="2" customWidth="1"/>
    <col min="11434" max="11434" width="3.453125" style="2" customWidth="1"/>
    <col min="11435" max="11435" width="13.453125" style="2" customWidth="1"/>
    <col min="11436" max="11436" width="12" style="2" customWidth="1"/>
    <col min="11437" max="11438" width="11.54296875" style="2" customWidth="1"/>
    <col min="11439" max="11439" width="21.54296875" style="2" customWidth="1"/>
    <col min="11440" max="11679" width="8.81640625" style="2"/>
    <col min="11680" max="11680" width="2.453125" style="2" customWidth="1"/>
    <col min="11681" max="11682" width="2.54296875" style="2" customWidth="1"/>
    <col min="11683" max="11683" width="5.453125" style="2" customWidth="1"/>
    <col min="11684" max="11684" width="40.453125" style="2" customWidth="1"/>
    <col min="11685" max="11685" width="10.54296875" style="2" customWidth="1"/>
    <col min="11686" max="11689" width="16.453125" style="2" customWidth="1"/>
    <col min="11690" max="11690" width="3.453125" style="2" customWidth="1"/>
    <col min="11691" max="11691" width="13.453125" style="2" customWidth="1"/>
    <col min="11692" max="11692" width="12" style="2" customWidth="1"/>
    <col min="11693" max="11694" width="11.54296875" style="2" customWidth="1"/>
    <col min="11695" max="11695" width="21.54296875" style="2" customWidth="1"/>
    <col min="11696" max="11935" width="8.81640625" style="2"/>
    <col min="11936" max="11936" width="2.453125" style="2" customWidth="1"/>
    <col min="11937" max="11938" width="2.54296875" style="2" customWidth="1"/>
    <col min="11939" max="11939" width="5.453125" style="2" customWidth="1"/>
    <col min="11940" max="11940" width="40.453125" style="2" customWidth="1"/>
    <col min="11941" max="11941" width="10.54296875" style="2" customWidth="1"/>
    <col min="11942" max="11945" width="16.453125" style="2" customWidth="1"/>
    <col min="11946" max="11946" width="3.453125" style="2" customWidth="1"/>
    <col min="11947" max="11947" width="13.453125" style="2" customWidth="1"/>
    <col min="11948" max="11948" width="12" style="2" customWidth="1"/>
    <col min="11949" max="11950" width="11.54296875" style="2" customWidth="1"/>
    <col min="11951" max="11951" width="21.54296875" style="2" customWidth="1"/>
    <col min="11952" max="12191" width="8.81640625" style="2"/>
    <col min="12192" max="12192" width="2.453125" style="2" customWidth="1"/>
    <col min="12193" max="12194" width="2.54296875" style="2" customWidth="1"/>
    <col min="12195" max="12195" width="5.453125" style="2" customWidth="1"/>
    <col min="12196" max="12196" width="40.453125" style="2" customWidth="1"/>
    <col min="12197" max="12197" width="10.54296875" style="2" customWidth="1"/>
    <col min="12198" max="12201" width="16.453125" style="2" customWidth="1"/>
    <col min="12202" max="12202" width="3.453125" style="2" customWidth="1"/>
    <col min="12203" max="12203" width="13.453125" style="2" customWidth="1"/>
    <col min="12204" max="12204" width="12" style="2" customWidth="1"/>
    <col min="12205" max="12206" width="11.54296875" style="2" customWidth="1"/>
    <col min="12207" max="12207" width="21.54296875" style="2" customWidth="1"/>
    <col min="12208" max="12447" width="8.81640625" style="2"/>
    <col min="12448" max="12448" width="2.453125" style="2" customWidth="1"/>
    <col min="12449" max="12450" width="2.54296875" style="2" customWidth="1"/>
    <col min="12451" max="12451" width="5.453125" style="2" customWidth="1"/>
    <col min="12452" max="12452" width="40.453125" style="2" customWidth="1"/>
    <col min="12453" max="12453" width="10.54296875" style="2" customWidth="1"/>
    <col min="12454" max="12457" width="16.453125" style="2" customWidth="1"/>
    <col min="12458" max="12458" width="3.453125" style="2" customWidth="1"/>
    <col min="12459" max="12459" width="13.453125" style="2" customWidth="1"/>
    <col min="12460" max="12460" width="12" style="2" customWidth="1"/>
    <col min="12461" max="12462" width="11.54296875" style="2" customWidth="1"/>
    <col min="12463" max="12463" width="21.54296875" style="2" customWidth="1"/>
    <col min="12464" max="12703" width="8.81640625" style="2"/>
    <col min="12704" max="12704" width="2.453125" style="2" customWidth="1"/>
    <col min="12705" max="12706" width="2.54296875" style="2" customWidth="1"/>
    <col min="12707" max="12707" width="5.453125" style="2" customWidth="1"/>
    <col min="12708" max="12708" width="40.453125" style="2" customWidth="1"/>
    <col min="12709" max="12709" width="10.54296875" style="2" customWidth="1"/>
    <col min="12710" max="12713" width="16.453125" style="2" customWidth="1"/>
    <col min="12714" max="12714" width="3.453125" style="2" customWidth="1"/>
    <col min="12715" max="12715" width="13.453125" style="2" customWidth="1"/>
    <col min="12716" max="12716" width="12" style="2" customWidth="1"/>
    <col min="12717" max="12718" width="11.54296875" style="2" customWidth="1"/>
    <col min="12719" max="12719" width="21.54296875" style="2" customWidth="1"/>
    <col min="12720" max="12959" width="8.81640625" style="2"/>
    <col min="12960" max="12960" width="2.453125" style="2" customWidth="1"/>
    <col min="12961" max="12962" width="2.54296875" style="2" customWidth="1"/>
    <col min="12963" max="12963" width="5.453125" style="2" customWidth="1"/>
    <col min="12964" max="12964" width="40.453125" style="2" customWidth="1"/>
    <col min="12965" max="12965" width="10.54296875" style="2" customWidth="1"/>
    <col min="12966" max="12969" width="16.453125" style="2" customWidth="1"/>
    <col min="12970" max="12970" width="3.453125" style="2" customWidth="1"/>
    <col min="12971" max="12971" width="13.453125" style="2" customWidth="1"/>
    <col min="12972" max="12972" width="12" style="2" customWidth="1"/>
    <col min="12973" max="12974" width="11.54296875" style="2" customWidth="1"/>
    <col min="12975" max="12975" width="21.54296875" style="2" customWidth="1"/>
    <col min="12976" max="13215" width="8.81640625" style="2"/>
    <col min="13216" max="13216" width="2.453125" style="2" customWidth="1"/>
    <col min="13217" max="13218" width="2.54296875" style="2" customWidth="1"/>
    <col min="13219" max="13219" width="5.453125" style="2" customWidth="1"/>
    <col min="13220" max="13220" width="40.453125" style="2" customWidth="1"/>
    <col min="13221" max="13221" width="10.54296875" style="2" customWidth="1"/>
    <col min="13222" max="13225" width="16.453125" style="2" customWidth="1"/>
    <col min="13226" max="13226" width="3.453125" style="2" customWidth="1"/>
    <col min="13227" max="13227" width="13.453125" style="2" customWidth="1"/>
    <col min="13228" max="13228" width="12" style="2" customWidth="1"/>
    <col min="13229" max="13230" width="11.54296875" style="2" customWidth="1"/>
    <col min="13231" max="13231" width="21.54296875" style="2" customWidth="1"/>
    <col min="13232" max="13471" width="8.81640625" style="2"/>
    <col min="13472" max="13472" width="2.453125" style="2" customWidth="1"/>
    <col min="13473" max="13474" width="2.54296875" style="2" customWidth="1"/>
    <col min="13475" max="13475" width="5.453125" style="2" customWidth="1"/>
    <col min="13476" max="13476" width="40.453125" style="2" customWidth="1"/>
    <col min="13477" max="13477" width="10.54296875" style="2" customWidth="1"/>
    <col min="13478" max="13481" width="16.453125" style="2" customWidth="1"/>
    <col min="13482" max="13482" width="3.453125" style="2" customWidth="1"/>
    <col min="13483" max="13483" width="13.453125" style="2" customWidth="1"/>
    <col min="13484" max="13484" width="12" style="2" customWidth="1"/>
    <col min="13485" max="13486" width="11.54296875" style="2" customWidth="1"/>
    <col min="13487" max="13487" width="21.54296875" style="2" customWidth="1"/>
    <col min="13488" max="13727" width="8.81640625" style="2"/>
    <col min="13728" max="13728" width="2.453125" style="2" customWidth="1"/>
    <col min="13729" max="13730" width="2.54296875" style="2" customWidth="1"/>
    <col min="13731" max="13731" width="5.453125" style="2" customWidth="1"/>
    <col min="13732" max="13732" width="40.453125" style="2" customWidth="1"/>
    <col min="13733" max="13733" width="10.54296875" style="2" customWidth="1"/>
    <col min="13734" max="13737" width="16.453125" style="2" customWidth="1"/>
    <col min="13738" max="13738" width="3.453125" style="2" customWidth="1"/>
    <col min="13739" max="13739" width="13.453125" style="2" customWidth="1"/>
    <col min="13740" max="13740" width="12" style="2" customWidth="1"/>
    <col min="13741" max="13742" width="11.54296875" style="2" customWidth="1"/>
    <col min="13743" max="13743" width="21.54296875" style="2" customWidth="1"/>
    <col min="13744" max="13983" width="8.81640625" style="2"/>
    <col min="13984" max="13984" width="2.453125" style="2" customWidth="1"/>
    <col min="13985" max="13986" width="2.54296875" style="2" customWidth="1"/>
    <col min="13987" max="13987" width="5.453125" style="2" customWidth="1"/>
    <col min="13988" max="13988" width="40.453125" style="2" customWidth="1"/>
    <col min="13989" max="13989" width="10.54296875" style="2" customWidth="1"/>
    <col min="13990" max="13993" width="16.453125" style="2" customWidth="1"/>
    <col min="13994" max="13994" width="3.453125" style="2" customWidth="1"/>
    <col min="13995" max="13995" width="13.453125" style="2" customWidth="1"/>
    <col min="13996" max="13996" width="12" style="2" customWidth="1"/>
    <col min="13997" max="13998" width="11.54296875" style="2" customWidth="1"/>
    <col min="13999" max="13999" width="21.54296875" style="2" customWidth="1"/>
    <col min="14000" max="14239" width="8.81640625" style="2"/>
    <col min="14240" max="14240" width="2.453125" style="2" customWidth="1"/>
    <col min="14241" max="14242" width="2.54296875" style="2" customWidth="1"/>
    <col min="14243" max="14243" width="5.453125" style="2" customWidth="1"/>
    <col min="14244" max="14244" width="40.453125" style="2" customWidth="1"/>
    <col min="14245" max="14245" width="10.54296875" style="2" customWidth="1"/>
    <col min="14246" max="14249" width="16.453125" style="2" customWidth="1"/>
    <col min="14250" max="14250" width="3.453125" style="2" customWidth="1"/>
    <col min="14251" max="14251" width="13.453125" style="2" customWidth="1"/>
    <col min="14252" max="14252" width="12" style="2" customWidth="1"/>
    <col min="14253" max="14254" width="11.54296875" style="2" customWidth="1"/>
    <col min="14255" max="14255" width="21.54296875" style="2" customWidth="1"/>
    <col min="14256" max="14495" width="8.81640625" style="2"/>
    <col min="14496" max="14496" width="2.453125" style="2" customWidth="1"/>
    <col min="14497" max="14498" width="2.54296875" style="2" customWidth="1"/>
    <col min="14499" max="14499" width="5.453125" style="2" customWidth="1"/>
    <col min="14500" max="14500" width="40.453125" style="2" customWidth="1"/>
    <col min="14501" max="14501" width="10.54296875" style="2" customWidth="1"/>
    <col min="14502" max="14505" width="16.453125" style="2" customWidth="1"/>
    <col min="14506" max="14506" width="3.453125" style="2" customWidth="1"/>
    <col min="14507" max="14507" width="13.453125" style="2" customWidth="1"/>
    <col min="14508" max="14508" width="12" style="2" customWidth="1"/>
    <col min="14509" max="14510" width="11.54296875" style="2" customWidth="1"/>
    <col min="14511" max="14511" width="21.54296875" style="2" customWidth="1"/>
    <col min="14512" max="14751" width="8.81640625" style="2"/>
    <col min="14752" max="14752" width="2.453125" style="2" customWidth="1"/>
    <col min="14753" max="14754" width="2.54296875" style="2" customWidth="1"/>
    <col min="14755" max="14755" width="5.453125" style="2" customWidth="1"/>
    <col min="14756" max="14756" width="40.453125" style="2" customWidth="1"/>
    <col min="14757" max="14757" width="10.54296875" style="2" customWidth="1"/>
    <col min="14758" max="14761" width="16.453125" style="2" customWidth="1"/>
    <col min="14762" max="14762" width="3.453125" style="2" customWidth="1"/>
    <col min="14763" max="14763" width="13.453125" style="2" customWidth="1"/>
    <col min="14764" max="14764" width="12" style="2" customWidth="1"/>
    <col min="14765" max="14766" width="11.54296875" style="2" customWidth="1"/>
    <col min="14767" max="14767" width="21.54296875" style="2" customWidth="1"/>
    <col min="14768" max="15007" width="8.81640625" style="2"/>
    <col min="15008" max="15008" width="2.453125" style="2" customWidth="1"/>
    <col min="15009" max="15010" width="2.54296875" style="2" customWidth="1"/>
    <col min="15011" max="15011" width="5.453125" style="2" customWidth="1"/>
    <col min="15012" max="15012" width="40.453125" style="2" customWidth="1"/>
    <col min="15013" max="15013" width="10.54296875" style="2" customWidth="1"/>
    <col min="15014" max="15017" width="16.453125" style="2" customWidth="1"/>
    <col min="15018" max="15018" width="3.453125" style="2" customWidth="1"/>
    <col min="15019" max="15019" width="13.453125" style="2" customWidth="1"/>
    <col min="15020" max="15020" width="12" style="2" customWidth="1"/>
    <col min="15021" max="15022" width="11.54296875" style="2" customWidth="1"/>
    <col min="15023" max="15023" width="21.54296875" style="2" customWidth="1"/>
    <col min="15024" max="15263" width="8.81640625" style="2"/>
    <col min="15264" max="15264" width="2.453125" style="2" customWidth="1"/>
    <col min="15265" max="15266" width="2.54296875" style="2" customWidth="1"/>
    <col min="15267" max="15267" width="5.453125" style="2" customWidth="1"/>
    <col min="15268" max="15268" width="40.453125" style="2" customWidth="1"/>
    <col min="15269" max="15269" width="10.54296875" style="2" customWidth="1"/>
    <col min="15270" max="15273" width="16.453125" style="2" customWidth="1"/>
    <col min="15274" max="15274" width="3.453125" style="2" customWidth="1"/>
    <col min="15275" max="15275" width="13.453125" style="2" customWidth="1"/>
    <col min="15276" max="15276" width="12" style="2" customWidth="1"/>
    <col min="15277" max="15278" width="11.54296875" style="2" customWidth="1"/>
    <col min="15279" max="15279" width="21.54296875" style="2" customWidth="1"/>
    <col min="15280" max="15519" width="8.81640625" style="2"/>
    <col min="15520" max="15520" width="2.453125" style="2" customWidth="1"/>
    <col min="15521" max="15522" width="2.54296875" style="2" customWidth="1"/>
    <col min="15523" max="15523" width="5.453125" style="2" customWidth="1"/>
    <col min="15524" max="15524" width="40.453125" style="2" customWidth="1"/>
    <col min="15525" max="15525" width="10.54296875" style="2" customWidth="1"/>
    <col min="15526" max="15529" width="16.453125" style="2" customWidth="1"/>
    <col min="15530" max="15530" width="3.453125" style="2" customWidth="1"/>
    <col min="15531" max="15531" width="13.453125" style="2" customWidth="1"/>
    <col min="15532" max="15532" width="12" style="2" customWidth="1"/>
    <col min="15533" max="15534" width="11.54296875" style="2" customWidth="1"/>
    <col min="15535" max="15535" width="21.54296875" style="2" customWidth="1"/>
    <col min="15536" max="15775" width="8.81640625" style="2"/>
    <col min="15776" max="15776" width="2.453125" style="2" customWidth="1"/>
    <col min="15777" max="15778" width="2.54296875" style="2" customWidth="1"/>
    <col min="15779" max="15779" width="5.453125" style="2" customWidth="1"/>
    <col min="15780" max="15780" width="40.453125" style="2" customWidth="1"/>
    <col min="15781" max="15781" width="10.54296875" style="2" customWidth="1"/>
    <col min="15782" max="15785" width="16.453125" style="2" customWidth="1"/>
    <col min="15786" max="15786" width="3.453125" style="2" customWidth="1"/>
    <col min="15787" max="15787" width="13.453125" style="2" customWidth="1"/>
    <col min="15788" max="15788" width="12" style="2" customWidth="1"/>
    <col min="15789" max="15790" width="11.54296875" style="2" customWidth="1"/>
    <col min="15791" max="15791" width="21.54296875" style="2" customWidth="1"/>
    <col min="15792" max="16031" width="8.81640625" style="2"/>
    <col min="16032" max="16032" width="2.453125" style="2" customWidth="1"/>
    <col min="16033" max="16034" width="2.54296875" style="2" customWidth="1"/>
    <col min="16035" max="16035" width="5.453125" style="2" customWidth="1"/>
    <col min="16036" max="16036" width="40.453125" style="2" customWidth="1"/>
    <col min="16037" max="16037" width="10.54296875" style="2" customWidth="1"/>
    <col min="16038" max="16041" width="16.453125" style="2" customWidth="1"/>
    <col min="16042" max="16042" width="3.453125" style="2" customWidth="1"/>
    <col min="16043" max="16043" width="13.453125" style="2" customWidth="1"/>
    <col min="16044" max="16044" width="12" style="2" customWidth="1"/>
    <col min="16045" max="16046" width="11.54296875" style="2" customWidth="1"/>
    <col min="16047" max="16047" width="21.54296875" style="2" customWidth="1"/>
    <col min="16048" max="16287" width="8.81640625" style="2"/>
    <col min="16288" max="16384" width="9.453125" style="2" customWidth="1"/>
  </cols>
  <sheetData>
    <row r="1" spans="1:11" ht="23.15" customHeight="1">
      <c r="A1" s="28"/>
      <c r="B1" s="28"/>
      <c r="C1" s="28"/>
      <c r="D1" s="28"/>
      <c r="E1" s="28"/>
      <c r="F1" s="34"/>
      <c r="G1" s="34"/>
      <c r="J1" s="68">
        <v>4</v>
      </c>
    </row>
    <row r="2" spans="1:11" ht="23.15" customHeight="1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1" ht="23.15" customHeight="1">
      <c r="A3" s="212" t="s">
        <v>1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1" ht="23.15" customHeight="1">
      <c r="A4" s="212" t="s">
        <v>197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1" s="4" customFormat="1" ht="23.15" customHeight="1">
      <c r="A5" s="124"/>
      <c r="B5" s="124"/>
      <c r="C5" s="124"/>
      <c r="D5" s="124"/>
      <c r="E5" s="124"/>
      <c r="F5" s="124"/>
      <c r="G5" s="125"/>
      <c r="H5" s="69"/>
      <c r="I5" s="70"/>
      <c r="J5" s="71" t="s">
        <v>2</v>
      </c>
      <c r="K5" s="126"/>
    </row>
    <row r="6" spans="1:11" s="4" customFormat="1" ht="23.15" customHeight="1">
      <c r="A6" s="127"/>
      <c r="B6" s="127"/>
      <c r="C6" s="127"/>
      <c r="D6" s="127"/>
      <c r="E6" s="127"/>
      <c r="F6" s="127"/>
      <c r="G6" s="209" t="s">
        <v>3</v>
      </c>
      <c r="H6" s="209"/>
      <c r="I6" s="210" t="s">
        <v>4</v>
      </c>
      <c r="J6" s="210"/>
      <c r="K6" s="126"/>
    </row>
    <row r="7" spans="1:11" s="4" customFormat="1" ht="23.15" customHeight="1">
      <c r="A7" s="17"/>
      <c r="B7" s="17"/>
      <c r="C7" s="17"/>
      <c r="D7" s="17"/>
      <c r="E7" s="17"/>
      <c r="F7" s="17" t="s">
        <v>5</v>
      </c>
      <c r="G7" s="67" t="s">
        <v>198</v>
      </c>
      <c r="H7" s="67" t="s">
        <v>6</v>
      </c>
      <c r="I7" s="67" t="s">
        <v>198</v>
      </c>
      <c r="J7" s="67" t="s">
        <v>6</v>
      </c>
      <c r="K7" s="126"/>
    </row>
    <row r="8" spans="1:11" s="4" customFormat="1" ht="23.15" customHeight="1">
      <c r="A8" s="11"/>
      <c r="B8" s="11"/>
      <c r="C8" s="11"/>
      <c r="D8" s="11"/>
      <c r="E8" s="128"/>
      <c r="F8" s="11"/>
      <c r="G8" s="56" t="s">
        <v>7</v>
      </c>
      <c r="H8" s="69" t="s">
        <v>8</v>
      </c>
      <c r="I8" s="56" t="s">
        <v>7</v>
      </c>
      <c r="J8" s="69" t="s">
        <v>8</v>
      </c>
      <c r="K8" s="126"/>
    </row>
    <row r="9" spans="1:11" s="4" customFormat="1" ht="23.15" customHeight="1">
      <c r="A9" s="211" t="s">
        <v>9</v>
      </c>
      <c r="B9" s="211"/>
      <c r="C9" s="211"/>
      <c r="D9" s="211"/>
      <c r="E9" s="211"/>
      <c r="F9" s="11"/>
      <c r="G9" s="129"/>
      <c r="H9" s="69"/>
      <c r="I9" s="72"/>
      <c r="J9" s="72"/>
      <c r="K9" s="126"/>
    </row>
    <row r="10" spans="1:11" ht="23.15" customHeight="1">
      <c r="A10" s="2" t="s">
        <v>10</v>
      </c>
      <c r="G10" s="30"/>
      <c r="I10" s="73"/>
      <c r="J10" s="73"/>
    </row>
    <row r="11" spans="1:11" ht="23.15" customHeight="1">
      <c r="B11" s="2" t="s">
        <v>11</v>
      </c>
      <c r="G11" s="73">
        <v>73968643.819999993</v>
      </c>
      <c r="H11" s="1">
        <v>28970384.73</v>
      </c>
      <c r="I11" s="73">
        <v>7785012.0699999863</v>
      </c>
      <c r="J11" s="1">
        <v>5787161.7400000002</v>
      </c>
    </row>
    <row r="12" spans="1:11" ht="23.15" customHeight="1">
      <c r="B12" s="2" t="s">
        <v>12</v>
      </c>
      <c r="F12" s="130">
        <v>7</v>
      </c>
      <c r="G12" s="73">
        <v>156421147.31</v>
      </c>
      <c r="H12" s="73">
        <v>267557792.90000001</v>
      </c>
      <c r="I12" s="73">
        <v>102508284.09999999</v>
      </c>
      <c r="J12" s="73">
        <v>190962342.87</v>
      </c>
    </row>
    <row r="13" spans="1:11" ht="23.15" customHeight="1">
      <c r="B13" s="2" t="s">
        <v>13</v>
      </c>
      <c r="C13" s="131"/>
      <c r="F13" s="130">
        <v>8</v>
      </c>
      <c r="G13" s="73">
        <v>22654616.579999998</v>
      </c>
      <c r="H13" s="1">
        <v>58570756.350000001</v>
      </c>
      <c r="I13" s="73">
        <v>12309825.521851657</v>
      </c>
      <c r="J13" s="1">
        <v>46162315.37000002</v>
      </c>
    </row>
    <row r="14" spans="1:11" ht="23.15" customHeight="1">
      <c r="B14" s="2" t="s">
        <v>14</v>
      </c>
      <c r="C14" s="131"/>
      <c r="F14" s="130" t="s">
        <v>162</v>
      </c>
      <c r="G14" s="73">
        <v>0</v>
      </c>
      <c r="H14" s="73">
        <v>0</v>
      </c>
      <c r="I14" s="73">
        <v>22500000</v>
      </c>
      <c r="J14" s="1">
        <v>12500000</v>
      </c>
    </row>
    <row r="15" spans="1:11" ht="23.15" customHeight="1">
      <c r="B15" s="2" t="s">
        <v>208</v>
      </c>
      <c r="G15" s="73">
        <v>2543067.2700000005</v>
      </c>
      <c r="H15" s="1">
        <v>7664678.3500000006</v>
      </c>
      <c r="I15" s="73">
        <v>780545.97000000067</v>
      </c>
      <c r="J15" s="1">
        <v>6441914.7199999951</v>
      </c>
    </row>
    <row r="16" spans="1:11" ht="23.15" customHeight="1">
      <c r="B16" s="2" t="s">
        <v>209</v>
      </c>
      <c r="F16" s="7">
        <v>10</v>
      </c>
      <c r="G16" s="73">
        <v>6786100.1200000001</v>
      </c>
      <c r="H16" s="1">
        <v>8053194.1100000003</v>
      </c>
      <c r="I16" s="73">
        <v>0</v>
      </c>
      <c r="J16" s="1">
        <v>0</v>
      </c>
    </row>
    <row r="17" spans="1:10" ht="23.15" customHeight="1">
      <c r="B17" s="2" t="s">
        <v>15</v>
      </c>
      <c r="F17" s="7">
        <v>6.1</v>
      </c>
      <c r="G17" s="73">
        <v>0</v>
      </c>
      <c r="H17" s="73">
        <v>0</v>
      </c>
      <c r="I17" s="73">
        <v>2830537.6900000004</v>
      </c>
      <c r="J17" s="1">
        <v>3706391.6799999997</v>
      </c>
    </row>
    <row r="18" spans="1:10" ht="23.15" customHeight="1">
      <c r="C18" s="2" t="s">
        <v>16</v>
      </c>
      <c r="G18" s="153">
        <f>SUM(G11:G17)</f>
        <v>262373575.09999999</v>
      </c>
      <c r="H18" s="153">
        <f>SUM(H11:H17)</f>
        <v>370816806.44000006</v>
      </c>
      <c r="I18" s="153">
        <f>SUM(I11:I17)</f>
        <v>148714205.35185164</v>
      </c>
      <c r="J18" s="153">
        <f>SUM(J11:J17)</f>
        <v>265560126.38000003</v>
      </c>
    </row>
    <row r="19" spans="1:10" ht="23.15" customHeight="1">
      <c r="A19" s="2" t="s">
        <v>17</v>
      </c>
      <c r="G19" s="73"/>
      <c r="H19" s="73"/>
      <c r="I19" s="39"/>
      <c r="J19" s="39"/>
    </row>
    <row r="20" spans="1:10" ht="23.15" customHeight="1">
      <c r="B20" s="2" t="s">
        <v>18</v>
      </c>
      <c r="G20" s="73">
        <v>7267083.3100000005</v>
      </c>
      <c r="H20" s="1">
        <v>11574628.67</v>
      </c>
      <c r="I20" s="73">
        <v>60629.2</v>
      </c>
      <c r="J20" s="1">
        <v>4300174.5599999996</v>
      </c>
    </row>
    <row r="21" spans="1:10" ht="23.15" customHeight="1">
      <c r="B21" s="2" t="s">
        <v>19</v>
      </c>
      <c r="F21" s="7">
        <v>11</v>
      </c>
      <c r="G21" s="73">
        <v>0</v>
      </c>
      <c r="H21" s="73">
        <v>0</v>
      </c>
      <c r="I21" s="73">
        <v>243408800</v>
      </c>
      <c r="J21" s="1">
        <v>245058700</v>
      </c>
    </row>
    <row r="22" spans="1:10" ht="23.15" customHeight="1">
      <c r="B22" s="132" t="s">
        <v>20</v>
      </c>
      <c r="G22" s="73">
        <v>12145000.000000004</v>
      </c>
      <c r="H22" s="1">
        <v>12144999.999999996</v>
      </c>
      <c r="I22" s="73">
        <v>0</v>
      </c>
      <c r="J22" s="73">
        <v>0</v>
      </c>
    </row>
    <row r="23" spans="1:10" ht="23.15" customHeight="1">
      <c r="B23" s="2" t="s">
        <v>21</v>
      </c>
      <c r="F23" s="7">
        <v>12</v>
      </c>
      <c r="G23" s="73">
        <v>597466523.5</v>
      </c>
      <c r="H23" s="73">
        <v>574533570.0999999</v>
      </c>
      <c r="I23" s="73">
        <v>46889158.720000036</v>
      </c>
      <c r="J23" s="1">
        <v>49435416.48999998</v>
      </c>
    </row>
    <row r="24" spans="1:10" ht="23.15" customHeight="1">
      <c r="B24" s="2" t="s">
        <v>22</v>
      </c>
      <c r="F24" s="7">
        <v>13</v>
      </c>
      <c r="G24" s="73">
        <v>18636490.649999999</v>
      </c>
      <c r="H24" s="1">
        <v>13837819.369999999</v>
      </c>
      <c r="I24" s="73">
        <v>35315551.729999997</v>
      </c>
      <c r="J24" s="1">
        <v>33234528.399999999</v>
      </c>
    </row>
    <row r="25" spans="1:10" ht="23.15" customHeight="1">
      <c r="B25" s="2" t="s">
        <v>23</v>
      </c>
      <c r="G25" s="73">
        <v>337142.95999999973</v>
      </c>
      <c r="H25" s="73">
        <v>472330.81999999972</v>
      </c>
      <c r="I25" s="73">
        <v>208976.75999999978</v>
      </c>
      <c r="J25" s="1">
        <v>380135.7799999998</v>
      </c>
    </row>
    <row r="26" spans="1:10" ht="23.15" customHeight="1">
      <c r="B26" s="2" t="s">
        <v>24</v>
      </c>
      <c r="G26" s="73">
        <v>4635859.29</v>
      </c>
      <c r="H26" s="1">
        <v>4635859.29</v>
      </c>
      <c r="I26" s="73">
        <v>0</v>
      </c>
      <c r="J26" s="73">
        <v>0</v>
      </c>
    </row>
    <row r="27" spans="1:10" ht="23.15" customHeight="1">
      <c r="B27" s="2" t="s">
        <v>25</v>
      </c>
      <c r="G27" s="73">
        <v>29438633.129999999</v>
      </c>
      <c r="H27" s="1">
        <v>29481620.18</v>
      </c>
      <c r="I27" s="73">
        <v>29063240.739999998</v>
      </c>
      <c r="J27" s="1">
        <v>29063240.739999998</v>
      </c>
    </row>
    <row r="28" spans="1:10" ht="23.15" customHeight="1">
      <c r="B28" s="2" t="s">
        <v>26</v>
      </c>
      <c r="G28" s="73">
        <v>101255328.35999997</v>
      </c>
      <c r="H28" s="1">
        <v>98236265.730000004</v>
      </c>
      <c r="I28" s="73">
        <v>68654909.839999989</v>
      </c>
      <c r="J28" s="1">
        <v>58033059.319999993</v>
      </c>
    </row>
    <row r="29" spans="1:10" ht="23.15" customHeight="1">
      <c r="B29" s="2" t="s">
        <v>27</v>
      </c>
      <c r="G29" s="154">
        <v>1915908.0599999998</v>
      </c>
      <c r="H29" s="152">
        <v>6528660.5600000005</v>
      </c>
      <c r="I29" s="154">
        <v>990519.44999999972</v>
      </c>
      <c r="J29" s="152">
        <v>5123166.9500000011</v>
      </c>
    </row>
    <row r="30" spans="1:10" ht="23.15" customHeight="1">
      <c r="C30" s="2" t="s">
        <v>28</v>
      </c>
      <c r="G30" s="154">
        <f>SUM(G20:G29)</f>
        <v>773097969.25999987</v>
      </c>
      <c r="H30" s="154">
        <f t="shared" ref="H30:J30" si="0">SUM(H20:H29)</f>
        <v>751445754.71999979</v>
      </c>
      <c r="I30" s="154">
        <f t="shared" si="0"/>
        <v>424591786.44</v>
      </c>
      <c r="J30" s="154">
        <f t="shared" si="0"/>
        <v>424628422.23999989</v>
      </c>
    </row>
    <row r="31" spans="1:10" ht="23.15" customHeight="1" thickBot="1">
      <c r="D31" s="2" t="s">
        <v>29</v>
      </c>
      <c r="G31" s="155">
        <f>+G30+G18</f>
        <v>1035471544.3599999</v>
      </c>
      <c r="H31" s="155">
        <f t="shared" ref="H31:J31" si="1">+H30+H18</f>
        <v>1122262561.1599998</v>
      </c>
      <c r="I31" s="155">
        <f t="shared" si="1"/>
        <v>573305991.79185164</v>
      </c>
      <c r="J31" s="155">
        <f t="shared" si="1"/>
        <v>690188548.61999989</v>
      </c>
    </row>
    <row r="32" spans="1:10" ht="23.15" customHeight="1" thickTop="1">
      <c r="G32" s="30"/>
      <c r="I32" s="74"/>
      <c r="J32" s="74"/>
    </row>
    <row r="33" spans="1:11" ht="23.15" customHeight="1">
      <c r="G33" s="30"/>
      <c r="I33" s="74"/>
      <c r="J33" s="74"/>
    </row>
    <row r="34" spans="1:11" ht="23.15" customHeight="1">
      <c r="G34" s="30"/>
      <c r="I34" s="74"/>
      <c r="J34" s="74"/>
    </row>
    <row r="35" spans="1:11" ht="23.15" customHeight="1">
      <c r="G35" s="30"/>
      <c r="I35" s="74"/>
      <c r="J35" s="74"/>
    </row>
    <row r="36" spans="1:11" ht="23.15" customHeight="1">
      <c r="G36" s="30"/>
      <c r="I36" s="74"/>
      <c r="J36" s="74"/>
    </row>
    <row r="37" spans="1:11" ht="23.15" customHeight="1">
      <c r="G37" s="30"/>
      <c r="I37" s="74"/>
      <c r="J37" s="74"/>
    </row>
    <row r="38" spans="1:11" ht="23.15" customHeight="1">
      <c r="G38" s="30"/>
      <c r="I38" s="74"/>
      <c r="J38" s="74"/>
    </row>
    <row r="39" spans="1:11" ht="23.15" customHeight="1">
      <c r="G39" s="30"/>
      <c r="I39" s="74"/>
      <c r="J39" s="74"/>
    </row>
    <row r="40" spans="1:11" ht="23.15" customHeight="1">
      <c r="G40" s="30"/>
      <c r="I40" s="74"/>
      <c r="J40" s="74"/>
    </row>
    <row r="41" spans="1:11" ht="23.15" customHeight="1">
      <c r="G41" s="30"/>
      <c r="I41" s="74"/>
      <c r="J41" s="74"/>
    </row>
    <row r="42" spans="1:11" ht="23.15" customHeight="1">
      <c r="G42" s="30"/>
      <c r="I42" s="74"/>
      <c r="J42" s="74"/>
    </row>
    <row r="43" spans="1:11" ht="23.15" customHeight="1">
      <c r="G43" s="30"/>
      <c r="I43" s="74"/>
      <c r="J43" s="74"/>
    </row>
    <row r="44" spans="1:11" ht="23.15" customHeight="1">
      <c r="G44" s="30"/>
      <c r="I44" s="74"/>
      <c r="J44" s="74"/>
    </row>
    <row r="45" spans="1:11" ht="23.15" customHeight="1">
      <c r="G45" s="30"/>
      <c r="I45" s="74"/>
      <c r="J45" s="74"/>
    </row>
    <row r="46" spans="1:11" ht="23.15" customHeight="1">
      <c r="A46" s="2" t="s">
        <v>30</v>
      </c>
      <c r="G46" s="30"/>
      <c r="I46" s="74"/>
      <c r="J46" s="74"/>
    </row>
    <row r="47" spans="1:11" ht="23.15" customHeight="1">
      <c r="B47" s="133"/>
      <c r="C47" s="133"/>
      <c r="D47" s="133"/>
      <c r="E47" s="133"/>
      <c r="F47" s="133"/>
      <c r="G47" s="134"/>
      <c r="H47" s="31"/>
      <c r="I47" s="39"/>
      <c r="J47" s="76">
        <v>5</v>
      </c>
    </row>
    <row r="48" spans="1:11" s="4" customFormat="1" ht="23.15" customHeight="1">
      <c r="A48" s="207" t="str">
        <f>+A2</f>
        <v>บริษัท ซีเอ็มโอ จำกัด (มหาชน) และบริษัทย่อย</v>
      </c>
      <c r="B48" s="208"/>
      <c r="C48" s="208"/>
      <c r="D48" s="208"/>
      <c r="E48" s="208"/>
      <c r="F48" s="208"/>
      <c r="G48" s="208"/>
      <c r="H48" s="208"/>
      <c r="I48" s="208"/>
      <c r="J48" s="208"/>
      <c r="K48" s="6"/>
    </row>
    <row r="49" spans="1:11" s="4" customFormat="1" ht="23.15" customHeight="1">
      <c r="A49" s="207" t="str">
        <f>+A3</f>
        <v>งบฐานะการเงิน</v>
      </c>
      <c r="B49" s="208"/>
      <c r="C49" s="208"/>
      <c r="D49" s="208"/>
      <c r="E49" s="208"/>
      <c r="F49" s="208"/>
      <c r="G49" s="208"/>
      <c r="H49" s="208"/>
      <c r="I49" s="208"/>
      <c r="J49" s="208"/>
      <c r="K49" s="6"/>
    </row>
    <row r="50" spans="1:11" s="4" customFormat="1" ht="23.15" customHeight="1">
      <c r="A50" s="207" t="str">
        <f>+A4</f>
        <v>ณ วันที่ 30 มิถุนายน 2567</v>
      </c>
      <c r="B50" s="208"/>
      <c r="C50" s="208"/>
      <c r="D50" s="208"/>
      <c r="E50" s="208"/>
      <c r="F50" s="208"/>
      <c r="G50" s="208"/>
      <c r="H50" s="208"/>
      <c r="I50" s="208"/>
      <c r="J50" s="208"/>
      <c r="K50" s="6"/>
    </row>
    <row r="51" spans="1:11" s="4" customFormat="1" ht="23.15" customHeight="1">
      <c r="A51" s="11"/>
      <c r="B51" s="11"/>
      <c r="C51" s="11"/>
      <c r="D51" s="11"/>
      <c r="E51" s="11"/>
      <c r="F51" s="11"/>
      <c r="G51" s="129"/>
      <c r="H51" s="69"/>
      <c r="I51" s="70"/>
      <c r="J51" s="71" t="s">
        <v>2</v>
      </c>
      <c r="K51" s="126"/>
    </row>
    <row r="52" spans="1:11" s="4" customFormat="1" ht="23.15" customHeight="1">
      <c r="A52" s="127"/>
      <c r="B52" s="127"/>
      <c r="C52" s="127"/>
      <c r="D52" s="127"/>
      <c r="E52" s="127"/>
      <c r="F52" s="127"/>
      <c r="G52" s="209" t="s">
        <v>3</v>
      </c>
      <c r="H52" s="209"/>
      <c r="I52" s="210" t="s">
        <v>4</v>
      </c>
      <c r="J52" s="210"/>
      <c r="K52" s="126"/>
    </row>
    <row r="53" spans="1:11" s="4" customFormat="1" ht="23.15" customHeight="1">
      <c r="A53" s="17"/>
      <c r="B53" s="17"/>
      <c r="C53" s="17"/>
      <c r="D53" s="17"/>
      <c r="E53" s="17"/>
      <c r="F53" s="17" t="s">
        <v>5</v>
      </c>
      <c r="G53" s="77" t="str">
        <f>+G7</f>
        <v>30 มิถุนายน 2567</v>
      </c>
      <c r="H53" s="77" t="str">
        <f>+H7</f>
        <v>31 ธันวาคม 2566</v>
      </c>
      <c r="I53" s="77" t="str">
        <f>+I7</f>
        <v>30 มิถุนายน 2567</v>
      </c>
      <c r="J53" s="77" t="str">
        <f>+J7</f>
        <v>31 ธันวาคม 2566</v>
      </c>
      <c r="K53" s="126"/>
    </row>
    <row r="54" spans="1:11" s="4" customFormat="1" ht="23.15" customHeight="1">
      <c r="A54" s="11"/>
      <c r="B54" s="11"/>
      <c r="C54" s="11"/>
      <c r="D54" s="11"/>
      <c r="E54" s="128"/>
      <c r="F54" s="11"/>
      <c r="G54" s="56" t="s">
        <v>7</v>
      </c>
      <c r="H54" s="69" t="s">
        <v>8</v>
      </c>
      <c r="I54" s="56" t="s">
        <v>7</v>
      </c>
      <c r="J54" s="69" t="s">
        <v>8</v>
      </c>
      <c r="K54" s="126"/>
    </row>
    <row r="55" spans="1:11" ht="23.15" customHeight="1">
      <c r="A55" s="211" t="s">
        <v>31</v>
      </c>
      <c r="B55" s="211"/>
      <c r="C55" s="211"/>
      <c r="D55" s="211"/>
      <c r="E55" s="211"/>
      <c r="F55" s="11"/>
      <c r="G55" s="79"/>
      <c r="H55" s="79"/>
      <c r="K55" s="126"/>
    </row>
    <row r="56" spans="1:11" ht="23.15" customHeight="1">
      <c r="A56" s="2" t="s">
        <v>32</v>
      </c>
      <c r="G56" s="30"/>
    </row>
    <row r="57" spans="1:11" ht="23.15" customHeight="1">
      <c r="B57" s="60" t="s">
        <v>163</v>
      </c>
      <c r="F57" s="7">
        <v>14</v>
      </c>
      <c r="G57" s="156">
        <v>138968423.80000004</v>
      </c>
      <c r="H57" s="1">
        <v>238377339.9300001</v>
      </c>
      <c r="I57" s="156">
        <v>75913916.560000032</v>
      </c>
      <c r="J57" s="1">
        <v>158870301.4300001</v>
      </c>
    </row>
    <row r="58" spans="1:11" ht="23.15" customHeight="1">
      <c r="B58" s="2" t="s">
        <v>33</v>
      </c>
      <c r="G58" s="156">
        <v>202018979.81999999</v>
      </c>
      <c r="H58" s="156">
        <v>199731374.61000001</v>
      </c>
      <c r="I58" s="156">
        <v>125166081.53795683</v>
      </c>
      <c r="J58" s="156">
        <v>159968991.49000001</v>
      </c>
    </row>
    <row r="59" spans="1:11" ht="23.15" customHeight="1">
      <c r="B59" s="2" t="s">
        <v>34</v>
      </c>
      <c r="F59" s="7">
        <v>8</v>
      </c>
      <c r="G59" s="156">
        <v>30401473.640000001</v>
      </c>
      <c r="H59" s="156">
        <v>6972626.799999997</v>
      </c>
      <c r="I59" s="156">
        <v>14411235.430000003</v>
      </c>
      <c r="J59" s="156">
        <v>4267836.799999997</v>
      </c>
    </row>
    <row r="60" spans="1:11" ht="23.15" customHeight="1">
      <c r="B60" s="2" t="s">
        <v>35</v>
      </c>
      <c r="G60" s="156">
        <v>3399642.0100000002</v>
      </c>
      <c r="H60" s="156">
        <v>19145824.939999998</v>
      </c>
      <c r="I60" s="156">
        <v>3399642.0100000002</v>
      </c>
      <c r="J60" s="156">
        <v>19145824.939999998</v>
      </c>
    </row>
    <row r="61" spans="1:11" ht="21.5">
      <c r="B61" s="60" t="s">
        <v>36</v>
      </c>
      <c r="F61" s="7">
        <v>15</v>
      </c>
      <c r="G61" s="156">
        <v>20000000</v>
      </c>
      <c r="H61" s="156">
        <v>30000000</v>
      </c>
      <c r="I61" s="156">
        <v>20000000</v>
      </c>
      <c r="J61" s="156">
        <v>30000000</v>
      </c>
    </row>
    <row r="62" spans="1:11" ht="23.15" customHeight="1">
      <c r="B62" s="60" t="s">
        <v>40</v>
      </c>
      <c r="C62" s="60"/>
      <c r="F62" s="7">
        <v>16</v>
      </c>
      <c r="G62" s="1">
        <v>63100684.93</v>
      </c>
      <c r="H62" s="1">
        <v>63127568.490000002</v>
      </c>
      <c r="I62" s="156">
        <v>63100684.93150685</v>
      </c>
      <c r="J62" s="1">
        <v>63127568.490000002</v>
      </c>
    </row>
    <row r="63" spans="1:11" ht="23.15" customHeight="1">
      <c r="B63" s="60" t="s">
        <v>37</v>
      </c>
      <c r="E63" s="60"/>
      <c r="F63" s="7">
        <v>17</v>
      </c>
      <c r="G63" s="156">
        <v>21315122.98</v>
      </c>
      <c r="H63" s="156">
        <v>35955204.689999998</v>
      </c>
      <c r="I63" s="156">
        <v>9651369.3599999994</v>
      </c>
      <c r="J63" s="156">
        <v>24023707.939999998</v>
      </c>
    </row>
    <row r="64" spans="1:11" ht="23.15" customHeight="1">
      <c r="B64" s="132" t="s">
        <v>38</v>
      </c>
      <c r="F64" s="2"/>
      <c r="G64" s="156">
        <v>8416724.7699999996</v>
      </c>
      <c r="H64" s="156">
        <v>9436928.0500000007</v>
      </c>
      <c r="I64" s="156">
        <v>3926628.41</v>
      </c>
      <c r="J64" s="156">
        <v>2847670.99</v>
      </c>
    </row>
    <row r="65" spans="1:10" ht="23.15" customHeight="1">
      <c r="B65" s="60" t="s">
        <v>39</v>
      </c>
      <c r="F65" s="7">
        <v>6.1</v>
      </c>
      <c r="G65" s="6">
        <v>0</v>
      </c>
      <c r="H65" s="6">
        <v>0</v>
      </c>
      <c r="I65" s="156">
        <v>0</v>
      </c>
      <c r="J65" s="156">
        <v>6000000</v>
      </c>
    </row>
    <row r="66" spans="1:10" ht="23.15" customHeight="1">
      <c r="B66" s="60" t="s">
        <v>41</v>
      </c>
      <c r="C66" s="60"/>
      <c r="F66" s="2"/>
      <c r="G66" s="1">
        <v>59764.98</v>
      </c>
      <c r="H66" s="1">
        <v>1539623.32</v>
      </c>
      <c r="I66" s="156">
        <v>0</v>
      </c>
      <c r="J66" s="156">
        <v>0</v>
      </c>
    </row>
    <row r="67" spans="1:10" ht="23.15" customHeight="1">
      <c r="B67" s="60" t="s">
        <v>42</v>
      </c>
      <c r="C67" s="60"/>
      <c r="F67" s="2"/>
      <c r="G67" s="1">
        <v>4484835.4700000007</v>
      </c>
      <c r="H67" s="1">
        <v>5069054.4600000009</v>
      </c>
      <c r="I67" s="156">
        <v>235748.94</v>
      </c>
      <c r="J67" s="156">
        <v>235748.94</v>
      </c>
    </row>
    <row r="68" spans="1:10" ht="23.15" customHeight="1">
      <c r="C68" s="135" t="s">
        <v>43</v>
      </c>
      <c r="G68" s="153">
        <f>SUM(G56:G67)</f>
        <v>492165652.40000004</v>
      </c>
      <c r="H68" s="153">
        <f>SUM(H56:H67)</f>
        <v>609355545.29000008</v>
      </c>
      <c r="I68" s="153">
        <f>SUM(I56:I67)</f>
        <v>315805307.17946374</v>
      </c>
      <c r="J68" s="153">
        <f>SUM(J56:J67)</f>
        <v>468487651.0200001</v>
      </c>
    </row>
    <row r="69" spans="1:10" ht="23.15" customHeight="1">
      <c r="A69" s="2" t="s">
        <v>44</v>
      </c>
      <c r="C69" s="135"/>
      <c r="G69" s="30"/>
      <c r="I69" s="39"/>
      <c r="J69" s="39"/>
    </row>
    <row r="70" spans="1:10" ht="23.15" customHeight="1">
      <c r="B70" s="136" t="s">
        <v>45</v>
      </c>
      <c r="F70" s="7">
        <v>15</v>
      </c>
      <c r="G70" s="157">
        <v>40000000</v>
      </c>
      <c r="H70" s="73">
        <v>50000000</v>
      </c>
      <c r="I70" s="6">
        <v>40000000</v>
      </c>
      <c r="J70" s="6">
        <v>50000000</v>
      </c>
    </row>
    <row r="71" spans="1:10" ht="23.15" customHeight="1">
      <c r="B71" s="2" t="s">
        <v>164</v>
      </c>
      <c r="E71" s="81"/>
      <c r="F71" s="7">
        <v>17</v>
      </c>
      <c r="G71" s="157">
        <v>17260058.09</v>
      </c>
      <c r="H71" s="1">
        <v>15063812.08</v>
      </c>
      <c r="I71" s="6">
        <v>8367948.9099999992</v>
      </c>
      <c r="J71" s="1">
        <v>458251.62</v>
      </c>
    </row>
    <row r="72" spans="1:10" ht="23.15" customHeight="1">
      <c r="B72" s="2" t="s">
        <v>46</v>
      </c>
      <c r="C72" s="135"/>
      <c r="G72" s="156">
        <v>16689296.890000001</v>
      </c>
      <c r="H72" s="1">
        <v>14197420.420000002</v>
      </c>
      <c r="I72" s="6">
        <v>32681654.919999998</v>
      </c>
      <c r="J72" s="1">
        <v>32084508.27</v>
      </c>
    </row>
    <row r="73" spans="1:10" ht="23.15" customHeight="1">
      <c r="B73" s="60" t="s">
        <v>47</v>
      </c>
      <c r="G73" s="157">
        <v>29497110.920000002</v>
      </c>
      <c r="H73" s="1">
        <v>29523731.23</v>
      </c>
      <c r="I73" s="6">
        <v>0</v>
      </c>
      <c r="J73" s="6">
        <v>0</v>
      </c>
    </row>
    <row r="74" spans="1:10" ht="23.15" customHeight="1">
      <c r="B74" s="2" t="s">
        <v>48</v>
      </c>
      <c r="C74" s="135"/>
      <c r="G74" s="156">
        <v>35401315.880000003</v>
      </c>
      <c r="H74" s="1">
        <v>32484429.830000002</v>
      </c>
      <c r="I74" s="6">
        <v>15644581.319999998</v>
      </c>
      <c r="J74" s="1">
        <v>14697009.499999998</v>
      </c>
    </row>
    <row r="75" spans="1:10" ht="23.15" customHeight="1">
      <c r="B75" s="138" t="s">
        <v>49</v>
      </c>
      <c r="G75" s="157">
        <v>9064398.4299999997</v>
      </c>
      <c r="H75" s="1">
        <v>14602563.529999999</v>
      </c>
      <c r="I75" s="6">
        <v>6411778</v>
      </c>
      <c r="J75" s="1">
        <v>6634000</v>
      </c>
    </row>
    <row r="76" spans="1:10" ht="23.15" customHeight="1">
      <c r="B76" s="2" t="s">
        <v>50</v>
      </c>
      <c r="C76" s="135"/>
      <c r="G76" s="154">
        <v>1308411.21</v>
      </c>
      <c r="H76" s="152">
        <v>1308411.21</v>
      </c>
      <c r="I76" s="84">
        <v>1308411.21</v>
      </c>
      <c r="J76" s="152">
        <v>1308411.21</v>
      </c>
    </row>
    <row r="77" spans="1:10" ht="23.15" customHeight="1">
      <c r="C77" s="2" t="s">
        <v>51</v>
      </c>
      <c r="G77" s="154">
        <f>SUM(G70:G76)</f>
        <v>149220591.42000002</v>
      </c>
      <c r="H77" s="154">
        <f>SUM(H70:H76)</f>
        <v>157180368.30000001</v>
      </c>
      <c r="I77" s="154">
        <f>SUM(I70:I76)</f>
        <v>104414374.35999998</v>
      </c>
      <c r="J77" s="154">
        <f>SUM(J70:J76)</f>
        <v>105182180.59999999</v>
      </c>
    </row>
    <row r="78" spans="1:10" ht="23.15" customHeight="1">
      <c r="D78" s="2" t="s">
        <v>52</v>
      </c>
      <c r="G78" s="154">
        <f>+G77+G68</f>
        <v>641386243.82000005</v>
      </c>
      <c r="H78" s="154">
        <f>+H77+H68</f>
        <v>766535913.59000015</v>
      </c>
      <c r="I78" s="154">
        <f>+I77+I68</f>
        <v>420219681.53946376</v>
      </c>
      <c r="J78" s="154">
        <f>+J77+J68</f>
        <v>573669831.62000012</v>
      </c>
    </row>
    <row r="81" spans="1:11" ht="23.15" customHeight="1">
      <c r="G81" s="26"/>
      <c r="H81" s="26"/>
      <c r="I81" s="39"/>
      <c r="J81" s="39"/>
    </row>
    <row r="82" spans="1:11" ht="23.15" customHeight="1">
      <c r="G82" s="26"/>
      <c r="H82" s="26"/>
      <c r="I82" s="39"/>
      <c r="J82" s="39"/>
    </row>
    <row r="83" spans="1:11" ht="23.15" customHeight="1">
      <c r="G83" s="26"/>
      <c r="H83" s="26"/>
      <c r="I83" s="39"/>
      <c r="J83" s="39"/>
    </row>
    <row r="84" spans="1:11" ht="23.15" customHeight="1">
      <c r="G84" s="26"/>
      <c r="H84" s="26"/>
      <c r="I84" s="39"/>
      <c r="J84" s="39"/>
    </row>
    <row r="85" spans="1:11" ht="23.15" customHeight="1">
      <c r="G85" s="26"/>
      <c r="H85" s="26"/>
      <c r="I85" s="39"/>
      <c r="J85" s="39"/>
    </row>
    <row r="86" spans="1:11" ht="23.15" customHeight="1">
      <c r="G86" s="26"/>
      <c r="H86" s="26"/>
      <c r="I86" s="39"/>
      <c r="J86" s="39"/>
    </row>
    <row r="87" spans="1:11" ht="23.15" customHeight="1">
      <c r="G87" s="26"/>
      <c r="H87" s="26"/>
      <c r="I87" s="39"/>
      <c r="J87" s="39"/>
    </row>
    <row r="88" spans="1:11" ht="23.15" customHeight="1">
      <c r="G88" s="26"/>
      <c r="H88" s="26"/>
      <c r="I88" s="39"/>
      <c r="J88" s="39"/>
    </row>
    <row r="89" spans="1:11" ht="23.15" customHeight="1">
      <c r="G89" s="26"/>
      <c r="H89" s="26"/>
      <c r="I89" s="39"/>
      <c r="J89" s="39"/>
    </row>
    <row r="90" spans="1:11" ht="23.15" customHeight="1">
      <c r="G90" s="26"/>
      <c r="H90" s="26"/>
      <c r="I90" s="39"/>
      <c r="J90" s="39"/>
    </row>
    <row r="91" spans="1:11" ht="23.15" customHeight="1">
      <c r="G91" s="26"/>
      <c r="H91" s="26"/>
      <c r="I91" s="39"/>
      <c r="J91" s="39"/>
    </row>
    <row r="92" spans="1:11" s="4" customFormat="1" ht="23.15" customHeight="1">
      <c r="A92" s="2" t="s">
        <v>30</v>
      </c>
      <c r="B92" s="2"/>
      <c r="C92" s="2"/>
      <c r="D92" s="2"/>
      <c r="E92" s="2"/>
      <c r="F92" s="7"/>
      <c r="G92" s="26"/>
      <c r="H92" s="26"/>
      <c r="I92" s="39"/>
      <c r="J92" s="39"/>
      <c r="K92" s="6"/>
    </row>
    <row r="93" spans="1:11" ht="23.15" customHeight="1">
      <c r="J93" s="80">
        <v>6</v>
      </c>
    </row>
    <row r="94" spans="1:11" ht="23.15" customHeight="1">
      <c r="A94" s="207" t="str">
        <f>+A48</f>
        <v>บริษัท ซีเอ็มโอ จำกัด (มหาชน) และบริษัทย่อย</v>
      </c>
      <c r="B94" s="208"/>
      <c r="C94" s="208"/>
      <c r="D94" s="208"/>
      <c r="E94" s="208"/>
      <c r="F94" s="208"/>
      <c r="G94" s="208"/>
      <c r="H94" s="208"/>
      <c r="I94" s="208"/>
      <c r="J94" s="208"/>
    </row>
    <row r="95" spans="1:11" ht="23.15" customHeight="1">
      <c r="A95" s="207" t="str">
        <f>+A49</f>
        <v>งบฐานะการเงิน</v>
      </c>
      <c r="B95" s="208"/>
      <c r="C95" s="208"/>
      <c r="D95" s="208"/>
      <c r="E95" s="208"/>
      <c r="F95" s="208"/>
      <c r="G95" s="208"/>
      <c r="H95" s="208"/>
      <c r="I95" s="208"/>
      <c r="J95" s="208"/>
    </row>
    <row r="96" spans="1:11" ht="23.15" customHeight="1">
      <c r="A96" s="207" t="str">
        <f>+A50</f>
        <v>ณ วันที่ 30 มิถุนายน 2567</v>
      </c>
      <c r="B96" s="208"/>
      <c r="C96" s="208"/>
      <c r="D96" s="208"/>
      <c r="E96" s="208"/>
      <c r="F96" s="208"/>
      <c r="G96" s="208"/>
      <c r="H96" s="208"/>
      <c r="I96" s="208"/>
      <c r="J96" s="208"/>
    </row>
    <row r="97" spans="1:11" ht="23.15" customHeight="1">
      <c r="A97" s="11"/>
      <c r="B97" s="11"/>
      <c r="C97" s="11"/>
      <c r="D97" s="11"/>
      <c r="E97" s="11"/>
      <c r="F97" s="11"/>
      <c r="G97" s="129"/>
      <c r="H97" s="69"/>
      <c r="I97" s="70"/>
      <c r="J97" s="71" t="s">
        <v>2</v>
      </c>
      <c r="K97" s="126"/>
    </row>
    <row r="98" spans="1:11" ht="23.15" customHeight="1">
      <c r="A98" s="127"/>
      <c r="B98" s="127"/>
      <c r="C98" s="127"/>
      <c r="D98" s="127"/>
      <c r="E98" s="127"/>
      <c r="F98" s="127"/>
      <c r="G98" s="209" t="s">
        <v>3</v>
      </c>
      <c r="H98" s="209"/>
      <c r="I98" s="210" t="s">
        <v>4</v>
      </c>
      <c r="J98" s="210"/>
      <c r="K98" s="126"/>
    </row>
    <row r="99" spans="1:11" ht="23.15" customHeight="1">
      <c r="A99" s="17"/>
      <c r="B99" s="17"/>
      <c r="C99" s="17"/>
      <c r="D99" s="17"/>
      <c r="E99" s="17"/>
      <c r="F99" s="17" t="s">
        <v>5</v>
      </c>
      <c r="G99" s="77" t="str">
        <f>+G53</f>
        <v>30 มิถุนายน 2567</v>
      </c>
      <c r="H99" s="77" t="str">
        <f>+H53</f>
        <v>31 ธันวาคม 2566</v>
      </c>
      <c r="I99" s="77" t="str">
        <f>+I53</f>
        <v>30 มิถุนายน 2567</v>
      </c>
      <c r="J99" s="77" t="str">
        <f>+J53</f>
        <v>31 ธันวาคม 2566</v>
      </c>
      <c r="K99" s="126"/>
    </row>
    <row r="100" spans="1:11" s="4" customFormat="1" ht="23.15" customHeight="1">
      <c r="A100" s="11"/>
      <c r="B100" s="11"/>
      <c r="C100" s="11"/>
      <c r="D100" s="11"/>
      <c r="E100" s="128"/>
      <c r="F100" s="11"/>
      <c r="G100" s="56" t="s">
        <v>7</v>
      </c>
      <c r="H100" s="69" t="s">
        <v>8</v>
      </c>
      <c r="I100" s="56" t="s">
        <v>7</v>
      </c>
      <c r="J100" s="69" t="s">
        <v>8</v>
      </c>
      <c r="K100" s="126"/>
    </row>
    <row r="101" spans="1:11" ht="23.15" customHeight="1">
      <c r="A101" s="11"/>
      <c r="B101" s="11"/>
      <c r="C101" s="11"/>
      <c r="D101" s="11"/>
      <c r="E101" s="82"/>
      <c r="F101" s="11"/>
      <c r="G101" s="56"/>
      <c r="H101" s="69"/>
      <c r="I101" s="78"/>
      <c r="J101" s="70"/>
      <c r="K101" s="126"/>
    </row>
    <row r="102" spans="1:11" ht="23.15" customHeight="1">
      <c r="A102" s="2" t="s">
        <v>53</v>
      </c>
      <c r="E102" s="83"/>
      <c r="I102" s="39"/>
      <c r="J102" s="39"/>
    </row>
    <row r="103" spans="1:11" ht="23.15" customHeight="1">
      <c r="B103" s="2" t="s">
        <v>54</v>
      </c>
      <c r="E103" s="83"/>
      <c r="I103" s="39"/>
      <c r="J103" s="39"/>
    </row>
    <row r="104" spans="1:11" ht="23.15" customHeight="1">
      <c r="B104" s="2" t="s">
        <v>55</v>
      </c>
      <c r="E104" s="83"/>
      <c r="G104" s="30"/>
    </row>
    <row r="105" spans="1:11" ht="23.15" customHeight="1">
      <c r="C105" s="132" t="s">
        <v>221</v>
      </c>
      <c r="E105" s="83"/>
      <c r="F105" s="7">
        <v>18</v>
      </c>
      <c r="G105" s="205">
        <v>637361310</v>
      </c>
      <c r="H105" s="205">
        <v>637361310</v>
      </c>
      <c r="I105" s="205">
        <v>637361310</v>
      </c>
      <c r="J105" s="205">
        <v>637361310</v>
      </c>
    </row>
    <row r="106" spans="1:11" ht="23.15" customHeight="1">
      <c r="B106" s="2" t="s">
        <v>56</v>
      </c>
      <c r="G106" s="26"/>
      <c r="H106" s="26"/>
      <c r="I106" s="39"/>
      <c r="J106" s="39"/>
    </row>
    <row r="107" spans="1:11" ht="23.15" customHeight="1">
      <c r="C107" s="132" t="s">
        <v>222</v>
      </c>
      <c r="G107" s="163">
        <v>426174854</v>
      </c>
      <c r="H107" s="163">
        <v>0</v>
      </c>
      <c r="I107" s="163">
        <v>426174854</v>
      </c>
      <c r="J107" s="163">
        <v>0</v>
      </c>
    </row>
    <row r="108" spans="1:11" ht="23.15" customHeight="1">
      <c r="C108" s="132" t="s">
        <v>223</v>
      </c>
      <c r="G108" s="163">
        <v>0</v>
      </c>
      <c r="H108" s="158">
        <v>280962733</v>
      </c>
      <c r="I108" s="163">
        <v>0</v>
      </c>
      <c r="J108" s="158">
        <v>280962733</v>
      </c>
    </row>
    <row r="109" spans="1:11" ht="23.15" customHeight="1">
      <c r="B109" s="2" t="s">
        <v>57</v>
      </c>
      <c r="G109" s="163">
        <v>177505840.06</v>
      </c>
      <c r="H109" s="158">
        <v>221069476.36000004</v>
      </c>
      <c r="I109" s="163">
        <v>177505840.06</v>
      </c>
      <c r="J109" s="158">
        <v>221069476.36000001</v>
      </c>
    </row>
    <row r="110" spans="1:11" ht="23.15" customHeight="1">
      <c r="B110" s="140" t="s">
        <v>58</v>
      </c>
      <c r="C110" s="60"/>
      <c r="D110" s="60"/>
      <c r="E110" s="60"/>
      <c r="G110" s="163">
        <v>4907142.7300000004</v>
      </c>
      <c r="H110" s="158">
        <v>4907142.7300000004</v>
      </c>
      <c r="I110" s="163">
        <v>0</v>
      </c>
      <c r="J110" s="163">
        <v>0</v>
      </c>
    </row>
    <row r="111" spans="1:11" ht="23.15" customHeight="1">
      <c r="B111" s="141" t="s">
        <v>59</v>
      </c>
      <c r="C111" s="60"/>
      <c r="D111" s="60"/>
      <c r="E111" s="60"/>
      <c r="G111" s="163"/>
      <c r="H111" s="163"/>
      <c r="I111" s="163"/>
      <c r="J111" s="163"/>
    </row>
    <row r="112" spans="1:11" ht="23.15" customHeight="1">
      <c r="B112" s="141" t="s">
        <v>60</v>
      </c>
      <c r="C112" s="60"/>
      <c r="D112" s="60"/>
      <c r="E112" s="60"/>
      <c r="G112" s="158">
        <v>-44206950.109999999</v>
      </c>
      <c r="H112" s="158">
        <v>-44206950.109999999</v>
      </c>
      <c r="I112" s="163">
        <v>0</v>
      </c>
      <c r="J112" s="163">
        <v>0</v>
      </c>
    </row>
    <row r="113" spans="1:11" ht="23.15" customHeight="1">
      <c r="B113" s="2" t="s">
        <v>61</v>
      </c>
      <c r="G113" s="165"/>
      <c r="H113" s="165"/>
      <c r="I113" s="163"/>
      <c r="J113" s="165"/>
    </row>
    <row r="114" spans="1:11" ht="23.15" customHeight="1">
      <c r="C114" s="2" t="s">
        <v>62</v>
      </c>
      <c r="G114" s="165"/>
      <c r="H114" s="165"/>
      <c r="I114" s="163"/>
      <c r="J114" s="165"/>
    </row>
    <row r="115" spans="1:11" ht="23.15" customHeight="1">
      <c r="D115" s="2" t="s">
        <v>63</v>
      </c>
      <c r="G115" s="187">
        <v>16635093.850000001</v>
      </c>
      <c r="H115" s="158">
        <v>16635093.850000001</v>
      </c>
      <c r="I115" s="163">
        <v>16635093.850000001</v>
      </c>
      <c r="J115" s="158">
        <v>16635093.85</v>
      </c>
    </row>
    <row r="116" spans="1:11" ht="23.15" customHeight="1">
      <c r="C116" s="2" t="s">
        <v>64</v>
      </c>
      <c r="G116" s="158">
        <v>-497172340.83999997</v>
      </c>
      <c r="H116" s="158">
        <v>-430462570.92000002</v>
      </c>
      <c r="I116" s="158">
        <v>-467229477.65610814</v>
      </c>
      <c r="J116" s="158">
        <v>-402148586.20999998</v>
      </c>
    </row>
    <row r="117" spans="1:11" ht="23.15" customHeight="1">
      <c r="B117" s="140" t="s">
        <v>65</v>
      </c>
      <c r="G117" s="198">
        <v>235778779.91999999</v>
      </c>
      <c r="H117" s="199">
        <v>235778779.91999999</v>
      </c>
      <c r="I117" s="189">
        <v>0</v>
      </c>
      <c r="J117" s="189">
        <v>0</v>
      </c>
    </row>
    <row r="118" spans="1:11" ht="23.15" customHeight="1">
      <c r="B118" s="141" t="s">
        <v>160</v>
      </c>
      <c r="G118" s="173">
        <f>SUM(G106:G117)</f>
        <v>319622419.61000001</v>
      </c>
      <c r="H118" s="173">
        <f>SUM(H106:H117)</f>
        <v>284683704.83000004</v>
      </c>
      <c r="I118" s="173">
        <f>SUM(I106:I117)</f>
        <v>153086310.25389183</v>
      </c>
      <c r="J118" s="173">
        <f>SUM(J106:J117)</f>
        <v>116518717.00000006</v>
      </c>
    </row>
    <row r="119" spans="1:11" ht="23.15" customHeight="1">
      <c r="B119" s="141" t="s">
        <v>66</v>
      </c>
      <c r="G119" s="173">
        <v>74462880.930000007</v>
      </c>
      <c r="H119" s="158">
        <v>71042942.739999995</v>
      </c>
      <c r="I119" s="163">
        <v>0</v>
      </c>
      <c r="J119" s="187">
        <v>0</v>
      </c>
    </row>
    <row r="120" spans="1:11" ht="23.15" customHeight="1">
      <c r="D120" s="2" t="s">
        <v>67</v>
      </c>
      <c r="G120" s="200">
        <f>+G118+G119</f>
        <v>394085300.54000002</v>
      </c>
      <c r="H120" s="200">
        <f t="shared" ref="H120:J120" si="2">+H118+H119</f>
        <v>355726647.57000005</v>
      </c>
      <c r="I120" s="200">
        <f t="shared" si="2"/>
        <v>153086310.25389183</v>
      </c>
      <c r="J120" s="200">
        <f t="shared" si="2"/>
        <v>116518717.00000006</v>
      </c>
    </row>
    <row r="121" spans="1:11" ht="23.15" customHeight="1" thickBot="1">
      <c r="D121" s="2" t="s">
        <v>68</v>
      </c>
      <c r="G121" s="171">
        <f>+G120+G78</f>
        <v>1035471544.3600001</v>
      </c>
      <c r="H121" s="171">
        <f>+H120+H78</f>
        <v>1122262561.1600003</v>
      </c>
      <c r="I121" s="171">
        <f>+I120+I78</f>
        <v>573305991.79335558</v>
      </c>
      <c r="J121" s="171">
        <f>+J120+J78</f>
        <v>690188548.62000012</v>
      </c>
    </row>
    <row r="122" spans="1:11" ht="23.15" customHeight="1" thickTop="1">
      <c r="H122" s="73"/>
      <c r="I122" s="39"/>
      <c r="J122" s="39"/>
    </row>
    <row r="123" spans="1:11" ht="23.15" customHeight="1">
      <c r="G123" s="2"/>
      <c r="H123" s="1"/>
      <c r="I123" s="1"/>
      <c r="J123" s="1"/>
      <c r="K123" s="73"/>
    </row>
    <row r="124" spans="1:11" ht="23.15" customHeight="1">
      <c r="H124" s="73"/>
      <c r="I124" s="39"/>
      <c r="J124" s="39"/>
    </row>
    <row r="125" spans="1:11" ht="23.15" customHeight="1">
      <c r="H125" s="73"/>
      <c r="I125" s="39"/>
      <c r="J125" s="39"/>
    </row>
    <row r="126" spans="1:11" ht="23.15" customHeight="1">
      <c r="H126" s="73"/>
      <c r="I126" s="39"/>
      <c r="J126" s="39"/>
    </row>
    <row r="127" spans="1:11" s="4" customFormat="1" ht="23.15" customHeight="1">
      <c r="A127" s="2"/>
      <c r="B127" s="2"/>
      <c r="C127" s="2"/>
      <c r="D127" s="2"/>
      <c r="E127" s="2"/>
      <c r="F127" s="7"/>
      <c r="G127" s="137"/>
      <c r="H127" s="73"/>
      <c r="I127" s="39"/>
      <c r="J127" s="39"/>
      <c r="K127" s="6"/>
    </row>
    <row r="128" spans="1:11" ht="23.15" customHeight="1">
      <c r="I128" s="39"/>
      <c r="J128" s="39"/>
    </row>
    <row r="129" spans="1:10" ht="23.15" customHeight="1">
      <c r="I129" s="39"/>
      <c r="J129" s="39"/>
    </row>
    <row r="130" spans="1:10" ht="23.15" customHeight="1">
      <c r="I130" s="39"/>
      <c r="J130" s="39"/>
    </row>
    <row r="131" spans="1:10" ht="23.15" customHeight="1">
      <c r="I131" s="39"/>
      <c r="J131" s="39"/>
    </row>
    <row r="132" spans="1:10" ht="23.15" customHeight="1">
      <c r="I132" s="39"/>
      <c r="J132" s="39"/>
    </row>
    <row r="133" spans="1:10" ht="23.15" customHeight="1">
      <c r="I133" s="39"/>
      <c r="J133" s="39"/>
    </row>
    <row r="134" spans="1:10" ht="23.15" customHeight="1">
      <c r="I134" s="39"/>
      <c r="J134" s="39"/>
    </row>
    <row r="135" spans="1:10" ht="23.15" customHeight="1">
      <c r="I135" s="39"/>
      <c r="J135" s="39"/>
    </row>
    <row r="136" spans="1:10" ht="23.15" customHeight="1">
      <c r="I136" s="39"/>
      <c r="J136" s="39"/>
    </row>
    <row r="137" spans="1:10" ht="23.15" customHeight="1">
      <c r="I137" s="39"/>
      <c r="J137" s="39"/>
    </row>
    <row r="138" spans="1:10" ht="23.15" customHeight="1">
      <c r="A138" s="2" t="s">
        <v>30</v>
      </c>
      <c r="F138" s="2"/>
      <c r="G138" s="139"/>
      <c r="H138" s="31"/>
      <c r="J138" s="75"/>
    </row>
  </sheetData>
  <mergeCells count="17">
    <mergeCell ref="A55:E55"/>
    <mergeCell ref="G6:H6"/>
    <mergeCell ref="I6:J6"/>
    <mergeCell ref="A2:J2"/>
    <mergeCell ref="A3:J3"/>
    <mergeCell ref="A4:J4"/>
    <mergeCell ref="A9:E9"/>
    <mergeCell ref="A48:J48"/>
    <mergeCell ref="A49:J49"/>
    <mergeCell ref="A50:J50"/>
    <mergeCell ref="G52:H52"/>
    <mergeCell ref="I52:J52"/>
    <mergeCell ref="A95:J95"/>
    <mergeCell ref="A96:J96"/>
    <mergeCell ref="G98:H98"/>
    <mergeCell ref="I98:J98"/>
    <mergeCell ref="A94:J94"/>
  </mergeCells>
  <pageMargins left="0.65" right="0.35" top="0.65" bottom="0.45" header="0" footer="0"/>
  <pageSetup paperSize="9" scale="72" fitToWidth="0" fitToHeight="3" orientation="portrait" r:id="rId1"/>
  <headerFooter alignWithMargins="0"/>
  <rowBreaks count="2" manualBreakCount="2">
    <brk id="46" max="9" man="1"/>
    <brk id="92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BEF98-1113-4A6A-B1AF-C03F0DA2EC4E}">
  <sheetPr>
    <pageSetUpPr fitToPage="1"/>
  </sheetPr>
  <dimension ref="A1:R48"/>
  <sheetViews>
    <sheetView view="pageBreakPreview" topLeftCell="A43" zoomScale="85" zoomScaleNormal="85" zoomScaleSheetLayoutView="85" workbookViewId="0">
      <selection activeCell="H33" sqref="H33"/>
    </sheetView>
  </sheetViews>
  <sheetFormatPr defaultRowHeight="23.15" customHeight="1"/>
  <cols>
    <col min="1" max="1" width="3.453125" style="2" customWidth="1"/>
    <col min="2" max="2" width="3" style="2" customWidth="1"/>
    <col min="3" max="3" width="4" style="2" customWidth="1"/>
    <col min="4" max="4" width="34.54296875" style="2" customWidth="1"/>
    <col min="5" max="5" width="10.81640625" style="7" customWidth="1"/>
    <col min="6" max="7" width="15.453125" style="8" customWidth="1"/>
    <col min="8" max="9" width="15.453125" style="1" customWidth="1"/>
    <col min="10" max="10" width="4.453125" style="1" customWidth="1"/>
    <col min="11" max="11" width="13.54296875" style="2" bestFit="1" customWidth="1"/>
    <col min="12" max="12" width="4.54296875" bestFit="1" customWidth="1"/>
    <col min="13" max="13" width="13.54296875" bestFit="1" customWidth="1"/>
    <col min="14" max="14" width="4.54296875" bestFit="1" customWidth="1"/>
    <col min="16" max="16" width="13.54296875" bestFit="1" customWidth="1"/>
    <col min="17" max="18" width="13.54296875" style="2" bestFit="1" customWidth="1"/>
    <col min="19" max="192" width="8.81640625" style="2"/>
    <col min="193" max="193" width="3.453125" style="2" customWidth="1"/>
    <col min="194" max="194" width="3" style="2" customWidth="1"/>
    <col min="195" max="195" width="4" style="2" customWidth="1"/>
    <col min="196" max="196" width="28.54296875" style="2" customWidth="1"/>
    <col min="197" max="197" width="9.453125" style="2" customWidth="1"/>
    <col min="198" max="198" width="17" style="2" customWidth="1"/>
    <col min="199" max="199" width="18.453125" style="2" customWidth="1"/>
    <col min="200" max="200" width="17" style="2" customWidth="1"/>
    <col min="201" max="201" width="18.453125" style="2" customWidth="1"/>
    <col min="202" max="202" width="12.54296875" style="2" customWidth="1"/>
    <col min="203" max="203" width="13.453125" style="2" bestFit="1" customWidth="1"/>
    <col min="204" max="204" width="14.453125" style="2" bestFit="1" customWidth="1"/>
    <col min="205" max="448" width="8.81640625" style="2"/>
    <col min="449" max="449" width="3.453125" style="2" customWidth="1"/>
    <col min="450" max="450" width="3" style="2" customWidth="1"/>
    <col min="451" max="451" width="4" style="2" customWidth="1"/>
    <col min="452" max="452" width="28.54296875" style="2" customWidth="1"/>
    <col min="453" max="453" width="9.453125" style="2" customWidth="1"/>
    <col min="454" max="454" width="17" style="2" customWidth="1"/>
    <col min="455" max="455" width="18.453125" style="2" customWidth="1"/>
    <col min="456" max="456" width="17" style="2" customWidth="1"/>
    <col min="457" max="457" width="18.453125" style="2" customWidth="1"/>
    <col min="458" max="458" width="12.54296875" style="2" customWidth="1"/>
    <col min="459" max="459" width="13.453125" style="2" bestFit="1" customWidth="1"/>
    <col min="460" max="460" width="14.453125" style="2" bestFit="1" customWidth="1"/>
    <col min="461" max="704" width="8.81640625" style="2"/>
    <col min="705" max="705" width="3.453125" style="2" customWidth="1"/>
    <col min="706" max="706" width="3" style="2" customWidth="1"/>
    <col min="707" max="707" width="4" style="2" customWidth="1"/>
    <col min="708" max="708" width="28.54296875" style="2" customWidth="1"/>
    <col min="709" max="709" width="9.453125" style="2" customWidth="1"/>
    <col min="710" max="710" width="17" style="2" customWidth="1"/>
    <col min="711" max="711" width="18.453125" style="2" customWidth="1"/>
    <col min="712" max="712" width="17" style="2" customWidth="1"/>
    <col min="713" max="713" width="18.453125" style="2" customWidth="1"/>
    <col min="714" max="714" width="12.54296875" style="2" customWidth="1"/>
    <col min="715" max="715" width="13.453125" style="2" bestFit="1" customWidth="1"/>
    <col min="716" max="716" width="14.453125" style="2" bestFit="1" customWidth="1"/>
    <col min="717" max="960" width="8.81640625" style="2"/>
    <col min="961" max="961" width="3.453125" style="2" customWidth="1"/>
    <col min="962" max="962" width="3" style="2" customWidth="1"/>
    <col min="963" max="963" width="4" style="2" customWidth="1"/>
    <col min="964" max="964" width="28.54296875" style="2" customWidth="1"/>
    <col min="965" max="965" width="9.453125" style="2" customWidth="1"/>
    <col min="966" max="966" width="17" style="2" customWidth="1"/>
    <col min="967" max="967" width="18.453125" style="2" customWidth="1"/>
    <col min="968" max="968" width="17" style="2" customWidth="1"/>
    <col min="969" max="969" width="18.453125" style="2" customWidth="1"/>
    <col min="970" max="970" width="12.54296875" style="2" customWidth="1"/>
    <col min="971" max="971" width="13.453125" style="2" bestFit="1" customWidth="1"/>
    <col min="972" max="972" width="14.453125" style="2" bestFit="1" customWidth="1"/>
    <col min="973" max="1216" width="8.81640625" style="2"/>
    <col min="1217" max="1217" width="3.453125" style="2" customWidth="1"/>
    <col min="1218" max="1218" width="3" style="2" customWidth="1"/>
    <col min="1219" max="1219" width="4" style="2" customWidth="1"/>
    <col min="1220" max="1220" width="28.54296875" style="2" customWidth="1"/>
    <col min="1221" max="1221" width="9.453125" style="2" customWidth="1"/>
    <col min="1222" max="1222" width="17" style="2" customWidth="1"/>
    <col min="1223" max="1223" width="18.453125" style="2" customWidth="1"/>
    <col min="1224" max="1224" width="17" style="2" customWidth="1"/>
    <col min="1225" max="1225" width="18.453125" style="2" customWidth="1"/>
    <col min="1226" max="1226" width="12.54296875" style="2" customWidth="1"/>
    <col min="1227" max="1227" width="13.453125" style="2" bestFit="1" customWidth="1"/>
    <col min="1228" max="1228" width="14.453125" style="2" bestFit="1" customWidth="1"/>
    <col min="1229" max="1472" width="8.81640625" style="2"/>
    <col min="1473" max="1473" width="3.453125" style="2" customWidth="1"/>
    <col min="1474" max="1474" width="3" style="2" customWidth="1"/>
    <col min="1475" max="1475" width="4" style="2" customWidth="1"/>
    <col min="1476" max="1476" width="28.54296875" style="2" customWidth="1"/>
    <col min="1477" max="1477" width="9.453125" style="2" customWidth="1"/>
    <col min="1478" max="1478" width="17" style="2" customWidth="1"/>
    <col min="1479" max="1479" width="18.453125" style="2" customWidth="1"/>
    <col min="1480" max="1480" width="17" style="2" customWidth="1"/>
    <col min="1481" max="1481" width="18.453125" style="2" customWidth="1"/>
    <col min="1482" max="1482" width="12.54296875" style="2" customWidth="1"/>
    <col min="1483" max="1483" width="13.453125" style="2" bestFit="1" customWidth="1"/>
    <col min="1484" max="1484" width="14.453125" style="2" bestFit="1" customWidth="1"/>
    <col min="1485" max="1728" width="8.81640625" style="2"/>
    <col min="1729" max="1729" width="3.453125" style="2" customWidth="1"/>
    <col min="1730" max="1730" width="3" style="2" customWidth="1"/>
    <col min="1731" max="1731" width="4" style="2" customWidth="1"/>
    <col min="1732" max="1732" width="28.54296875" style="2" customWidth="1"/>
    <col min="1733" max="1733" width="9.453125" style="2" customWidth="1"/>
    <col min="1734" max="1734" width="17" style="2" customWidth="1"/>
    <col min="1735" max="1735" width="18.453125" style="2" customWidth="1"/>
    <col min="1736" max="1736" width="17" style="2" customWidth="1"/>
    <col min="1737" max="1737" width="18.453125" style="2" customWidth="1"/>
    <col min="1738" max="1738" width="12.54296875" style="2" customWidth="1"/>
    <col min="1739" max="1739" width="13.453125" style="2" bestFit="1" customWidth="1"/>
    <col min="1740" max="1740" width="14.453125" style="2" bestFit="1" customWidth="1"/>
    <col min="1741" max="1984" width="8.81640625" style="2"/>
    <col min="1985" max="1985" width="3.453125" style="2" customWidth="1"/>
    <col min="1986" max="1986" width="3" style="2" customWidth="1"/>
    <col min="1987" max="1987" width="4" style="2" customWidth="1"/>
    <col min="1988" max="1988" width="28.54296875" style="2" customWidth="1"/>
    <col min="1989" max="1989" width="9.453125" style="2" customWidth="1"/>
    <col min="1990" max="1990" width="17" style="2" customWidth="1"/>
    <col min="1991" max="1991" width="18.453125" style="2" customWidth="1"/>
    <col min="1992" max="1992" width="17" style="2" customWidth="1"/>
    <col min="1993" max="1993" width="18.453125" style="2" customWidth="1"/>
    <col min="1994" max="1994" width="12.54296875" style="2" customWidth="1"/>
    <col min="1995" max="1995" width="13.453125" style="2" bestFit="1" customWidth="1"/>
    <col min="1996" max="1996" width="14.453125" style="2" bestFit="1" customWidth="1"/>
    <col min="1997" max="2240" width="8.81640625" style="2"/>
    <col min="2241" max="2241" width="3.453125" style="2" customWidth="1"/>
    <col min="2242" max="2242" width="3" style="2" customWidth="1"/>
    <col min="2243" max="2243" width="4" style="2" customWidth="1"/>
    <col min="2244" max="2244" width="28.54296875" style="2" customWidth="1"/>
    <col min="2245" max="2245" width="9.453125" style="2" customWidth="1"/>
    <col min="2246" max="2246" width="17" style="2" customWidth="1"/>
    <col min="2247" max="2247" width="18.453125" style="2" customWidth="1"/>
    <col min="2248" max="2248" width="17" style="2" customWidth="1"/>
    <col min="2249" max="2249" width="18.453125" style="2" customWidth="1"/>
    <col min="2250" max="2250" width="12.54296875" style="2" customWidth="1"/>
    <col min="2251" max="2251" width="13.453125" style="2" bestFit="1" customWidth="1"/>
    <col min="2252" max="2252" width="14.453125" style="2" bestFit="1" customWidth="1"/>
    <col min="2253" max="2496" width="8.81640625" style="2"/>
    <col min="2497" max="2497" width="3.453125" style="2" customWidth="1"/>
    <col min="2498" max="2498" width="3" style="2" customWidth="1"/>
    <col min="2499" max="2499" width="4" style="2" customWidth="1"/>
    <col min="2500" max="2500" width="28.54296875" style="2" customWidth="1"/>
    <col min="2501" max="2501" width="9.453125" style="2" customWidth="1"/>
    <col min="2502" max="2502" width="17" style="2" customWidth="1"/>
    <col min="2503" max="2503" width="18.453125" style="2" customWidth="1"/>
    <col min="2504" max="2504" width="17" style="2" customWidth="1"/>
    <col min="2505" max="2505" width="18.453125" style="2" customWidth="1"/>
    <col min="2506" max="2506" width="12.54296875" style="2" customWidth="1"/>
    <col min="2507" max="2507" width="13.453125" style="2" bestFit="1" customWidth="1"/>
    <col min="2508" max="2508" width="14.453125" style="2" bestFit="1" customWidth="1"/>
    <col min="2509" max="2752" width="8.81640625" style="2"/>
    <col min="2753" max="2753" width="3.453125" style="2" customWidth="1"/>
    <col min="2754" max="2754" width="3" style="2" customWidth="1"/>
    <col min="2755" max="2755" width="4" style="2" customWidth="1"/>
    <col min="2756" max="2756" width="28.54296875" style="2" customWidth="1"/>
    <col min="2757" max="2757" width="9.453125" style="2" customWidth="1"/>
    <col min="2758" max="2758" width="17" style="2" customWidth="1"/>
    <col min="2759" max="2759" width="18.453125" style="2" customWidth="1"/>
    <col min="2760" max="2760" width="17" style="2" customWidth="1"/>
    <col min="2761" max="2761" width="18.453125" style="2" customWidth="1"/>
    <col min="2762" max="2762" width="12.54296875" style="2" customWidth="1"/>
    <col min="2763" max="2763" width="13.453125" style="2" bestFit="1" customWidth="1"/>
    <col min="2764" max="2764" width="14.453125" style="2" bestFit="1" customWidth="1"/>
    <col min="2765" max="3008" width="8.81640625" style="2"/>
    <col min="3009" max="3009" width="3.453125" style="2" customWidth="1"/>
    <col min="3010" max="3010" width="3" style="2" customWidth="1"/>
    <col min="3011" max="3011" width="4" style="2" customWidth="1"/>
    <col min="3012" max="3012" width="28.54296875" style="2" customWidth="1"/>
    <col min="3013" max="3013" width="9.453125" style="2" customWidth="1"/>
    <col min="3014" max="3014" width="17" style="2" customWidth="1"/>
    <col min="3015" max="3015" width="18.453125" style="2" customWidth="1"/>
    <col min="3016" max="3016" width="17" style="2" customWidth="1"/>
    <col min="3017" max="3017" width="18.453125" style="2" customWidth="1"/>
    <col min="3018" max="3018" width="12.54296875" style="2" customWidth="1"/>
    <col min="3019" max="3019" width="13.453125" style="2" bestFit="1" customWidth="1"/>
    <col min="3020" max="3020" width="14.453125" style="2" bestFit="1" customWidth="1"/>
    <col min="3021" max="3264" width="8.81640625" style="2"/>
    <col min="3265" max="3265" width="3.453125" style="2" customWidth="1"/>
    <col min="3266" max="3266" width="3" style="2" customWidth="1"/>
    <col min="3267" max="3267" width="4" style="2" customWidth="1"/>
    <col min="3268" max="3268" width="28.54296875" style="2" customWidth="1"/>
    <col min="3269" max="3269" width="9.453125" style="2" customWidth="1"/>
    <col min="3270" max="3270" width="17" style="2" customWidth="1"/>
    <col min="3271" max="3271" width="18.453125" style="2" customWidth="1"/>
    <col min="3272" max="3272" width="17" style="2" customWidth="1"/>
    <col min="3273" max="3273" width="18.453125" style="2" customWidth="1"/>
    <col min="3274" max="3274" width="12.54296875" style="2" customWidth="1"/>
    <col min="3275" max="3275" width="13.453125" style="2" bestFit="1" customWidth="1"/>
    <col min="3276" max="3276" width="14.453125" style="2" bestFit="1" customWidth="1"/>
    <col min="3277" max="3520" width="8.81640625" style="2"/>
    <col min="3521" max="3521" width="3.453125" style="2" customWidth="1"/>
    <col min="3522" max="3522" width="3" style="2" customWidth="1"/>
    <col min="3523" max="3523" width="4" style="2" customWidth="1"/>
    <col min="3524" max="3524" width="28.54296875" style="2" customWidth="1"/>
    <col min="3525" max="3525" width="9.453125" style="2" customWidth="1"/>
    <col min="3526" max="3526" width="17" style="2" customWidth="1"/>
    <col min="3527" max="3527" width="18.453125" style="2" customWidth="1"/>
    <col min="3528" max="3528" width="17" style="2" customWidth="1"/>
    <col min="3529" max="3529" width="18.453125" style="2" customWidth="1"/>
    <col min="3530" max="3530" width="12.54296875" style="2" customWidth="1"/>
    <col min="3531" max="3531" width="13.453125" style="2" bestFit="1" customWidth="1"/>
    <col min="3532" max="3532" width="14.453125" style="2" bestFit="1" customWidth="1"/>
    <col min="3533" max="3776" width="8.81640625" style="2"/>
    <col min="3777" max="3777" width="3.453125" style="2" customWidth="1"/>
    <col min="3778" max="3778" width="3" style="2" customWidth="1"/>
    <col min="3779" max="3779" width="4" style="2" customWidth="1"/>
    <col min="3780" max="3780" width="28.54296875" style="2" customWidth="1"/>
    <col min="3781" max="3781" width="9.453125" style="2" customWidth="1"/>
    <col min="3782" max="3782" width="17" style="2" customWidth="1"/>
    <col min="3783" max="3783" width="18.453125" style="2" customWidth="1"/>
    <col min="3784" max="3784" width="17" style="2" customWidth="1"/>
    <col min="3785" max="3785" width="18.453125" style="2" customWidth="1"/>
    <col min="3786" max="3786" width="12.54296875" style="2" customWidth="1"/>
    <col min="3787" max="3787" width="13.453125" style="2" bestFit="1" customWidth="1"/>
    <col min="3788" max="3788" width="14.453125" style="2" bestFit="1" customWidth="1"/>
    <col min="3789" max="4032" width="8.81640625" style="2"/>
    <col min="4033" max="4033" width="3.453125" style="2" customWidth="1"/>
    <col min="4034" max="4034" width="3" style="2" customWidth="1"/>
    <col min="4035" max="4035" width="4" style="2" customWidth="1"/>
    <col min="4036" max="4036" width="28.54296875" style="2" customWidth="1"/>
    <col min="4037" max="4037" width="9.453125" style="2" customWidth="1"/>
    <col min="4038" max="4038" width="17" style="2" customWidth="1"/>
    <col min="4039" max="4039" width="18.453125" style="2" customWidth="1"/>
    <col min="4040" max="4040" width="17" style="2" customWidth="1"/>
    <col min="4041" max="4041" width="18.453125" style="2" customWidth="1"/>
    <col min="4042" max="4042" width="12.54296875" style="2" customWidth="1"/>
    <col min="4043" max="4043" width="13.453125" style="2" bestFit="1" customWidth="1"/>
    <col min="4044" max="4044" width="14.453125" style="2" bestFit="1" customWidth="1"/>
    <col min="4045" max="4288" width="8.81640625" style="2"/>
    <col min="4289" max="4289" width="3.453125" style="2" customWidth="1"/>
    <col min="4290" max="4290" width="3" style="2" customWidth="1"/>
    <col min="4291" max="4291" width="4" style="2" customWidth="1"/>
    <col min="4292" max="4292" width="28.54296875" style="2" customWidth="1"/>
    <col min="4293" max="4293" width="9.453125" style="2" customWidth="1"/>
    <col min="4294" max="4294" width="17" style="2" customWidth="1"/>
    <col min="4295" max="4295" width="18.453125" style="2" customWidth="1"/>
    <col min="4296" max="4296" width="17" style="2" customWidth="1"/>
    <col min="4297" max="4297" width="18.453125" style="2" customWidth="1"/>
    <col min="4298" max="4298" width="12.54296875" style="2" customWidth="1"/>
    <col min="4299" max="4299" width="13.453125" style="2" bestFit="1" customWidth="1"/>
    <col min="4300" max="4300" width="14.453125" style="2" bestFit="1" customWidth="1"/>
    <col min="4301" max="4544" width="8.81640625" style="2"/>
    <col min="4545" max="4545" width="3.453125" style="2" customWidth="1"/>
    <col min="4546" max="4546" width="3" style="2" customWidth="1"/>
    <col min="4547" max="4547" width="4" style="2" customWidth="1"/>
    <col min="4548" max="4548" width="28.54296875" style="2" customWidth="1"/>
    <col min="4549" max="4549" width="9.453125" style="2" customWidth="1"/>
    <col min="4550" max="4550" width="17" style="2" customWidth="1"/>
    <col min="4551" max="4551" width="18.453125" style="2" customWidth="1"/>
    <col min="4552" max="4552" width="17" style="2" customWidth="1"/>
    <col min="4553" max="4553" width="18.453125" style="2" customWidth="1"/>
    <col min="4554" max="4554" width="12.54296875" style="2" customWidth="1"/>
    <col min="4555" max="4555" width="13.453125" style="2" bestFit="1" customWidth="1"/>
    <col min="4556" max="4556" width="14.453125" style="2" bestFit="1" customWidth="1"/>
    <col min="4557" max="4800" width="8.81640625" style="2"/>
    <col min="4801" max="4801" width="3.453125" style="2" customWidth="1"/>
    <col min="4802" max="4802" width="3" style="2" customWidth="1"/>
    <col min="4803" max="4803" width="4" style="2" customWidth="1"/>
    <col min="4804" max="4804" width="28.54296875" style="2" customWidth="1"/>
    <col min="4805" max="4805" width="9.453125" style="2" customWidth="1"/>
    <col min="4806" max="4806" width="17" style="2" customWidth="1"/>
    <col min="4807" max="4807" width="18.453125" style="2" customWidth="1"/>
    <col min="4808" max="4808" width="17" style="2" customWidth="1"/>
    <col min="4809" max="4809" width="18.453125" style="2" customWidth="1"/>
    <col min="4810" max="4810" width="12.54296875" style="2" customWidth="1"/>
    <col min="4811" max="4811" width="13.453125" style="2" bestFit="1" customWidth="1"/>
    <col min="4812" max="4812" width="14.453125" style="2" bestFit="1" customWidth="1"/>
    <col min="4813" max="5056" width="8.81640625" style="2"/>
    <col min="5057" max="5057" width="3.453125" style="2" customWidth="1"/>
    <col min="5058" max="5058" width="3" style="2" customWidth="1"/>
    <col min="5059" max="5059" width="4" style="2" customWidth="1"/>
    <col min="5060" max="5060" width="28.54296875" style="2" customWidth="1"/>
    <col min="5061" max="5061" width="9.453125" style="2" customWidth="1"/>
    <col min="5062" max="5062" width="17" style="2" customWidth="1"/>
    <col min="5063" max="5063" width="18.453125" style="2" customWidth="1"/>
    <col min="5064" max="5064" width="17" style="2" customWidth="1"/>
    <col min="5065" max="5065" width="18.453125" style="2" customWidth="1"/>
    <col min="5066" max="5066" width="12.54296875" style="2" customWidth="1"/>
    <col min="5067" max="5067" width="13.453125" style="2" bestFit="1" customWidth="1"/>
    <col min="5068" max="5068" width="14.453125" style="2" bestFit="1" customWidth="1"/>
    <col min="5069" max="5312" width="8.81640625" style="2"/>
    <col min="5313" max="5313" width="3.453125" style="2" customWidth="1"/>
    <col min="5314" max="5314" width="3" style="2" customWidth="1"/>
    <col min="5315" max="5315" width="4" style="2" customWidth="1"/>
    <col min="5316" max="5316" width="28.54296875" style="2" customWidth="1"/>
    <col min="5317" max="5317" width="9.453125" style="2" customWidth="1"/>
    <col min="5318" max="5318" width="17" style="2" customWidth="1"/>
    <col min="5319" max="5319" width="18.453125" style="2" customWidth="1"/>
    <col min="5320" max="5320" width="17" style="2" customWidth="1"/>
    <col min="5321" max="5321" width="18.453125" style="2" customWidth="1"/>
    <col min="5322" max="5322" width="12.54296875" style="2" customWidth="1"/>
    <col min="5323" max="5323" width="13.453125" style="2" bestFit="1" customWidth="1"/>
    <col min="5324" max="5324" width="14.453125" style="2" bestFit="1" customWidth="1"/>
    <col min="5325" max="5568" width="8.81640625" style="2"/>
    <col min="5569" max="5569" width="3.453125" style="2" customWidth="1"/>
    <col min="5570" max="5570" width="3" style="2" customWidth="1"/>
    <col min="5571" max="5571" width="4" style="2" customWidth="1"/>
    <col min="5572" max="5572" width="28.54296875" style="2" customWidth="1"/>
    <col min="5573" max="5573" width="9.453125" style="2" customWidth="1"/>
    <col min="5574" max="5574" width="17" style="2" customWidth="1"/>
    <col min="5575" max="5575" width="18.453125" style="2" customWidth="1"/>
    <col min="5576" max="5576" width="17" style="2" customWidth="1"/>
    <col min="5577" max="5577" width="18.453125" style="2" customWidth="1"/>
    <col min="5578" max="5578" width="12.54296875" style="2" customWidth="1"/>
    <col min="5579" max="5579" width="13.453125" style="2" bestFit="1" customWidth="1"/>
    <col min="5580" max="5580" width="14.453125" style="2" bestFit="1" customWidth="1"/>
    <col min="5581" max="5824" width="8.81640625" style="2"/>
    <col min="5825" max="5825" width="3.453125" style="2" customWidth="1"/>
    <col min="5826" max="5826" width="3" style="2" customWidth="1"/>
    <col min="5827" max="5827" width="4" style="2" customWidth="1"/>
    <col min="5828" max="5828" width="28.54296875" style="2" customWidth="1"/>
    <col min="5829" max="5829" width="9.453125" style="2" customWidth="1"/>
    <col min="5830" max="5830" width="17" style="2" customWidth="1"/>
    <col min="5831" max="5831" width="18.453125" style="2" customWidth="1"/>
    <col min="5832" max="5832" width="17" style="2" customWidth="1"/>
    <col min="5833" max="5833" width="18.453125" style="2" customWidth="1"/>
    <col min="5834" max="5834" width="12.54296875" style="2" customWidth="1"/>
    <col min="5835" max="5835" width="13.453125" style="2" bestFit="1" customWidth="1"/>
    <col min="5836" max="5836" width="14.453125" style="2" bestFit="1" customWidth="1"/>
    <col min="5837" max="6080" width="8.81640625" style="2"/>
    <col min="6081" max="6081" width="3.453125" style="2" customWidth="1"/>
    <col min="6082" max="6082" width="3" style="2" customWidth="1"/>
    <col min="6083" max="6083" width="4" style="2" customWidth="1"/>
    <col min="6084" max="6084" width="28.54296875" style="2" customWidth="1"/>
    <col min="6085" max="6085" width="9.453125" style="2" customWidth="1"/>
    <col min="6086" max="6086" width="17" style="2" customWidth="1"/>
    <col min="6087" max="6087" width="18.453125" style="2" customWidth="1"/>
    <col min="6088" max="6088" width="17" style="2" customWidth="1"/>
    <col min="6089" max="6089" width="18.453125" style="2" customWidth="1"/>
    <col min="6090" max="6090" width="12.54296875" style="2" customWidth="1"/>
    <col min="6091" max="6091" width="13.453125" style="2" bestFit="1" customWidth="1"/>
    <col min="6092" max="6092" width="14.453125" style="2" bestFit="1" customWidth="1"/>
    <col min="6093" max="6336" width="8.81640625" style="2"/>
    <col min="6337" max="6337" width="3.453125" style="2" customWidth="1"/>
    <col min="6338" max="6338" width="3" style="2" customWidth="1"/>
    <col min="6339" max="6339" width="4" style="2" customWidth="1"/>
    <col min="6340" max="6340" width="28.54296875" style="2" customWidth="1"/>
    <col min="6341" max="6341" width="9.453125" style="2" customWidth="1"/>
    <col min="6342" max="6342" width="17" style="2" customWidth="1"/>
    <col min="6343" max="6343" width="18.453125" style="2" customWidth="1"/>
    <col min="6344" max="6344" width="17" style="2" customWidth="1"/>
    <col min="6345" max="6345" width="18.453125" style="2" customWidth="1"/>
    <col min="6346" max="6346" width="12.54296875" style="2" customWidth="1"/>
    <col min="6347" max="6347" width="13.453125" style="2" bestFit="1" customWidth="1"/>
    <col min="6348" max="6348" width="14.453125" style="2" bestFit="1" customWidth="1"/>
    <col min="6349" max="6592" width="8.81640625" style="2"/>
    <col min="6593" max="6593" width="3.453125" style="2" customWidth="1"/>
    <col min="6594" max="6594" width="3" style="2" customWidth="1"/>
    <col min="6595" max="6595" width="4" style="2" customWidth="1"/>
    <col min="6596" max="6596" width="28.54296875" style="2" customWidth="1"/>
    <col min="6597" max="6597" width="9.453125" style="2" customWidth="1"/>
    <col min="6598" max="6598" width="17" style="2" customWidth="1"/>
    <col min="6599" max="6599" width="18.453125" style="2" customWidth="1"/>
    <col min="6600" max="6600" width="17" style="2" customWidth="1"/>
    <col min="6601" max="6601" width="18.453125" style="2" customWidth="1"/>
    <col min="6602" max="6602" width="12.54296875" style="2" customWidth="1"/>
    <col min="6603" max="6603" width="13.453125" style="2" bestFit="1" customWidth="1"/>
    <col min="6604" max="6604" width="14.453125" style="2" bestFit="1" customWidth="1"/>
    <col min="6605" max="6848" width="8.81640625" style="2"/>
    <col min="6849" max="6849" width="3.453125" style="2" customWidth="1"/>
    <col min="6850" max="6850" width="3" style="2" customWidth="1"/>
    <col min="6851" max="6851" width="4" style="2" customWidth="1"/>
    <col min="6852" max="6852" width="28.54296875" style="2" customWidth="1"/>
    <col min="6853" max="6853" width="9.453125" style="2" customWidth="1"/>
    <col min="6854" max="6854" width="17" style="2" customWidth="1"/>
    <col min="6855" max="6855" width="18.453125" style="2" customWidth="1"/>
    <col min="6856" max="6856" width="17" style="2" customWidth="1"/>
    <col min="6857" max="6857" width="18.453125" style="2" customWidth="1"/>
    <col min="6858" max="6858" width="12.54296875" style="2" customWidth="1"/>
    <col min="6859" max="6859" width="13.453125" style="2" bestFit="1" customWidth="1"/>
    <col min="6860" max="6860" width="14.453125" style="2" bestFit="1" customWidth="1"/>
    <col min="6861" max="7104" width="8.81640625" style="2"/>
    <col min="7105" max="7105" width="3.453125" style="2" customWidth="1"/>
    <col min="7106" max="7106" width="3" style="2" customWidth="1"/>
    <col min="7107" max="7107" width="4" style="2" customWidth="1"/>
    <col min="7108" max="7108" width="28.54296875" style="2" customWidth="1"/>
    <col min="7109" max="7109" width="9.453125" style="2" customWidth="1"/>
    <col min="7110" max="7110" width="17" style="2" customWidth="1"/>
    <col min="7111" max="7111" width="18.453125" style="2" customWidth="1"/>
    <col min="7112" max="7112" width="17" style="2" customWidth="1"/>
    <col min="7113" max="7113" width="18.453125" style="2" customWidth="1"/>
    <col min="7114" max="7114" width="12.54296875" style="2" customWidth="1"/>
    <col min="7115" max="7115" width="13.453125" style="2" bestFit="1" customWidth="1"/>
    <col min="7116" max="7116" width="14.453125" style="2" bestFit="1" customWidth="1"/>
    <col min="7117" max="7360" width="8.81640625" style="2"/>
    <col min="7361" max="7361" width="3.453125" style="2" customWidth="1"/>
    <col min="7362" max="7362" width="3" style="2" customWidth="1"/>
    <col min="7363" max="7363" width="4" style="2" customWidth="1"/>
    <col min="7364" max="7364" width="28.54296875" style="2" customWidth="1"/>
    <col min="7365" max="7365" width="9.453125" style="2" customWidth="1"/>
    <col min="7366" max="7366" width="17" style="2" customWidth="1"/>
    <col min="7367" max="7367" width="18.453125" style="2" customWidth="1"/>
    <col min="7368" max="7368" width="17" style="2" customWidth="1"/>
    <col min="7369" max="7369" width="18.453125" style="2" customWidth="1"/>
    <col min="7370" max="7370" width="12.54296875" style="2" customWidth="1"/>
    <col min="7371" max="7371" width="13.453125" style="2" bestFit="1" customWidth="1"/>
    <col min="7372" max="7372" width="14.453125" style="2" bestFit="1" customWidth="1"/>
    <col min="7373" max="7616" width="8.81640625" style="2"/>
    <col min="7617" max="7617" width="3.453125" style="2" customWidth="1"/>
    <col min="7618" max="7618" width="3" style="2" customWidth="1"/>
    <col min="7619" max="7619" width="4" style="2" customWidth="1"/>
    <col min="7620" max="7620" width="28.54296875" style="2" customWidth="1"/>
    <col min="7621" max="7621" width="9.453125" style="2" customWidth="1"/>
    <col min="7622" max="7622" width="17" style="2" customWidth="1"/>
    <col min="7623" max="7623" width="18.453125" style="2" customWidth="1"/>
    <col min="7624" max="7624" width="17" style="2" customWidth="1"/>
    <col min="7625" max="7625" width="18.453125" style="2" customWidth="1"/>
    <col min="7626" max="7626" width="12.54296875" style="2" customWidth="1"/>
    <col min="7627" max="7627" width="13.453125" style="2" bestFit="1" customWidth="1"/>
    <col min="7628" max="7628" width="14.453125" style="2" bestFit="1" customWidth="1"/>
    <col min="7629" max="7872" width="8.81640625" style="2"/>
    <col min="7873" max="7873" width="3.453125" style="2" customWidth="1"/>
    <col min="7874" max="7874" width="3" style="2" customWidth="1"/>
    <col min="7875" max="7875" width="4" style="2" customWidth="1"/>
    <col min="7876" max="7876" width="28.54296875" style="2" customWidth="1"/>
    <col min="7877" max="7877" width="9.453125" style="2" customWidth="1"/>
    <col min="7878" max="7878" width="17" style="2" customWidth="1"/>
    <col min="7879" max="7879" width="18.453125" style="2" customWidth="1"/>
    <col min="7880" max="7880" width="17" style="2" customWidth="1"/>
    <col min="7881" max="7881" width="18.453125" style="2" customWidth="1"/>
    <col min="7882" max="7882" width="12.54296875" style="2" customWidth="1"/>
    <col min="7883" max="7883" width="13.453125" style="2" bestFit="1" customWidth="1"/>
    <col min="7884" max="7884" width="14.453125" style="2" bestFit="1" customWidth="1"/>
    <col min="7885" max="8128" width="8.81640625" style="2"/>
    <col min="8129" max="8129" width="3.453125" style="2" customWidth="1"/>
    <col min="8130" max="8130" width="3" style="2" customWidth="1"/>
    <col min="8131" max="8131" width="4" style="2" customWidth="1"/>
    <col min="8132" max="8132" width="28.54296875" style="2" customWidth="1"/>
    <col min="8133" max="8133" width="9.453125" style="2" customWidth="1"/>
    <col min="8134" max="8134" width="17" style="2" customWidth="1"/>
    <col min="8135" max="8135" width="18.453125" style="2" customWidth="1"/>
    <col min="8136" max="8136" width="17" style="2" customWidth="1"/>
    <col min="8137" max="8137" width="18.453125" style="2" customWidth="1"/>
    <col min="8138" max="8138" width="12.54296875" style="2" customWidth="1"/>
    <col min="8139" max="8139" width="13.453125" style="2" bestFit="1" customWidth="1"/>
    <col min="8140" max="8140" width="14.453125" style="2" bestFit="1" customWidth="1"/>
    <col min="8141" max="8384" width="8.81640625" style="2"/>
    <col min="8385" max="8385" width="3.453125" style="2" customWidth="1"/>
    <col min="8386" max="8386" width="3" style="2" customWidth="1"/>
    <col min="8387" max="8387" width="4" style="2" customWidth="1"/>
    <col min="8388" max="8388" width="28.54296875" style="2" customWidth="1"/>
    <col min="8389" max="8389" width="9.453125" style="2" customWidth="1"/>
    <col min="8390" max="8390" width="17" style="2" customWidth="1"/>
    <col min="8391" max="8391" width="18.453125" style="2" customWidth="1"/>
    <col min="8392" max="8392" width="17" style="2" customWidth="1"/>
    <col min="8393" max="8393" width="18.453125" style="2" customWidth="1"/>
    <col min="8394" max="8394" width="12.54296875" style="2" customWidth="1"/>
    <col min="8395" max="8395" width="13.453125" style="2" bestFit="1" customWidth="1"/>
    <col min="8396" max="8396" width="14.453125" style="2" bestFit="1" customWidth="1"/>
    <col min="8397" max="8640" width="8.81640625" style="2"/>
    <col min="8641" max="8641" width="3.453125" style="2" customWidth="1"/>
    <col min="8642" max="8642" width="3" style="2" customWidth="1"/>
    <col min="8643" max="8643" width="4" style="2" customWidth="1"/>
    <col min="8644" max="8644" width="28.54296875" style="2" customWidth="1"/>
    <col min="8645" max="8645" width="9.453125" style="2" customWidth="1"/>
    <col min="8646" max="8646" width="17" style="2" customWidth="1"/>
    <col min="8647" max="8647" width="18.453125" style="2" customWidth="1"/>
    <col min="8648" max="8648" width="17" style="2" customWidth="1"/>
    <col min="8649" max="8649" width="18.453125" style="2" customWidth="1"/>
    <col min="8650" max="8650" width="12.54296875" style="2" customWidth="1"/>
    <col min="8651" max="8651" width="13.453125" style="2" bestFit="1" customWidth="1"/>
    <col min="8652" max="8652" width="14.453125" style="2" bestFit="1" customWidth="1"/>
    <col min="8653" max="8896" width="8.81640625" style="2"/>
    <col min="8897" max="8897" width="3.453125" style="2" customWidth="1"/>
    <col min="8898" max="8898" width="3" style="2" customWidth="1"/>
    <col min="8899" max="8899" width="4" style="2" customWidth="1"/>
    <col min="8900" max="8900" width="28.54296875" style="2" customWidth="1"/>
    <col min="8901" max="8901" width="9.453125" style="2" customWidth="1"/>
    <col min="8902" max="8902" width="17" style="2" customWidth="1"/>
    <col min="8903" max="8903" width="18.453125" style="2" customWidth="1"/>
    <col min="8904" max="8904" width="17" style="2" customWidth="1"/>
    <col min="8905" max="8905" width="18.453125" style="2" customWidth="1"/>
    <col min="8906" max="8906" width="12.54296875" style="2" customWidth="1"/>
    <col min="8907" max="8907" width="13.453125" style="2" bestFit="1" customWidth="1"/>
    <col min="8908" max="8908" width="14.453125" style="2" bestFit="1" customWidth="1"/>
    <col min="8909" max="9152" width="8.81640625" style="2"/>
    <col min="9153" max="9153" width="3.453125" style="2" customWidth="1"/>
    <col min="9154" max="9154" width="3" style="2" customWidth="1"/>
    <col min="9155" max="9155" width="4" style="2" customWidth="1"/>
    <col min="9156" max="9156" width="28.54296875" style="2" customWidth="1"/>
    <col min="9157" max="9157" width="9.453125" style="2" customWidth="1"/>
    <col min="9158" max="9158" width="17" style="2" customWidth="1"/>
    <col min="9159" max="9159" width="18.453125" style="2" customWidth="1"/>
    <col min="9160" max="9160" width="17" style="2" customWidth="1"/>
    <col min="9161" max="9161" width="18.453125" style="2" customWidth="1"/>
    <col min="9162" max="9162" width="12.54296875" style="2" customWidth="1"/>
    <col min="9163" max="9163" width="13.453125" style="2" bestFit="1" customWidth="1"/>
    <col min="9164" max="9164" width="14.453125" style="2" bestFit="1" customWidth="1"/>
    <col min="9165" max="9408" width="8.81640625" style="2"/>
    <col min="9409" max="9409" width="3.453125" style="2" customWidth="1"/>
    <col min="9410" max="9410" width="3" style="2" customWidth="1"/>
    <col min="9411" max="9411" width="4" style="2" customWidth="1"/>
    <col min="9412" max="9412" width="28.54296875" style="2" customWidth="1"/>
    <col min="9413" max="9413" width="9.453125" style="2" customWidth="1"/>
    <col min="9414" max="9414" width="17" style="2" customWidth="1"/>
    <col min="9415" max="9415" width="18.453125" style="2" customWidth="1"/>
    <col min="9416" max="9416" width="17" style="2" customWidth="1"/>
    <col min="9417" max="9417" width="18.453125" style="2" customWidth="1"/>
    <col min="9418" max="9418" width="12.54296875" style="2" customWidth="1"/>
    <col min="9419" max="9419" width="13.453125" style="2" bestFit="1" customWidth="1"/>
    <col min="9420" max="9420" width="14.453125" style="2" bestFit="1" customWidth="1"/>
    <col min="9421" max="9664" width="8.81640625" style="2"/>
    <col min="9665" max="9665" width="3.453125" style="2" customWidth="1"/>
    <col min="9666" max="9666" width="3" style="2" customWidth="1"/>
    <col min="9667" max="9667" width="4" style="2" customWidth="1"/>
    <col min="9668" max="9668" width="28.54296875" style="2" customWidth="1"/>
    <col min="9669" max="9669" width="9.453125" style="2" customWidth="1"/>
    <col min="9670" max="9670" width="17" style="2" customWidth="1"/>
    <col min="9671" max="9671" width="18.453125" style="2" customWidth="1"/>
    <col min="9672" max="9672" width="17" style="2" customWidth="1"/>
    <col min="9673" max="9673" width="18.453125" style="2" customWidth="1"/>
    <col min="9674" max="9674" width="12.54296875" style="2" customWidth="1"/>
    <col min="9675" max="9675" width="13.453125" style="2" bestFit="1" customWidth="1"/>
    <col min="9676" max="9676" width="14.453125" style="2" bestFit="1" customWidth="1"/>
    <col min="9677" max="9920" width="8.81640625" style="2"/>
    <col min="9921" max="9921" width="3.453125" style="2" customWidth="1"/>
    <col min="9922" max="9922" width="3" style="2" customWidth="1"/>
    <col min="9923" max="9923" width="4" style="2" customWidth="1"/>
    <col min="9924" max="9924" width="28.54296875" style="2" customWidth="1"/>
    <col min="9925" max="9925" width="9.453125" style="2" customWidth="1"/>
    <col min="9926" max="9926" width="17" style="2" customWidth="1"/>
    <col min="9927" max="9927" width="18.453125" style="2" customWidth="1"/>
    <col min="9928" max="9928" width="17" style="2" customWidth="1"/>
    <col min="9929" max="9929" width="18.453125" style="2" customWidth="1"/>
    <col min="9930" max="9930" width="12.54296875" style="2" customWidth="1"/>
    <col min="9931" max="9931" width="13.453125" style="2" bestFit="1" customWidth="1"/>
    <col min="9932" max="9932" width="14.453125" style="2" bestFit="1" customWidth="1"/>
    <col min="9933" max="10176" width="8.81640625" style="2"/>
    <col min="10177" max="10177" width="3.453125" style="2" customWidth="1"/>
    <col min="10178" max="10178" width="3" style="2" customWidth="1"/>
    <col min="10179" max="10179" width="4" style="2" customWidth="1"/>
    <col min="10180" max="10180" width="28.54296875" style="2" customWidth="1"/>
    <col min="10181" max="10181" width="9.453125" style="2" customWidth="1"/>
    <col min="10182" max="10182" width="17" style="2" customWidth="1"/>
    <col min="10183" max="10183" width="18.453125" style="2" customWidth="1"/>
    <col min="10184" max="10184" width="17" style="2" customWidth="1"/>
    <col min="10185" max="10185" width="18.453125" style="2" customWidth="1"/>
    <col min="10186" max="10186" width="12.54296875" style="2" customWidth="1"/>
    <col min="10187" max="10187" width="13.453125" style="2" bestFit="1" customWidth="1"/>
    <col min="10188" max="10188" width="14.453125" style="2" bestFit="1" customWidth="1"/>
    <col min="10189" max="10432" width="8.81640625" style="2"/>
    <col min="10433" max="10433" width="3.453125" style="2" customWidth="1"/>
    <col min="10434" max="10434" width="3" style="2" customWidth="1"/>
    <col min="10435" max="10435" width="4" style="2" customWidth="1"/>
    <col min="10436" max="10436" width="28.54296875" style="2" customWidth="1"/>
    <col min="10437" max="10437" width="9.453125" style="2" customWidth="1"/>
    <col min="10438" max="10438" width="17" style="2" customWidth="1"/>
    <col min="10439" max="10439" width="18.453125" style="2" customWidth="1"/>
    <col min="10440" max="10440" width="17" style="2" customWidth="1"/>
    <col min="10441" max="10441" width="18.453125" style="2" customWidth="1"/>
    <col min="10442" max="10442" width="12.54296875" style="2" customWidth="1"/>
    <col min="10443" max="10443" width="13.453125" style="2" bestFit="1" customWidth="1"/>
    <col min="10444" max="10444" width="14.453125" style="2" bestFit="1" customWidth="1"/>
    <col min="10445" max="10688" width="8.81640625" style="2"/>
    <col min="10689" max="10689" width="3.453125" style="2" customWidth="1"/>
    <col min="10690" max="10690" width="3" style="2" customWidth="1"/>
    <col min="10691" max="10691" width="4" style="2" customWidth="1"/>
    <col min="10692" max="10692" width="28.54296875" style="2" customWidth="1"/>
    <col min="10693" max="10693" width="9.453125" style="2" customWidth="1"/>
    <col min="10694" max="10694" width="17" style="2" customWidth="1"/>
    <col min="10695" max="10695" width="18.453125" style="2" customWidth="1"/>
    <col min="10696" max="10696" width="17" style="2" customWidth="1"/>
    <col min="10697" max="10697" width="18.453125" style="2" customWidth="1"/>
    <col min="10698" max="10698" width="12.54296875" style="2" customWidth="1"/>
    <col min="10699" max="10699" width="13.453125" style="2" bestFit="1" customWidth="1"/>
    <col min="10700" max="10700" width="14.453125" style="2" bestFit="1" customWidth="1"/>
    <col min="10701" max="10944" width="8.81640625" style="2"/>
    <col min="10945" max="10945" width="3.453125" style="2" customWidth="1"/>
    <col min="10946" max="10946" width="3" style="2" customWidth="1"/>
    <col min="10947" max="10947" width="4" style="2" customWidth="1"/>
    <col min="10948" max="10948" width="28.54296875" style="2" customWidth="1"/>
    <col min="10949" max="10949" width="9.453125" style="2" customWidth="1"/>
    <col min="10950" max="10950" width="17" style="2" customWidth="1"/>
    <col min="10951" max="10951" width="18.453125" style="2" customWidth="1"/>
    <col min="10952" max="10952" width="17" style="2" customWidth="1"/>
    <col min="10953" max="10953" width="18.453125" style="2" customWidth="1"/>
    <col min="10954" max="10954" width="12.54296875" style="2" customWidth="1"/>
    <col min="10955" max="10955" width="13.453125" style="2" bestFit="1" customWidth="1"/>
    <col min="10956" max="10956" width="14.453125" style="2" bestFit="1" customWidth="1"/>
    <col min="10957" max="11200" width="8.81640625" style="2"/>
    <col min="11201" max="11201" width="3.453125" style="2" customWidth="1"/>
    <col min="11202" max="11202" width="3" style="2" customWidth="1"/>
    <col min="11203" max="11203" width="4" style="2" customWidth="1"/>
    <col min="11204" max="11204" width="28.54296875" style="2" customWidth="1"/>
    <col min="11205" max="11205" width="9.453125" style="2" customWidth="1"/>
    <col min="11206" max="11206" width="17" style="2" customWidth="1"/>
    <col min="11207" max="11207" width="18.453125" style="2" customWidth="1"/>
    <col min="11208" max="11208" width="17" style="2" customWidth="1"/>
    <col min="11209" max="11209" width="18.453125" style="2" customWidth="1"/>
    <col min="11210" max="11210" width="12.54296875" style="2" customWidth="1"/>
    <col min="11211" max="11211" width="13.453125" style="2" bestFit="1" customWidth="1"/>
    <col min="11212" max="11212" width="14.453125" style="2" bestFit="1" customWidth="1"/>
    <col min="11213" max="11456" width="8.81640625" style="2"/>
    <col min="11457" max="11457" width="3.453125" style="2" customWidth="1"/>
    <col min="11458" max="11458" width="3" style="2" customWidth="1"/>
    <col min="11459" max="11459" width="4" style="2" customWidth="1"/>
    <col min="11460" max="11460" width="28.54296875" style="2" customWidth="1"/>
    <col min="11461" max="11461" width="9.453125" style="2" customWidth="1"/>
    <col min="11462" max="11462" width="17" style="2" customWidth="1"/>
    <col min="11463" max="11463" width="18.453125" style="2" customWidth="1"/>
    <col min="11464" max="11464" width="17" style="2" customWidth="1"/>
    <col min="11465" max="11465" width="18.453125" style="2" customWidth="1"/>
    <col min="11466" max="11466" width="12.54296875" style="2" customWidth="1"/>
    <col min="11467" max="11467" width="13.453125" style="2" bestFit="1" customWidth="1"/>
    <col min="11468" max="11468" width="14.453125" style="2" bestFit="1" customWidth="1"/>
    <col min="11469" max="11712" width="8.81640625" style="2"/>
    <col min="11713" max="11713" width="3.453125" style="2" customWidth="1"/>
    <col min="11714" max="11714" width="3" style="2" customWidth="1"/>
    <col min="11715" max="11715" width="4" style="2" customWidth="1"/>
    <col min="11716" max="11716" width="28.54296875" style="2" customWidth="1"/>
    <col min="11717" max="11717" width="9.453125" style="2" customWidth="1"/>
    <col min="11718" max="11718" width="17" style="2" customWidth="1"/>
    <col min="11719" max="11719" width="18.453125" style="2" customWidth="1"/>
    <col min="11720" max="11720" width="17" style="2" customWidth="1"/>
    <col min="11721" max="11721" width="18.453125" style="2" customWidth="1"/>
    <col min="11722" max="11722" width="12.54296875" style="2" customWidth="1"/>
    <col min="11723" max="11723" width="13.453125" style="2" bestFit="1" customWidth="1"/>
    <col min="11724" max="11724" width="14.453125" style="2" bestFit="1" customWidth="1"/>
    <col min="11725" max="11968" width="8.81640625" style="2"/>
    <col min="11969" max="11969" width="3.453125" style="2" customWidth="1"/>
    <col min="11970" max="11970" width="3" style="2" customWidth="1"/>
    <col min="11971" max="11971" width="4" style="2" customWidth="1"/>
    <col min="11972" max="11972" width="28.54296875" style="2" customWidth="1"/>
    <col min="11973" max="11973" width="9.453125" style="2" customWidth="1"/>
    <col min="11974" max="11974" width="17" style="2" customWidth="1"/>
    <col min="11975" max="11975" width="18.453125" style="2" customWidth="1"/>
    <col min="11976" max="11976" width="17" style="2" customWidth="1"/>
    <col min="11977" max="11977" width="18.453125" style="2" customWidth="1"/>
    <col min="11978" max="11978" width="12.54296875" style="2" customWidth="1"/>
    <col min="11979" max="11979" width="13.453125" style="2" bestFit="1" customWidth="1"/>
    <col min="11980" max="11980" width="14.453125" style="2" bestFit="1" customWidth="1"/>
    <col min="11981" max="12224" width="8.81640625" style="2"/>
    <col min="12225" max="12225" width="3.453125" style="2" customWidth="1"/>
    <col min="12226" max="12226" width="3" style="2" customWidth="1"/>
    <col min="12227" max="12227" width="4" style="2" customWidth="1"/>
    <col min="12228" max="12228" width="28.54296875" style="2" customWidth="1"/>
    <col min="12229" max="12229" width="9.453125" style="2" customWidth="1"/>
    <col min="12230" max="12230" width="17" style="2" customWidth="1"/>
    <col min="12231" max="12231" width="18.453125" style="2" customWidth="1"/>
    <col min="12232" max="12232" width="17" style="2" customWidth="1"/>
    <col min="12233" max="12233" width="18.453125" style="2" customWidth="1"/>
    <col min="12234" max="12234" width="12.54296875" style="2" customWidth="1"/>
    <col min="12235" max="12235" width="13.453125" style="2" bestFit="1" customWidth="1"/>
    <col min="12236" max="12236" width="14.453125" style="2" bestFit="1" customWidth="1"/>
    <col min="12237" max="12480" width="8.81640625" style="2"/>
    <col min="12481" max="12481" width="3.453125" style="2" customWidth="1"/>
    <col min="12482" max="12482" width="3" style="2" customWidth="1"/>
    <col min="12483" max="12483" width="4" style="2" customWidth="1"/>
    <col min="12484" max="12484" width="28.54296875" style="2" customWidth="1"/>
    <col min="12485" max="12485" width="9.453125" style="2" customWidth="1"/>
    <col min="12486" max="12486" width="17" style="2" customWidth="1"/>
    <col min="12487" max="12487" width="18.453125" style="2" customWidth="1"/>
    <col min="12488" max="12488" width="17" style="2" customWidth="1"/>
    <col min="12489" max="12489" width="18.453125" style="2" customWidth="1"/>
    <col min="12490" max="12490" width="12.54296875" style="2" customWidth="1"/>
    <col min="12491" max="12491" width="13.453125" style="2" bestFit="1" customWidth="1"/>
    <col min="12492" max="12492" width="14.453125" style="2" bestFit="1" customWidth="1"/>
    <col min="12493" max="12736" width="8.81640625" style="2"/>
    <col min="12737" max="12737" width="3.453125" style="2" customWidth="1"/>
    <col min="12738" max="12738" width="3" style="2" customWidth="1"/>
    <col min="12739" max="12739" width="4" style="2" customWidth="1"/>
    <col min="12740" max="12740" width="28.54296875" style="2" customWidth="1"/>
    <col min="12741" max="12741" width="9.453125" style="2" customWidth="1"/>
    <col min="12742" max="12742" width="17" style="2" customWidth="1"/>
    <col min="12743" max="12743" width="18.453125" style="2" customWidth="1"/>
    <col min="12744" max="12744" width="17" style="2" customWidth="1"/>
    <col min="12745" max="12745" width="18.453125" style="2" customWidth="1"/>
    <col min="12746" max="12746" width="12.54296875" style="2" customWidth="1"/>
    <col min="12747" max="12747" width="13.453125" style="2" bestFit="1" customWidth="1"/>
    <col min="12748" max="12748" width="14.453125" style="2" bestFit="1" customWidth="1"/>
    <col min="12749" max="12992" width="8.81640625" style="2"/>
    <col min="12993" max="12993" width="3.453125" style="2" customWidth="1"/>
    <col min="12994" max="12994" width="3" style="2" customWidth="1"/>
    <col min="12995" max="12995" width="4" style="2" customWidth="1"/>
    <col min="12996" max="12996" width="28.54296875" style="2" customWidth="1"/>
    <col min="12997" max="12997" width="9.453125" style="2" customWidth="1"/>
    <col min="12998" max="12998" width="17" style="2" customWidth="1"/>
    <col min="12999" max="12999" width="18.453125" style="2" customWidth="1"/>
    <col min="13000" max="13000" width="17" style="2" customWidth="1"/>
    <col min="13001" max="13001" width="18.453125" style="2" customWidth="1"/>
    <col min="13002" max="13002" width="12.54296875" style="2" customWidth="1"/>
    <col min="13003" max="13003" width="13.453125" style="2" bestFit="1" customWidth="1"/>
    <col min="13004" max="13004" width="14.453125" style="2" bestFit="1" customWidth="1"/>
    <col min="13005" max="13248" width="8.81640625" style="2"/>
    <col min="13249" max="13249" width="3.453125" style="2" customWidth="1"/>
    <col min="13250" max="13250" width="3" style="2" customWidth="1"/>
    <col min="13251" max="13251" width="4" style="2" customWidth="1"/>
    <col min="13252" max="13252" width="28.54296875" style="2" customWidth="1"/>
    <col min="13253" max="13253" width="9.453125" style="2" customWidth="1"/>
    <col min="13254" max="13254" width="17" style="2" customWidth="1"/>
    <col min="13255" max="13255" width="18.453125" style="2" customWidth="1"/>
    <col min="13256" max="13256" width="17" style="2" customWidth="1"/>
    <col min="13257" max="13257" width="18.453125" style="2" customWidth="1"/>
    <col min="13258" max="13258" width="12.54296875" style="2" customWidth="1"/>
    <col min="13259" max="13259" width="13.453125" style="2" bestFit="1" customWidth="1"/>
    <col min="13260" max="13260" width="14.453125" style="2" bestFit="1" customWidth="1"/>
    <col min="13261" max="13504" width="8.81640625" style="2"/>
    <col min="13505" max="13505" width="3.453125" style="2" customWidth="1"/>
    <col min="13506" max="13506" width="3" style="2" customWidth="1"/>
    <col min="13507" max="13507" width="4" style="2" customWidth="1"/>
    <col min="13508" max="13508" width="28.54296875" style="2" customWidth="1"/>
    <col min="13509" max="13509" width="9.453125" style="2" customWidth="1"/>
    <col min="13510" max="13510" width="17" style="2" customWidth="1"/>
    <col min="13511" max="13511" width="18.453125" style="2" customWidth="1"/>
    <col min="13512" max="13512" width="17" style="2" customWidth="1"/>
    <col min="13513" max="13513" width="18.453125" style="2" customWidth="1"/>
    <col min="13514" max="13514" width="12.54296875" style="2" customWidth="1"/>
    <col min="13515" max="13515" width="13.453125" style="2" bestFit="1" customWidth="1"/>
    <col min="13516" max="13516" width="14.453125" style="2" bestFit="1" customWidth="1"/>
    <col min="13517" max="13760" width="8.81640625" style="2"/>
    <col min="13761" max="13761" width="3.453125" style="2" customWidth="1"/>
    <col min="13762" max="13762" width="3" style="2" customWidth="1"/>
    <col min="13763" max="13763" width="4" style="2" customWidth="1"/>
    <col min="13764" max="13764" width="28.54296875" style="2" customWidth="1"/>
    <col min="13765" max="13765" width="9.453125" style="2" customWidth="1"/>
    <col min="13766" max="13766" width="17" style="2" customWidth="1"/>
    <col min="13767" max="13767" width="18.453125" style="2" customWidth="1"/>
    <col min="13768" max="13768" width="17" style="2" customWidth="1"/>
    <col min="13769" max="13769" width="18.453125" style="2" customWidth="1"/>
    <col min="13770" max="13770" width="12.54296875" style="2" customWidth="1"/>
    <col min="13771" max="13771" width="13.453125" style="2" bestFit="1" customWidth="1"/>
    <col min="13772" max="13772" width="14.453125" style="2" bestFit="1" customWidth="1"/>
    <col min="13773" max="14016" width="8.81640625" style="2"/>
    <col min="14017" max="14017" width="3.453125" style="2" customWidth="1"/>
    <col min="14018" max="14018" width="3" style="2" customWidth="1"/>
    <col min="14019" max="14019" width="4" style="2" customWidth="1"/>
    <col min="14020" max="14020" width="28.54296875" style="2" customWidth="1"/>
    <col min="14021" max="14021" width="9.453125" style="2" customWidth="1"/>
    <col min="14022" max="14022" width="17" style="2" customWidth="1"/>
    <col min="14023" max="14023" width="18.453125" style="2" customWidth="1"/>
    <col min="14024" max="14024" width="17" style="2" customWidth="1"/>
    <col min="14025" max="14025" width="18.453125" style="2" customWidth="1"/>
    <col min="14026" max="14026" width="12.54296875" style="2" customWidth="1"/>
    <col min="14027" max="14027" width="13.453125" style="2" bestFit="1" customWidth="1"/>
    <col min="14028" max="14028" width="14.453125" style="2" bestFit="1" customWidth="1"/>
    <col min="14029" max="14272" width="8.81640625" style="2"/>
    <col min="14273" max="14273" width="3.453125" style="2" customWidth="1"/>
    <col min="14274" max="14274" width="3" style="2" customWidth="1"/>
    <col min="14275" max="14275" width="4" style="2" customWidth="1"/>
    <col min="14276" max="14276" width="28.54296875" style="2" customWidth="1"/>
    <col min="14277" max="14277" width="9.453125" style="2" customWidth="1"/>
    <col min="14278" max="14278" width="17" style="2" customWidth="1"/>
    <col min="14279" max="14279" width="18.453125" style="2" customWidth="1"/>
    <col min="14280" max="14280" width="17" style="2" customWidth="1"/>
    <col min="14281" max="14281" width="18.453125" style="2" customWidth="1"/>
    <col min="14282" max="14282" width="12.54296875" style="2" customWidth="1"/>
    <col min="14283" max="14283" width="13.453125" style="2" bestFit="1" customWidth="1"/>
    <col min="14284" max="14284" width="14.453125" style="2" bestFit="1" customWidth="1"/>
    <col min="14285" max="14528" width="8.81640625" style="2"/>
    <col min="14529" max="14529" width="3.453125" style="2" customWidth="1"/>
    <col min="14530" max="14530" width="3" style="2" customWidth="1"/>
    <col min="14531" max="14531" width="4" style="2" customWidth="1"/>
    <col min="14532" max="14532" width="28.54296875" style="2" customWidth="1"/>
    <col min="14533" max="14533" width="9.453125" style="2" customWidth="1"/>
    <col min="14534" max="14534" width="17" style="2" customWidth="1"/>
    <col min="14535" max="14535" width="18.453125" style="2" customWidth="1"/>
    <col min="14536" max="14536" width="17" style="2" customWidth="1"/>
    <col min="14537" max="14537" width="18.453125" style="2" customWidth="1"/>
    <col min="14538" max="14538" width="12.54296875" style="2" customWidth="1"/>
    <col min="14539" max="14539" width="13.453125" style="2" bestFit="1" customWidth="1"/>
    <col min="14540" max="14540" width="14.453125" style="2" bestFit="1" customWidth="1"/>
    <col min="14541" max="14784" width="8.81640625" style="2"/>
    <col min="14785" max="14785" width="3.453125" style="2" customWidth="1"/>
    <col min="14786" max="14786" width="3" style="2" customWidth="1"/>
    <col min="14787" max="14787" width="4" style="2" customWidth="1"/>
    <col min="14788" max="14788" width="28.54296875" style="2" customWidth="1"/>
    <col min="14789" max="14789" width="9.453125" style="2" customWidth="1"/>
    <col min="14790" max="14790" width="17" style="2" customWidth="1"/>
    <col min="14791" max="14791" width="18.453125" style="2" customWidth="1"/>
    <col min="14792" max="14792" width="17" style="2" customWidth="1"/>
    <col min="14793" max="14793" width="18.453125" style="2" customWidth="1"/>
    <col min="14794" max="14794" width="12.54296875" style="2" customWidth="1"/>
    <col min="14795" max="14795" width="13.453125" style="2" bestFit="1" customWidth="1"/>
    <col min="14796" max="14796" width="14.453125" style="2" bestFit="1" customWidth="1"/>
    <col min="14797" max="15040" width="8.81640625" style="2"/>
    <col min="15041" max="15041" width="3.453125" style="2" customWidth="1"/>
    <col min="15042" max="15042" width="3" style="2" customWidth="1"/>
    <col min="15043" max="15043" width="4" style="2" customWidth="1"/>
    <col min="15044" max="15044" width="28.54296875" style="2" customWidth="1"/>
    <col min="15045" max="15045" width="9.453125" style="2" customWidth="1"/>
    <col min="15046" max="15046" width="17" style="2" customWidth="1"/>
    <col min="15047" max="15047" width="18.453125" style="2" customWidth="1"/>
    <col min="15048" max="15048" width="17" style="2" customWidth="1"/>
    <col min="15049" max="15049" width="18.453125" style="2" customWidth="1"/>
    <col min="15050" max="15050" width="12.54296875" style="2" customWidth="1"/>
    <col min="15051" max="15051" width="13.453125" style="2" bestFit="1" customWidth="1"/>
    <col min="15052" max="15052" width="14.453125" style="2" bestFit="1" customWidth="1"/>
    <col min="15053" max="15296" width="8.81640625" style="2"/>
    <col min="15297" max="15297" width="3.453125" style="2" customWidth="1"/>
    <col min="15298" max="15298" width="3" style="2" customWidth="1"/>
    <col min="15299" max="15299" width="4" style="2" customWidth="1"/>
    <col min="15300" max="15300" width="28.54296875" style="2" customWidth="1"/>
    <col min="15301" max="15301" width="9.453125" style="2" customWidth="1"/>
    <col min="15302" max="15302" width="17" style="2" customWidth="1"/>
    <col min="15303" max="15303" width="18.453125" style="2" customWidth="1"/>
    <col min="15304" max="15304" width="17" style="2" customWidth="1"/>
    <col min="15305" max="15305" width="18.453125" style="2" customWidth="1"/>
    <col min="15306" max="15306" width="12.54296875" style="2" customWidth="1"/>
    <col min="15307" max="15307" width="13.453125" style="2" bestFit="1" customWidth="1"/>
    <col min="15308" max="15308" width="14.453125" style="2" bestFit="1" customWidth="1"/>
    <col min="15309" max="15552" width="8.81640625" style="2"/>
    <col min="15553" max="15553" width="3.453125" style="2" customWidth="1"/>
    <col min="15554" max="15554" width="3" style="2" customWidth="1"/>
    <col min="15555" max="15555" width="4" style="2" customWidth="1"/>
    <col min="15556" max="15556" width="28.54296875" style="2" customWidth="1"/>
    <col min="15557" max="15557" width="9.453125" style="2" customWidth="1"/>
    <col min="15558" max="15558" width="17" style="2" customWidth="1"/>
    <col min="15559" max="15559" width="18.453125" style="2" customWidth="1"/>
    <col min="15560" max="15560" width="17" style="2" customWidth="1"/>
    <col min="15561" max="15561" width="18.453125" style="2" customWidth="1"/>
    <col min="15562" max="15562" width="12.54296875" style="2" customWidth="1"/>
    <col min="15563" max="15563" width="13.453125" style="2" bestFit="1" customWidth="1"/>
    <col min="15564" max="15564" width="14.453125" style="2" bestFit="1" customWidth="1"/>
    <col min="15565" max="15808" width="8.81640625" style="2"/>
    <col min="15809" max="15809" width="3.453125" style="2" customWidth="1"/>
    <col min="15810" max="15810" width="3" style="2" customWidth="1"/>
    <col min="15811" max="15811" width="4" style="2" customWidth="1"/>
    <col min="15812" max="15812" width="28.54296875" style="2" customWidth="1"/>
    <col min="15813" max="15813" width="9.453125" style="2" customWidth="1"/>
    <col min="15814" max="15814" width="17" style="2" customWidth="1"/>
    <col min="15815" max="15815" width="18.453125" style="2" customWidth="1"/>
    <col min="15816" max="15816" width="17" style="2" customWidth="1"/>
    <col min="15817" max="15817" width="18.453125" style="2" customWidth="1"/>
    <col min="15818" max="15818" width="12.54296875" style="2" customWidth="1"/>
    <col min="15819" max="15819" width="13.453125" style="2" bestFit="1" customWidth="1"/>
    <col min="15820" max="15820" width="14.453125" style="2" bestFit="1" customWidth="1"/>
    <col min="15821" max="16064" width="8.81640625" style="2"/>
    <col min="16065" max="16065" width="3.453125" style="2" customWidth="1"/>
    <col min="16066" max="16066" width="3" style="2" customWidth="1"/>
    <col min="16067" max="16067" width="4" style="2" customWidth="1"/>
    <col min="16068" max="16068" width="28.54296875" style="2" customWidth="1"/>
    <col min="16069" max="16069" width="9.453125" style="2" customWidth="1"/>
    <col min="16070" max="16070" width="17" style="2" customWidth="1"/>
    <col min="16071" max="16071" width="18.453125" style="2" customWidth="1"/>
    <col min="16072" max="16072" width="17" style="2" customWidth="1"/>
    <col min="16073" max="16073" width="18.453125" style="2" customWidth="1"/>
    <col min="16074" max="16074" width="12.54296875" style="2" customWidth="1"/>
    <col min="16075" max="16075" width="13.453125" style="2" bestFit="1" customWidth="1"/>
    <col min="16076" max="16076" width="14.453125" style="2" bestFit="1" customWidth="1"/>
    <col min="16077" max="16320" width="8.81640625" style="2"/>
    <col min="16321" max="16384" width="9.453125" style="2" customWidth="1"/>
  </cols>
  <sheetData>
    <row r="1" spans="1:18" ht="23.15" customHeight="1">
      <c r="I1" s="9">
        <v>7</v>
      </c>
      <c r="J1" s="9"/>
    </row>
    <row r="2" spans="1:18" ht="23.15" customHeight="1">
      <c r="A2" s="213" t="str">
        <f>+'P 4-6'!A48:J48</f>
        <v>บริษัท ซีเอ็มโอ จำกัด (มหาชน) และบริษัทย่อย</v>
      </c>
      <c r="B2" s="213"/>
      <c r="C2" s="213"/>
      <c r="D2" s="213"/>
      <c r="E2" s="213"/>
      <c r="F2" s="213"/>
      <c r="G2" s="213"/>
      <c r="H2" s="213"/>
      <c r="I2" s="213"/>
      <c r="J2" s="10"/>
    </row>
    <row r="3" spans="1:18" ht="23.15" customHeight="1">
      <c r="A3" s="208" t="s">
        <v>69</v>
      </c>
      <c r="B3" s="208"/>
      <c r="C3" s="208"/>
      <c r="D3" s="208"/>
      <c r="E3" s="208"/>
      <c r="F3" s="208"/>
      <c r="G3" s="208"/>
      <c r="H3" s="208"/>
      <c r="I3" s="208"/>
      <c r="J3" s="11"/>
    </row>
    <row r="4" spans="1:18" ht="23.15" customHeight="1">
      <c r="A4" s="208" t="s">
        <v>199</v>
      </c>
      <c r="B4" s="208"/>
      <c r="C4" s="208"/>
      <c r="D4" s="208"/>
      <c r="E4" s="208"/>
      <c r="F4" s="208"/>
      <c r="G4" s="208"/>
      <c r="H4" s="208"/>
      <c r="I4" s="208"/>
      <c r="J4" s="11"/>
    </row>
    <row r="5" spans="1:18" ht="23.15" customHeight="1">
      <c r="A5" s="4"/>
      <c r="B5" s="12"/>
      <c r="C5" s="12"/>
      <c r="D5" s="12"/>
      <c r="E5" s="12"/>
      <c r="F5" s="13"/>
      <c r="G5" s="13"/>
      <c r="H5" s="214" t="s">
        <v>2</v>
      </c>
      <c r="I5" s="214"/>
      <c r="J5" s="14"/>
      <c r="L5" s="2"/>
      <c r="M5" s="2"/>
      <c r="N5" s="2"/>
      <c r="O5" s="2"/>
      <c r="P5" s="1"/>
      <c r="Q5" s="1"/>
      <c r="R5" s="1"/>
    </row>
    <row r="6" spans="1:18" ht="23.15" customHeight="1">
      <c r="A6" s="85"/>
      <c r="B6" s="85"/>
      <c r="C6" s="85"/>
      <c r="D6" s="85"/>
      <c r="E6" s="85"/>
      <c r="F6" s="86" t="s">
        <v>3</v>
      </c>
      <c r="G6" s="86"/>
      <c r="H6" s="215" t="s">
        <v>4</v>
      </c>
      <c r="I6" s="215"/>
      <c r="J6" s="15"/>
      <c r="L6" s="2"/>
      <c r="M6" s="2"/>
      <c r="N6" s="2"/>
      <c r="O6" s="2"/>
      <c r="P6" s="1"/>
      <c r="Q6" s="1"/>
      <c r="R6" s="1"/>
    </row>
    <row r="7" spans="1:18" ht="23.15" customHeight="1">
      <c r="A7" s="16"/>
      <c r="B7" s="16"/>
      <c r="C7" s="16"/>
      <c r="D7" s="16"/>
      <c r="E7" s="17" t="s">
        <v>5</v>
      </c>
      <c r="F7" s="18">
        <v>2567</v>
      </c>
      <c r="G7" s="18">
        <v>2566</v>
      </c>
      <c r="H7" s="19">
        <v>2567</v>
      </c>
      <c r="I7" s="19">
        <v>2566</v>
      </c>
      <c r="J7" s="20"/>
      <c r="L7" s="2"/>
      <c r="M7" s="2"/>
      <c r="N7" s="2"/>
      <c r="O7" s="2"/>
      <c r="P7" s="1"/>
      <c r="Q7" s="1"/>
      <c r="R7" s="1"/>
    </row>
    <row r="8" spans="1:18" ht="23.15" customHeight="1">
      <c r="A8" s="12"/>
      <c r="B8" s="12"/>
      <c r="C8" s="12"/>
      <c r="D8" s="12"/>
      <c r="E8" s="11"/>
      <c r="F8" s="21"/>
      <c r="G8" s="21" t="s">
        <v>216</v>
      </c>
      <c r="H8" s="22"/>
      <c r="I8" s="21" t="s">
        <v>216</v>
      </c>
      <c r="J8" s="20"/>
      <c r="L8" s="2"/>
      <c r="M8" s="2"/>
      <c r="N8" s="2"/>
      <c r="O8" s="2"/>
      <c r="P8" s="1"/>
      <c r="Q8" s="1"/>
      <c r="R8" s="1"/>
    </row>
    <row r="9" spans="1:18" ht="23.15" customHeight="1">
      <c r="A9" s="2" t="s">
        <v>70</v>
      </c>
      <c r="D9" s="23"/>
      <c r="F9" s="160"/>
      <c r="G9" s="161"/>
      <c r="H9" s="162"/>
      <c r="I9" s="158"/>
      <c r="J9" s="22"/>
      <c r="L9" s="2"/>
      <c r="M9" s="2"/>
      <c r="N9" s="2"/>
      <c r="O9" s="2"/>
      <c r="P9" s="1"/>
      <c r="Q9" s="1"/>
      <c r="R9" s="1"/>
    </row>
    <row r="10" spans="1:18" ht="23.15" customHeight="1">
      <c r="B10" s="2" t="s">
        <v>71</v>
      </c>
      <c r="D10" s="23"/>
      <c r="F10" s="163">
        <v>349546480.1631881</v>
      </c>
      <c r="G10" s="1">
        <v>242961569.61000013</v>
      </c>
      <c r="H10" s="163">
        <v>150849490.24185169</v>
      </c>
      <c r="I10" s="158">
        <v>114720827.74000004</v>
      </c>
      <c r="K10" s="1"/>
      <c r="L10" s="2"/>
      <c r="M10" s="2"/>
      <c r="N10" s="2"/>
      <c r="O10" s="2"/>
      <c r="P10" s="1"/>
      <c r="Q10" s="1"/>
      <c r="R10" s="1"/>
    </row>
    <row r="11" spans="1:18" ht="23.15" customHeight="1">
      <c r="B11" s="28" t="s">
        <v>72</v>
      </c>
      <c r="D11" s="23"/>
      <c r="F11" s="163">
        <v>1347659.0700000003</v>
      </c>
      <c r="G11" s="1">
        <v>596319.37</v>
      </c>
      <c r="H11" s="163">
        <v>2621462.8199999989</v>
      </c>
      <c r="I11" s="158">
        <v>5952475.5699999966</v>
      </c>
      <c r="J11" s="27"/>
      <c r="K11" s="1"/>
      <c r="L11" s="2"/>
      <c r="M11" s="2"/>
      <c r="N11" s="2"/>
      <c r="O11" s="2"/>
      <c r="P11" s="1"/>
      <c r="Q11" s="1"/>
      <c r="R11" s="1"/>
    </row>
    <row r="12" spans="1:18" ht="23.15" customHeight="1">
      <c r="C12" s="2" t="s">
        <v>74</v>
      </c>
      <c r="F12" s="166">
        <f>SUM(F10:F11)</f>
        <v>350894139.23318809</v>
      </c>
      <c r="G12" s="166">
        <f>SUM(G10:G11)</f>
        <v>243557888.98000014</v>
      </c>
      <c r="H12" s="166">
        <f>SUM(H10:H11)</f>
        <v>153470953.06185168</v>
      </c>
      <c r="I12" s="166">
        <f>SUM(I10:I11)</f>
        <v>120673303.31000003</v>
      </c>
      <c r="J12" s="27"/>
      <c r="K12" s="1"/>
      <c r="L12" s="2"/>
      <c r="M12" s="2"/>
      <c r="N12" s="2"/>
      <c r="O12" s="2"/>
      <c r="P12" s="1"/>
      <c r="Q12" s="1"/>
      <c r="R12" s="1"/>
    </row>
    <row r="13" spans="1:18" ht="23.15" customHeight="1">
      <c r="A13" s="2" t="s">
        <v>75</v>
      </c>
      <c r="F13" s="29"/>
      <c r="G13" s="29"/>
      <c r="H13" s="29"/>
      <c r="I13" s="29"/>
      <c r="J13" s="27"/>
      <c r="K13" s="1"/>
      <c r="L13" s="2"/>
      <c r="M13" s="2"/>
      <c r="N13" s="2"/>
      <c r="O13" s="2"/>
      <c r="P13" s="1"/>
      <c r="Q13" s="1"/>
      <c r="R13" s="1"/>
    </row>
    <row r="14" spans="1:18" ht="23.15" customHeight="1">
      <c r="B14" s="2" t="s">
        <v>76</v>
      </c>
      <c r="E14" s="2"/>
      <c r="F14" s="163">
        <v>287485973.87918502</v>
      </c>
      <c r="G14" s="163">
        <v>211054954.91</v>
      </c>
      <c r="H14" s="163">
        <v>129847493.05</v>
      </c>
      <c r="I14" s="187">
        <v>95001448.729999989</v>
      </c>
      <c r="J14" s="29"/>
      <c r="K14" s="6"/>
      <c r="L14" s="206"/>
      <c r="M14" s="1"/>
      <c r="N14" s="1"/>
      <c r="O14" s="2"/>
      <c r="P14" s="6"/>
      <c r="Q14" s="6"/>
      <c r="R14" s="6"/>
    </row>
    <row r="15" spans="1:18" ht="23.15" customHeight="1">
      <c r="B15" s="2" t="s">
        <v>194</v>
      </c>
      <c r="F15" s="165">
        <v>23629891.25</v>
      </c>
      <c r="G15" s="165">
        <v>13211993.57</v>
      </c>
      <c r="H15" s="163">
        <v>11774063.6</v>
      </c>
      <c r="I15" s="187">
        <v>5933827.9100000001</v>
      </c>
      <c r="J15" s="27"/>
      <c r="K15" s="6"/>
      <c r="L15" s="206"/>
      <c r="M15" s="1"/>
      <c r="N15" s="1"/>
      <c r="O15" s="2"/>
      <c r="P15" s="6"/>
      <c r="Q15" s="6"/>
      <c r="R15" s="6"/>
    </row>
    <row r="16" spans="1:18" ht="23.15" customHeight="1">
      <c r="B16" s="2" t="s">
        <v>77</v>
      </c>
      <c r="E16" s="8"/>
      <c r="F16" s="163">
        <v>43299497.706377</v>
      </c>
      <c r="G16" s="165">
        <v>73904735.689999998</v>
      </c>
      <c r="H16" s="163">
        <v>24643381.447907899</v>
      </c>
      <c r="I16" s="187">
        <v>180498714.35999998</v>
      </c>
      <c r="J16" s="27"/>
      <c r="K16" s="6"/>
      <c r="L16" s="206"/>
      <c r="M16" s="1"/>
      <c r="N16" s="1"/>
      <c r="O16" s="2"/>
      <c r="P16" s="6"/>
      <c r="Q16" s="6"/>
      <c r="R16" s="6"/>
    </row>
    <row r="17" spans="1:18" ht="23.15" customHeight="1">
      <c r="B17" s="2" t="s">
        <v>78</v>
      </c>
      <c r="F17" s="163">
        <v>4912136.4645093912</v>
      </c>
      <c r="G17" s="165">
        <v>6801201.1500000004</v>
      </c>
      <c r="H17" s="163">
        <v>3673134.92</v>
      </c>
      <c r="I17" s="158">
        <v>5000670</v>
      </c>
      <c r="J17" s="27"/>
      <c r="K17" s="1"/>
      <c r="L17" s="206"/>
      <c r="M17" s="1"/>
      <c r="N17" s="1"/>
      <c r="O17" s="2"/>
      <c r="P17" s="1"/>
      <c r="Q17" s="1"/>
      <c r="R17" s="1"/>
    </row>
    <row r="18" spans="1:18" ht="23.15" customHeight="1">
      <c r="C18" s="2" t="s">
        <v>79</v>
      </c>
      <c r="F18" s="166">
        <f t="shared" ref="F18:G18" si="0">SUM(F14:F17)</f>
        <v>359327499.30007136</v>
      </c>
      <c r="G18" s="166">
        <f t="shared" si="0"/>
        <v>304972885.31999993</v>
      </c>
      <c r="H18" s="166">
        <f>SUM(H14:H17)</f>
        <v>169938073.01790789</v>
      </c>
      <c r="I18" s="166">
        <f>SUM(I14:I17)</f>
        <v>286434661</v>
      </c>
      <c r="J18" s="29"/>
      <c r="K18" s="1"/>
      <c r="L18" s="2"/>
      <c r="M18" s="2"/>
      <c r="N18" s="2"/>
      <c r="O18" s="2"/>
      <c r="P18" s="1"/>
      <c r="Q18" s="1"/>
      <c r="R18" s="1"/>
    </row>
    <row r="19" spans="1:18" ht="23.15" customHeight="1">
      <c r="A19" s="2" t="s">
        <v>165</v>
      </c>
      <c r="F19" s="167">
        <f>+F12-F18</f>
        <v>-8433360.066883266</v>
      </c>
      <c r="G19" s="167">
        <f>+G12-G18</f>
        <v>-61414996.339999795</v>
      </c>
      <c r="H19" s="167">
        <f>+H12-H18</f>
        <v>-16467119.956056207</v>
      </c>
      <c r="I19" s="167">
        <f>+I12-I18</f>
        <v>-165761357.68999997</v>
      </c>
    </row>
    <row r="20" spans="1:18" ht="23.15" customHeight="1">
      <c r="A20" s="2" t="s">
        <v>80</v>
      </c>
      <c r="F20" s="165">
        <v>-3630196.5722672669</v>
      </c>
      <c r="G20" s="165">
        <v>-1142355.52</v>
      </c>
      <c r="H20" s="168">
        <v>0</v>
      </c>
      <c r="I20" s="1">
        <v>129870.52</v>
      </c>
    </row>
    <row r="21" spans="1:18" ht="23.15" customHeight="1">
      <c r="A21" s="2" t="s">
        <v>81</v>
      </c>
      <c r="F21" s="169">
        <f t="shared" ref="F21:G21" si="1">SUM(F19:F20)</f>
        <v>-12063556.639150534</v>
      </c>
      <c r="G21" s="169">
        <f t="shared" si="1"/>
        <v>-62557351.859999798</v>
      </c>
      <c r="H21" s="169">
        <f>SUM(H19:H20)</f>
        <v>-16467119.956056207</v>
      </c>
      <c r="I21" s="169">
        <f>SUM(I19:I20)</f>
        <v>-165631487.16999996</v>
      </c>
      <c r="J21" s="27"/>
    </row>
    <row r="22" spans="1:18" ht="23.15" customHeight="1">
      <c r="A22" s="28" t="s">
        <v>82</v>
      </c>
      <c r="B22" s="28"/>
      <c r="C22" s="28"/>
      <c r="D22" s="28"/>
      <c r="E22" s="34"/>
      <c r="F22" s="163">
        <v>0</v>
      </c>
      <c r="G22" s="163">
        <v>0</v>
      </c>
      <c r="H22" s="170">
        <v>0</v>
      </c>
      <c r="I22" s="163">
        <v>0</v>
      </c>
      <c r="J22" s="29"/>
    </row>
    <row r="23" spans="1:18" s="28" customFormat="1" ht="23.15" customHeight="1" thickBot="1">
      <c r="A23" s="28" t="s">
        <v>174</v>
      </c>
      <c r="E23" s="34"/>
      <c r="F23" s="171">
        <f>SUM(F21:F22)</f>
        <v>-12063556.639150534</v>
      </c>
      <c r="G23" s="171">
        <f t="shared" ref="G23:I23" si="2">SUM(G21:G22)</f>
        <v>-62557351.859999798</v>
      </c>
      <c r="H23" s="171">
        <f t="shared" si="2"/>
        <v>-16467119.956056207</v>
      </c>
      <c r="I23" s="171">
        <f t="shared" si="2"/>
        <v>-165631487.16999996</v>
      </c>
      <c r="J23" s="29"/>
    </row>
    <row r="24" spans="1:18" s="28" customFormat="1" ht="23.15" customHeight="1" thickTop="1">
      <c r="E24" s="34"/>
      <c r="F24" s="157"/>
      <c r="G24" s="157"/>
      <c r="H24" s="157"/>
      <c r="I24" s="157"/>
      <c r="J24" s="27"/>
    </row>
    <row r="25" spans="1:18" ht="23.15" customHeight="1">
      <c r="A25" s="28" t="s">
        <v>191</v>
      </c>
      <c r="B25" s="28"/>
      <c r="C25" s="28"/>
      <c r="D25" s="28"/>
      <c r="E25" s="34"/>
      <c r="F25" s="156"/>
      <c r="G25" s="156"/>
      <c r="H25" s="156"/>
      <c r="I25" s="156"/>
      <c r="J25" s="28"/>
    </row>
    <row r="26" spans="1:18" ht="23.15" customHeight="1">
      <c r="A26" s="28"/>
      <c r="B26" s="28" t="s">
        <v>85</v>
      </c>
      <c r="C26" s="28"/>
      <c r="D26" s="28"/>
      <c r="E26" s="34"/>
      <c r="F26" s="164">
        <v>-16948525.701898545</v>
      </c>
      <c r="G26" s="158">
        <v>-65004087.649999999</v>
      </c>
      <c r="H26" s="158">
        <v>-16467119.956056207</v>
      </c>
      <c r="I26" s="158">
        <v>-165631487.16999996</v>
      </c>
    </row>
    <row r="27" spans="1:18" ht="23.15" customHeight="1">
      <c r="A27" s="28"/>
      <c r="B27" s="28" t="s">
        <v>86</v>
      </c>
      <c r="C27" s="28"/>
      <c r="D27" s="28"/>
      <c r="E27" s="34"/>
      <c r="F27" s="164">
        <v>4884969.0627477746</v>
      </c>
      <c r="G27" s="164">
        <v>2446735.79</v>
      </c>
      <c r="H27" s="159">
        <v>0</v>
      </c>
      <c r="I27" s="156">
        <v>0</v>
      </c>
    </row>
    <row r="28" spans="1:18" ht="23.15" customHeight="1" thickBot="1">
      <c r="A28" s="28"/>
      <c r="B28" s="28"/>
      <c r="C28" s="28"/>
      <c r="D28" s="28"/>
      <c r="E28" s="34"/>
      <c r="F28" s="172">
        <f>SUM(F26:F27)</f>
        <v>-12063556.63915077</v>
      </c>
      <c r="G28" s="172">
        <f>SUM(G26:G27)</f>
        <v>-62557351.859999999</v>
      </c>
      <c r="H28" s="172">
        <f t="shared" ref="H28:I28" si="3">SUM(H26:H27)</f>
        <v>-16467119.956056207</v>
      </c>
      <c r="I28" s="172">
        <f t="shared" si="3"/>
        <v>-165631487.16999996</v>
      </c>
    </row>
    <row r="29" spans="1:18" ht="23.15" customHeight="1" thickTop="1">
      <c r="A29" s="28"/>
      <c r="B29" s="28"/>
      <c r="C29" s="28"/>
      <c r="D29" s="28"/>
      <c r="E29" s="34"/>
      <c r="F29" s="156"/>
      <c r="G29" s="156"/>
      <c r="H29" s="156"/>
      <c r="I29" s="156"/>
    </row>
    <row r="30" spans="1:18" ht="23.15" customHeight="1">
      <c r="A30" s="28" t="s">
        <v>192</v>
      </c>
      <c r="B30" s="28"/>
      <c r="C30" s="28"/>
      <c r="D30" s="28"/>
      <c r="E30" s="34"/>
      <c r="F30" s="156"/>
      <c r="G30" s="156"/>
      <c r="H30" s="159"/>
      <c r="I30" s="156"/>
    </row>
    <row r="31" spans="1:18" ht="23.15" customHeight="1">
      <c r="A31" s="28"/>
      <c r="B31" s="28" t="s">
        <v>85</v>
      </c>
      <c r="C31" s="28"/>
      <c r="D31" s="28"/>
      <c r="E31" s="34"/>
      <c r="F31" s="164">
        <v>-16948525.701898545</v>
      </c>
      <c r="G31" s="164">
        <v>-65004087.649999999</v>
      </c>
      <c r="H31" s="158">
        <v>-16467119.956056207</v>
      </c>
      <c r="I31" s="158">
        <v>-165631487.16999996</v>
      </c>
    </row>
    <row r="32" spans="1:18" ht="23.15" customHeight="1">
      <c r="A32" s="28"/>
      <c r="B32" s="28" t="s">
        <v>86</v>
      </c>
      <c r="C32" s="28"/>
      <c r="D32" s="28"/>
      <c r="E32" s="34"/>
      <c r="F32" s="164">
        <v>4884969.0627477746</v>
      </c>
      <c r="G32" s="164">
        <v>2446735.79</v>
      </c>
      <c r="H32" s="159">
        <v>0</v>
      </c>
      <c r="I32" s="156">
        <v>0</v>
      </c>
    </row>
    <row r="33" spans="1:10" ht="23.15" customHeight="1" thickBot="1">
      <c r="A33" s="28"/>
      <c r="B33" s="28"/>
      <c r="C33" s="28"/>
      <c r="D33" s="28"/>
      <c r="E33" s="34"/>
      <c r="F33" s="172">
        <f>SUM(F31:F32)</f>
        <v>-12063556.63915077</v>
      </c>
      <c r="G33" s="172">
        <f t="shared" ref="G33:I33" si="4">SUM(G31:G32)</f>
        <v>-62557351.859999999</v>
      </c>
      <c r="H33" s="172">
        <f t="shared" si="4"/>
        <v>-16467119.956056207</v>
      </c>
      <c r="I33" s="172">
        <f t="shared" si="4"/>
        <v>-165631487.16999996</v>
      </c>
    </row>
    <row r="34" spans="1:10" ht="23.15" customHeight="1" thickTop="1">
      <c r="A34" s="28"/>
      <c r="B34" s="28"/>
      <c r="C34" s="28"/>
      <c r="D34" s="28"/>
      <c r="E34" s="34"/>
      <c r="F34" s="156"/>
      <c r="G34" s="156"/>
      <c r="H34" s="159"/>
      <c r="I34" s="156"/>
    </row>
    <row r="35" spans="1:10" ht="23.15" customHeight="1">
      <c r="A35" s="28" t="s">
        <v>87</v>
      </c>
      <c r="C35" s="28"/>
      <c r="D35" s="28"/>
      <c r="E35" s="7">
        <v>20</v>
      </c>
      <c r="F35" s="170">
        <f>+F23/F36</f>
        <v>-2.8306589480641985E-2</v>
      </c>
      <c r="G35" s="170">
        <f>+G23/G36</f>
        <v>-0.22265355690428809</v>
      </c>
      <c r="H35" s="170">
        <f>+H23/H36</f>
        <v>-3.8639351434038877E-2</v>
      </c>
      <c r="I35" s="170">
        <f>+I23/I36</f>
        <v>-0.58951408039585074</v>
      </c>
    </row>
    <row r="36" spans="1:10" ht="23.15" customHeight="1">
      <c r="A36" s="28" t="s">
        <v>88</v>
      </c>
      <c r="B36" s="28"/>
      <c r="C36" s="28"/>
      <c r="D36" s="28"/>
      <c r="E36" s="34"/>
      <c r="F36" s="201">
        <v>426174854</v>
      </c>
      <c r="G36" s="201">
        <v>280962733</v>
      </c>
      <c r="H36" s="201">
        <v>426174854</v>
      </c>
      <c r="I36" s="201">
        <v>280962733</v>
      </c>
      <c r="J36" s="36"/>
    </row>
    <row r="37" spans="1:10" ht="23.15" customHeight="1">
      <c r="A37" s="28"/>
      <c r="B37" s="28"/>
      <c r="C37" s="28"/>
      <c r="D37" s="28"/>
      <c r="E37" s="34"/>
      <c r="F37" s="26"/>
      <c r="G37" s="26"/>
      <c r="H37" s="35"/>
      <c r="I37" s="26"/>
      <c r="J37" s="37"/>
    </row>
    <row r="38" spans="1:10" ht="23.15" customHeight="1">
      <c r="A38" s="28"/>
      <c r="B38" s="28"/>
      <c r="C38" s="28"/>
      <c r="D38" s="28"/>
      <c r="E38" s="34"/>
      <c r="F38" s="26"/>
      <c r="G38" s="26"/>
      <c r="H38" s="35"/>
      <c r="I38" s="5" t="s">
        <v>7</v>
      </c>
      <c r="J38" s="38"/>
    </row>
    <row r="39" spans="1:10" ht="23.15" customHeight="1">
      <c r="A39" s="28"/>
      <c r="B39" s="28"/>
      <c r="C39" s="28"/>
      <c r="D39" s="28"/>
      <c r="E39" s="34"/>
      <c r="F39" s="26"/>
      <c r="G39" s="26"/>
      <c r="H39" s="35"/>
      <c r="I39" s="5"/>
      <c r="J39" s="38"/>
    </row>
    <row r="40" spans="1:10" ht="23.15" customHeight="1">
      <c r="A40" s="28"/>
      <c r="B40" s="28"/>
      <c r="C40" s="28"/>
      <c r="D40" s="28"/>
      <c r="E40" s="34"/>
      <c r="F40" s="26"/>
      <c r="G40" s="26"/>
      <c r="H40" s="35"/>
      <c r="I40" s="5"/>
      <c r="J40" s="38"/>
    </row>
    <row r="41" spans="1:10" ht="23.15" customHeight="1">
      <c r="A41" s="28"/>
      <c r="B41" s="28"/>
      <c r="C41" s="28"/>
      <c r="D41" s="28"/>
      <c r="E41" s="34"/>
      <c r="F41" s="26"/>
      <c r="G41" s="26"/>
      <c r="H41" s="35"/>
      <c r="I41" s="5"/>
      <c r="J41" s="38"/>
    </row>
    <row r="42" spans="1:10" ht="23.15" customHeight="1">
      <c r="A42" s="28"/>
      <c r="B42" s="28"/>
      <c r="C42" s="28"/>
      <c r="D42" s="28"/>
      <c r="E42" s="34"/>
      <c r="F42" s="26"/>
      <c r="G42" s="26"/>
      <c r="H42" s="35"/>
      <c r="I42" s="5"/>
      <c r="J42" s="38"/>
    </row>
    <row r="43" spans="1:10" ht="23.15" customHeight="1">
      <c r="A43" s="28"/>
      <c r="B43" s="28"/>
      <c r="C43" s="28"/>
      <c r="D43" s="28"/>
      <c r="E43" s="34"/>
      <c r="F43" s="26"/>
      <c r="G43" s="26"/>
      <c r="H43" s="35"/>
      <c r="I43" s="5"/>
      <c r="J43" s="38"/>
    </row>
    <row r="44" spans="1:10" ht="23.15" customHeight="1">
      <c r="A44" s="2" t="s">
        <v>30</v>
      </c>
      <c r="F44" s="26"/>
      <c r="G44" s="26"/>
      <c r="H44" s="39"/>
      <c r="I44" s="40"/>
      <c r="J44" s="40"/>
    </row>
    <row r="45" spans="1:10" ht="23.15" customHeight="1">
      <c r="J45" s="40"/>
    </row>
    <row r="46" spans="1:10" ht="23.15" customHeight="1">
      <c r="J46" s="40"/>
    </row>
    <row r="47" spans="1:10" ht="23.15" customHeight="1">
      <c r="J47" s="40"/>
    </row>
    <row r="48" spans="1:10" ht="23.15" customHeight="1">
      <c r="J48" s="40"/>
    </row>
  </sheetData>
  <mergeCells count="5">
    <mergeCell ref="A2:I2"/>
    <mergeCell ref="A3:I3"/>
    <mergeCell ref="A4:I4"/>
    <mergeCell ref="H5:I5"/>
    <mergeCell ref="H6:I6"/>
  </mergeCells>
  <pageMargins left="0.65" right="0.35" top="0.65" bottom="0.35" header="0" footer="0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DF8E6-C125-4FD0-8A21-8411C8EAC31F}">
  <dimension ref="A1:N49"/>
  <sheetViews>
    <sheetView view="pageBreakPreview" topLeftCell="A25" zoomScale="60" zoomScaleNormal="100" workbookViewId="0">
      <selection activeCell="D41" sqref="D41"/>
    </sheetView>
  </sheetViews>
  <sheetFormatPr defaultRowHeight="21.5"/>
  <cols>
    <col min="1" max="1" width="3.453125" style="2" customWidth="1"/>
    <col min="2" max="2" width="3" style="2" customWidth="1"/>
    <col min="3" max="3" width="4" style="2" customWidth="1"/>
    <col min="4" max="4" width="34.54296875" style="2" customWidth="1"/>
    <col min="5" max="5" width="10.81640625" style="7" customWidth="1"/>
    <col min="6" max="7" width="15.453125" style="8" customWidth="1"/>
    <col min="8" max="9" width="15.453125" style="1" customWidth="1"/>
    <col min="10" max="10" width="4.453125" style="1" customWidth="1"/>
    <col min="11" max="11" width="13.54296875" style="2" bestFit="1" customWidth="1"/>
    <col min="12" max="12" width="4.54296875" style="2" bestFit="1" customWidth="1"/>
    <col min="13" max="13" width="13.54296875" style="2" bestFit="1" customWidth="1"/>
    <col min="14" max="14" width="4.54296875" style="2" bestFit="1" customWidth="1"/>
    <col min="15" max="194" width="8.81640625" style="2"/>
    <col min="195" max="195" width="3.453125" style="2" customWidth="1"/>
    <col min="196" max="196" width="3" style="2" customWidth="1"/>
    <col min="197" max="197" width="4" style="2" customWidth="1"/>
    <col min="198" max="198" width="28.54296875" style="2" customWidth="1"/>
    <col min="199" max="199" width="9.453125" style="2" customWidth="1"/>
    <col min="200" max="200" width="17" style="2" customWidth="1"/>
    <col min="201" max="201" width="18.453125" style="2" customWidth="1"/>
    <col min="202" max="202" width="17" style="2" customWidth="1"/>
    <col min="203" max="203" width="18.453125" style="2" customWidth="1"/>
    <col min="204" max="204" width="12.54296875" style="2" customWidth="1"/>
    <col min="205" max="205" width="13.453125" style="2" bestFit="1" customWidth="1"/>
    <col min="206" max="206" width="14.453125" style="2" bestFit="1" customWidth="1"/>
    <col min="207" max="450" width="8.81640625" style="2"/>
    <col min="451" max="451" width="3.453125" style="2" customWidth="1"/>
    <col min="452" max="452" width="3" style="2" customWidth="1"/>
    <col min="453" max="453" width="4" style="2" customWidth="1"/>
    <col min="454" max="454" width="28.54296875" style="2" customWidth="1"/>
    <col min="455" max="455" width="9.453125" style="2" customWidth="1"/>
    <col min="456" max="456" width="17" style="2" customWidth="1"/>
    <col min="457" max="457" width="18.453125" style="2" customWidth="1"/>
    <col min="458" max="458" width="17" style="2" customWidth="1"/>
    <col min="459" max="459" width="18.453125" style="2" customWidth="1"/>
    <col min="460" max="460" width="12.54296875" style="2" customWidth="1"/>
    <col min="461" max="461" width="13.453125" style="2" bestFit="1" customWidth="1"/>
    <col min="462" max="462" width="14.453125" style="2" bestFit="1" customWidth="1"/>
    <col min="463" max="706" width="8.81640625" style="2"/>
    <col min="707" max="707" width="3.453125" style="2" customWidth="1"/>
    <col min="708" max="708" width="3" style="2" customWidth="1"/>
    <col min="709" max="709" width="4" style="2" customWidth="1"/>
    <col min="710" max="710" width="28.54296875" style="2" customWidth="1"/>
    <col min="711" max="711" width="9.453125" style="2" customWidth="1"/>
    <col min="712" max="712" width="17" style="2" customWidth="1"/>
    <col min="713" max="713" width="18.453125" style="2" customWidth="1"/>
    <col min="714" max="714" width="17" style="2" customWidth="1"/>
    <col min="715" max="715" width="18.453125" style="2" customWidth="1"/>
    <col min="716" max="716" width="12.54296875" style="2" customWidth="1"/>
    <col min="717" max="717" width="13.453125" style="2" bestFit="1" customWidth="1"/>
    <col min="718" max="718" width="14.453125" style="2" bestFit="1" customWidth="1"/>
    <col min="719" max="962" width="8.81640625" style="2"/>
    <col min="963" max="963" width="3.453125" style="2" customWidth="1"/>
    <col min="964" max="964" width="3" style="2" customWidth="1"/>
    <col min="965" max="965" width="4" style="2" customWidth="1"/>
    <col min="966" max="966" width="28.54296875" style="2" customWidth="1"/>
    <col min="967" max="967" width="9.453125" style="2" customWidth="1"/>
    <col min="968" max="968" width="17" style="2" customWidth="1"/>
    <col min="969" max="969" width="18.453125" style="2" customWidth="1"/>
    <col min="970" max="970" width="17" style="2" customWidth="1"/>
    <col min="971" max="971" width="18.453125" style="2" customWidth="1"/>
    <col min="972" max="972" width="12.54296875" style="2" customWidth="1"/>
    <col min="973" max="973" width="13.453125" style="2" bestFit="1" customWidth="1"/>
    <col min="974" max="974" width="14.453125" style="2" bestFit="1" customWidth="1"/>
    <col min="975" max="1218" width="8.81640625" style="2"/>
    <col min="1219" max="1219" width="3.453125" style="2" customWidth="1"/>
    <col min="1220" max="1220" width="3" style="2" customWidth="1"/>
    <col min="1221" max="1221" width="4" style="2" customWidth="1"/>
    <col min="1222" max="1222" width="28.54296875" style="2" customWidth="1"/>
    <col min="1223" max="1223" width="9.453125" style="2" customWidth="1"/>
    <col min="1224" max="1224" width="17" style="2" customWidth="1"/>
    <col min="1225" max="1225" width="18.453125" style="2" customWidth="1"/>
    <col min="1226" max="1226" width="17" style="2" customWidth="1"/>
    <col min="1227" max="1227" width="18.453125" style="2" customWidth="1"/>
    <col min="1228" max="1228" width="12.54296875" style="2" customWidth="1"/>
    <col min="1229" max="1229" width="13.453125" style="2" bestFit="1" customWidth="1"/>
    <col min="1230" max="1230" width="14.453125" style="2" bestFit="1" customWidth="1"/>
    <col min="1231" max="1474" width="8.81640625" style="2"/>
    <col min="1475" max="1475" width="3.453125" style="2" customWidth="1"/>
    <col min="1476" max="1476" width="3" style="2" customWidth="1"/>
    <col min="1477" max="1477" width="4" style="2" customWidth="1"/>
    <col min="1478" max="1478" width="28.54296875" style="2" customWidth="1"/>
    <col min="1479" max="1479" width="9.453125" style="2" customWidth="1"/>
    <col min="1480" max="1480" width="17" style="2" customWidth="1"/>
    <col min="1481" max="1481" width="18.453125" style="2" customWidth="1"/>
    <col min="1482" max="1482" width="17" style="2" customWidth="1"/>
    <col min="1483" max="1483" width="18.453125" style="2" customWidth="1"/>
    <col min="1484" max="1484" width="12.54296875" style="2" customWidth="1"/>
    <col min="1485" max="1485" width="13.453125" style="2" bestFit="1" customWidth="1"/>
    <col min="1486" max="1486" width="14.453125" style="2" bestFit="1" customWidth="1"/>
    <col min="1487" max="1730" width="8.81640625" style="2"/>
    <col min="1731" max="1731" width="3.453125" style="2" customWidth="1"/>
    <col min="1732" max="1732" width="3" style="2" customWidth="1"/>
    <col min="1733" max="1733" width="4" style="2" customWidth="1"/>
    <col min="1734" max="1734" width="28.54296875" style="2" customWidth="1"/>
    <col min="1735" max="1735" width="9.453125" style="2" customWidth="1"/>
    <col min="1736" max="1736" width="17" style="2" customWidth="1"/>
    <col min="1737" max="1737" width="18.453125" style="2" customWidth="1"/>
    <col min="1738" max="1738" width="17" style="2" customWidth="1"/>
    <col min="1739" max="1739" width="18.453125" style="2" customWidth="1"/>
    <col min="1740" max="1740" width="12.54296875" style="2" customWidth="1"/>
    <col min="1741" max="1741" width="13.453125" style="2" bestFit="1" customWidth="1"/>
    <col min="1742" max="1742" width="14.453125" style="2" bestFit="1" customWidth="1"/>
    <col min="1743" max="1986" width="8.81640625" style="2"/>
    <col min="1987" max="1987" width="3.453125" style="2" customWidth="1"/>
    <col min="1988" max="1988" width="3" style="2" customWidth="1"/>
    <col min="1989" max="1989" width="4" style="2" customWidth="1"/>
    <col min="1990" max="1990" width="28.54296875" style="2" customWidth="1"/>
    <col min="1991" max="1991" width="9.453125" style="2" customWidth="1"/>
    <col min="1992" max="1992" width="17" style="2" customWidth="1"/>
    <col min="1993" max="1993" width="18.453125" style="2" customWidth="1"/>
    <col min="1994" max="1994" width="17" style="2" customWidth="1"/>
    <col min="1995" max="1995" width="18.453125" style="2" customWidth="1"/>
    <col min="1996" max="1996" width="12.54296875" style="2" customWidth="1"/>
    <col min="1997" max="1997" width="13.453125" style="2" bestFit="1" customWidth="1"/>
    <col min="1998" max="1998" width="14.453125" style="2" bestFit="1" customWidth="1"/>
    <col min="1999" max="2242" width="8.81640625" style="2"/>
    <col min="2243" max="2243" width="3.453125" style="2" customWidth="1"/>
    <col min="2244" max="2244" width="3" style="2" customWidth="1"/>
    <col min="2245" max="2245" width="4" style="2" customWidth="1"/>
    <col min="2246" max="2246" width="28.54296875" style="2" customWidth="1"/>
    <col min="2247" max="2247" width="9.453125" style="2" customWidth="1"/>
    <col min="2248" max="2248" width="17" style="2" customWidth="1"/>
    <col min="2249" max="2249" width="18.453125" style="2" customWidth="1"/>
    <col min="2250" max="2250" width="17" style="2" customWidth="1"/>
    <col min="2251" max="2251" width="18.453125" style="2" customWidth="1"/>
    <col min="2252" max="2252" width="12.54296875" style="2" customWidth="1"/>
    <col min="2253" max="2253" width="13.453125" style="2" bestFit="1" customWidth="1"/>
    <col min="2254" max="2254" width="14.453125" style="2" bestFit="1" customWidth="1"/>
    <col min="2255" max="2498" width="8.81640625" style="2"/>
    <col min="2499" max="2499" width="3.453125" style="2" customWidth="1"/>
    <col min="2500" max="2500" width="3" style="2" customWidth="1"/>
    <col min="2501" max="2501" width="4" style="2" customWidth="1"/>
    <col min="2502" max="2502" width="28.54296875" style="2" customWidth="1"/>
    <col min="2503" max="2503" width="9.453125" style="2" customWidth="1"/>
    <col min="2504" max="2504" width="17" style="2" customWidth="1"/>
    <col min="2505" max="2505" width="18.453125" style="2" customWidth="1"/>
    <col min="2506" max="2506" width="17" style="2" customWidth="1"/>
    <col min="2507" max="2507" width="18.453125" style="2" customWidth="1"/>
    <col min="2508" max="2508" width="12.54296875" style="2" customWidth="1"/>
    <col min="2509" max="2509" width="13.453125" style="2" bestFit="1" customWidth="1"/>
    <col min="2510" max="2510" width="14.453125" style="2" bestFit="1" customWidth="1"/>
    <col min="2511" max="2754" width="8.81640625" style="2"/>
    <col min="2755" max="2755" width="3.453125" style="2" customWidth="1"/>
    <col min="2756" max="2756" width="3" style="2" customWidth="1"/>
    <col min="2757" max="2757" width="4" style="2" customWidth="1"/>
    <col min="2758" max="2758" width="28.54296875" style="2" customWidth="1"/>
    <col min="2759" max="2759" width="9.453125" style="2" customWidth="1"/>
    <col min="2760" max="2760" width="17" style="2" customWidth="1"/>
    <col min="2761" max="2761" width="18.453125" style="2" customWidth="1"/>
    <col min="2762" max="2762" width="17" style="2" customWidth="1"/>
    <col min="2763" max="2763" width="18.453125" style="2" customWidth="1"/>
    <col min="2764" max="2764" width="12.54296875" style="2" customWidth="1"/>
    <col min="2765" max="2765" width="13.453125" style="2" bestFit="1" customWidth="1"/>
    <col min="2766" max="2766" width="14.453125" style="2" bestFit="1" customWidth="1"/>
    <col min="2767" max="3010" width="8.81640625" style="2"/>
    <col min="3011" max="3011" width="3.453125" style="2" customWidth="1"/>
    <col min="3012" max="3012" width="3" style="2" customWidth="1"/>
    <col min="3013" max="3013" width="4" style="2" customWidth="1"/>
    <col min="3014" max="3014" width="28.54296875" style="2" customWidth="1"/>
    <col min="3015" max="3015" width="9.453125" style="2" customWidth="1"/>
    <col min="3016" max="3016" width="17" style="2" customWidth="1"/>
    <col min="3017" max="3017" width="18.453125" style="2" customWidth="1"/>
    <col min="3018" max="3018" width="17" style="2" customWidth="1"/>
    <col min="3019" max="3019" width="18.453125" style="2" customWidth="1"/>
    <col min="3020" max="3020" width="12.54296875" style="2" customWidth="1"/>
    <col min="3021" max="3021" width="13.453125" style="2" bestFit="1" customWidth="1"/>
    <col min="3022" max="3022" width="14.453125" style="2" bestFit="1" customWidth="1"/>
    <col min="3023" max="3266" width="8.81640625" style="2"/>
    <col min="3267" max="3267" width="3.453125" style="2" customWidth="1"/>
    <col min="3268" max="3268" width="3" style="2" customWidth="1"/>
    <col min="3269" max="3269" width="4" style="2" customWidth="1"/>
    <col min="3270" max="3270" width="28.54296875" style="2" customWidth="1"/>
    <col min="3271" max="3271" width="9.453125" style="2" customWidth="1"/>
    <col min="3272" max="3272" width="17" style="2" customWidth="1"/>
    <col min="3273" max="3273" width="18.453125" style="2" customWidth="1"/>
    <col min="3274" max="3274" width="17" style="2" customWidth="1"/>
    <col min="3275" max="3275" width="18.453125" style="2" customWidth="1"/>
    <col min="3276" max="3276" width="12.54296875" style="2" customWidth="1"/>
    <col min="3277" max="3277" width="13.453125" style="2" bestFit="1" customWidth="1"/>
    <col min="3278" max="3278" width="14.453125" style="2" bestFit="1" customWidth="1"/>
    <col min="3279" max="3522" width="8.81640625" style="2"/>
    <col min="3523" max="3523" width="3.453125" style="2" customWidth="1"/>
    <col min="3524" max="3524" width="3" style="2" customWidth="1"/>
    <col min="3525" max="3525" width="4" style="2" customWidth="1"/>
    <col min="3526" max="3526" width="28.54296875" style="2" customWidth="1"/>
    <col min="3527" max="3527" width="9.453125" style="2" customWidth="1"/>
    <col min="3528" max="3528" width="17" style="2" customWidth="1"/>
    <col min="3529" max="3529" width="18.453125" style="2" customWidth="1"/>
    <col min="3530" max="3530" width="17" style="2" customWidth="1"/>
    <col min="3531" max="3531" width="18.453125" style="2" customWidth="1"/>
    <col min="3532" max="3532" width="12.54296875" style="2" customWidth="1"/>
    <col min="3533" max="3533" width="13.453125" style="2" bestFit="1" customWidth="1"/>
    <col min="3534" max="3534" width="14.453125" style="2" bestFit="1" customWidth="1"/>
    <col min="3535" max="3778" width="8.81640625" style="2"/>
    <col min="3779" max="3779" width="3.453125" style="2" customWidth="1"/>
    <col min="3780" max="3780" width="3" style="2" customWidth="1"/>
    <col min="3781" max="3781" width="4" style="2" customWidth="1"/>
    <col min="3782" max="3782" width="28.54296875" style="2" customWidth="1"/>
    <col min="3783" max="3783" width="9.453125" style="2" customWidth="1"/>
    <col min="3784" max="3784" width="17" style="2" customWidth="1"/>
    <col min="3785" max="3785" width="18.453125" style="2" customWidth="1"/>
    <col min="3786" max="3786" width="17" style="2" customWidth="1"/>
    <col min="3787" max="3787" width="18.453125" style="2" customWidth="1"/>
    <col min="3788" max="3788" width="12.54296875" style="2" customWidth="1"/>
    <col min="3789" max="3789" width="13.453125" style="2" bestFit="1" customWidth="1"/>
    <col min="3790" max="3790" width="14.453125" style="2" bestFit="1" customWidth="1"/>
    <col min="3791" max="4034" width="8.81640625" style="2"/>
    <col min="4035" max="4035" width="3.453125" style="2" customWidth="1"/>
    <col min="4036" max="4036" width="3" style="2" customWidth="1"/>
    <col min="4037" max="4037" width="4" style="2" customWidth="1"/>
    <col min="4038" max="4038" width="28.54296875" style="2" customWidth="1"/>
    <col min="4039" max="4039" width="9.453125" style="2" customWidth="1"/>
    <col min="4040" max="4040" width="17" style="2" customWidth="1"/>
    <col min="4041" max="4041" width="18.453125" style="2" customWidth="1"/>
    <col min="4042" max="4042" width="17" style="2" customWidth="1"/>
    <col min="4043" max="4043" width="18.453125" style="2" customWidth="1"/>
    <col min="4044" max="4044" width="12.54296875" style="2" customWidth="1"/>
    <col min="4045" max="4045" width="13.453125" style="2" bestFit="1" customWidth="1"/>
    <col min="4046" max="4046" width="14.453125" style="2" bestFit="1" customWidth="1"/>
    <col min="4047" max="4290" width="8.81640625" style="2"/>
    <col min="4291" max="4291" width="3.453125" style="2" customWidth="1"/>
    <col min="4292" max="4292" width="3" style="2" customWidth="1"/>
    <col min="4293" max="4293" width="4" style="2" customWidth="1"/>
    <col min="4294" max="4294" width="28.54296875" style="2" customWidth="1"/>
    <col min="4295" max="4295" width="9.453125" style="2" customWidth="1"/>
    <col min="4296" max="4296" width="17" style="2" customWidth="1"/>
    <col min="4297" max="4297" width="18.453125" style="2" customWidth="1"/>
    <col min="4298" max="4298" width="17" style="2" customWidth="1"/>
    <col min="4299" max="4299" width="18.453125" style="2" customWidth="1"/>
    <col min="4300" max="4300" width="12.54296875" style="2" customWidth="1"/>
    <col min="4301" max="4301" width="13.453125" style="2" bestFit="1" customWidth="1"/>
    <col min="4302" max="4302" width="14.453125" style="2" bestFit="1" customWidth="1"/>
    <col min="4303" max="4546" width="8.81640625" style="2"/>
    <col min="4547" max="4547" width="3.453125" style="2" customWidth="1"/>
    <col min="4548" max="4548" width="3" style="2" customWidth="1"/>
    <col min="4549" max="4549" width="4" style="2" customWidth="1"/>
    <col min="4550" max="4550" width="28.54296875" style="2" customWidth="1"/>
    <col min="4551" max="4551" width="9.453125" style="2" customWidth="1"/>
    <col min="4552" max="4552" width="17" style="2" customWidth="1"/>
    <col min="4553" max="4553" width="18.453125" style="2" customWidth="1"/>
    <col min="4554" max="4554" width="17" style="2" customWidth="1"/>
    <col min="4555" max="4555" width="18.453125" style="2" customWidth="1"/>
    <col min="4556" max="4556" width="12.54296875" style="2" customWidth="1"/>
    <col min="4557" max="4557" width="13.453125" style="2" bestFit="1" customWidth="1"/>
    <col min="4558" max="4558" width="14.453125" style="2" bestFit="1" customWidth="1"/>
    <col min="4559" max="4802" width="8.81640625" style="2"/>
    <col min="4803" max="4803" width="3.453125" style="2" customWidth="1"/>
    <col min="4804" max="4804" width="3" style="2" customWidth="1"/>
    <col min="4805" max="4805" width="4" style="2" customWidth="1"/>
    <col min="4806" max="4806" width="28.54296875" style="2" customWidth="1"/>
    <col min="4807" max="4807" width="9.453125" style="2" customWidth="1"/>
    <col min="4808" max="4808" width="17" style="2" customWidth="1"/>
    <col min="4809" max="4809" width="18.453125" style="2" customWidth="1"/>
    <col min="4810" max="4810" width="17" style="2" customWidth="1"/>
    <col min="4811" max="4811" width="18.453125" style="2" customWidth="1"/>
    <col min="4812" max="4812" width="12.54296875" style="2" customWidth="1"/>
    <col min="4813" max="4813" width="13.453125" style="2" bestFit="1" customWidth="1"/>
    <col min="4814" max="4814" width="14.453125" style="2" bestFit="1" customWidth="1"/>
    <col min="4815" max="5058" width="8.81640625" style="2"/>
    <col min="5059" max="5059" width="3.453125" style="2" customWidth="1"/>
    <col min="5060" max="5060" width="3" style="2" customWidth="1"/>
    <col min="5061" max="5061" width="4" style="2" customWidth="1"/>
    <col min="5062" max="5062" width="28.54296875" style="2" customWidth="1"/>
    <col min="5063" max="5063" width="9.453125" style="2" customWidth="1"/>
    <col min="5064" max="5064" width="17" style="2" customWidth="1"/>
    <col min="5065" max="5065" width="18.453125" style="2" customWidth="1"/>
    <col min="5066" max="5066" width="17" style="2" customWidth="1"/>
    <col min="5067" max="5067" width="18.453125" style="2" customWidth="1"/>
    <col min="5068" max="5068" width="12.54296875" style="2" customWidth="1"/>
    <col min="5069" max="5069" width="13.453125" style="2" bestFit="1" customWidth="1"/>
    <col min="5070" max="5070" width="14.453125" style="2" bestFit="1" customWidth="1"/>
    <col min="5071" max="5314" width="8.81640625" style="2"/>
    <col min="5315" max="5315" width="3.453125" style="2" customWidth="1"/>
    <col min="5316" max="5316" width="3" style="2" customWidth="1"/>
    <col min="5317" max="5317" width="4" style="2" customWidth="1"/>
    <col min="5318" max="5318" width="28.54296875" style="2" customWidth="1"/>
    <col min="5319" max="5319" width="9.453125" style="2" customWidth="1"/>
    <col min="5320" max="5320" width="17" style="2" customWidth="1"/>
    <col min="5321" max="5321" width="18.453125" style="2" customWidth="1"/>
    <col min="5322" max="5322" width="17" style="2" customWidth="1"/>
    <col min="5323" max="5323" width="18.453125" style="2" customWidth="1"/>
    <col min="5324" max="5324" width="12.54296875" style="2" customWidth="1"/>
    <col min="5325" max="5325" width="13.453125" style="2" bestFit="1" customWidth="1"/>
    <col min="5326" max="5326" width="14.453125" style="2" bestFit="1" customWidth="1"/>
    <col min="5327" max="5570" width="8.81640625" style="2"/>
    <col min="5571" max="5571" width="3.453125" style="2" customWidth="1"/>
    <col min="5572" max="5572" width="3" style="2" customWidth="1"/>
    <col min="5573" max="5573" width="4" style="2" customWidth="1"/>
    <col min="5574" max="5574" width="28.54296875" style="2" customWidth="1"/>
    <col min="5575" max="5575" width="9.453125" style="2" customWidth="1"/>
    <col min="5576" max="5576" width="17" style="2" customWidth="1"/>
    <col min="5577" max="5577" width="18.453125" style="2" customWidth="1"/>
    <col min="5578" max="5578" width="17" style="2" customWidth="1"/>
    <col min="5579" max="5579" width="18.453125" style="2" customWidth="1"/>
    <col min="5580" max="5580" width="12.54296875" style="2" customWidth="1"/>
    <col min="5581" max="5581" width="13.453125" style="2" bestFit="1" customWidth="1"/>
    <col min="5582" max="5582" width="14.453125" style="2" bestFit="1" customWidth="1"/>
    <col min="5583" max="5826" width="8.81640625" style="2"/>
    <col min="5827" max="5827" width="3.453125" style="2" customWidth="1"/>
    <col min="5828" max="5828" width="3" style="2" customWidth="1"/>
    <col min="5829" max="5829" width="4" style="2" customWidth="1"/>
    <col min="5830" max="5830" width="28.54296875" style="2" customWidth="1"/>
    <col min="5831" max="5831" width="9.453125" style="2" customWidth="1"/>
    <col min="5832" max="5832" width="17" style="2" customWidth="1"/>
    <col min="5833" max="5833" width="18.453125" style="2" customWidth="1"/>
    <col min="5834" max="5834" width="17" style="2" customWidth="1"/>
    <col min="5835" max="5835" width="18.453125" style="2" customWidth="1"/>
    <col min="5836" max="5836" width="12.54296875" style="2" customWidth="1"/>
    <col min="5837" max="5837" width="13.453125" style="2" bestFit="1" customWidth="1"/>
    <col min="5838" max="5838" width="14.453125" style="2" bestFit="1" customWidth="1"/>
    <col min="5839" max="6082" width="8.81640625" style="2"/>
    <col min="6083" max="6083" width="3.453125" style="2" customWidth="1"/>
    <col min="6084" max="6084" width="3" style="2" customWidth="1"/>
    <col min="6085" max="6085" width="4" style="2" customWidth="1"/>
    <col min="6086" max="6086" width="28.54296875" style="2" customWidth="1"/>
    <col min="6087" max="6087" width="9.453125" style="2" customWidth="1"/>
    <col min="6088" max="6088" width="17" style="2" customWidth="1"/>
    <col min="6089" max="6089" width="18.453125" style="2" customWidth="1"/>
    <col min="6090" max="6090" width="17" style="2" customWidth="1"/>
    <col min="6091" max="6091" width="18.453125" style="2" customWidth="1"/>
    <col min="6092" max="6092" width="12.54296875" style="2" customWidth="1"/>
    <col min="6093" max="6093" width="13.453125" style="2" bestFit="1" customWidth="1"/>
    <col min="6094" max="6094" width="14.453125" style="2" bestFit="1" customWidth="1"/>
    <col min="6095" max="6338" width="8.81640625" style="2"/>
    <col min="6339" max="6339" width="3.453125" style="2" customWidth="1"/>
    <col min="6340" max="6340" width="3" style="2" customWidth="1"/>
    <col min="6341" max="6341" width="4" style="2" customWidth="1"/>
    <col min="6342" max="6342" width="28.54296875" style="2" customWidth="1"/>
    <col min="6343" max="6343" width="9.453125" style="2" customWidth="1"/>
    <col min="6344" max="6344" width="17" style="2" customWidth="1"/>
    <col min="6345" max="6345" width="18.453125" style="2" customWidth="1"/>
    <col min="6346" max="6346" width="17" style="2" customWidth="1"/>
    <col min="6347" max="6347" width="18.453125" style="2" customWidth="1"/>
    <col min="6348" max="6348" width="12.54296875" style="2" customWidth="1"/>
    <col min="6349" max="6349" width="13.453125" style="2" bestFit="1" customWidth="1"/>
    <col min="6350" max="6350" width="14.453125" style="2" bestFit="1" customWidth="1"/>
    <col min="6351" max="6594" width="8.81640625" style="2"/>
    <col min="6595" max="6595" width="3.453125" style="2" customWidth="1"/>
    <col min="6596" max="6596" width="3" style="2" customWidth="1"/>
    <col min="6597" max="6597" width="4" style="2" customWidth="1"/>
    <col min="6598" max="6598" width="28.54296875" style="2" customWidth="1"/>
    <col min="6599" max="6599" width="9.453125" style="2" customWidth="1"/>
    <col min="6600" max="6600" width="17" style="2" customWidth="1"/>
    <col min="6601" max="6601" width="18.453125" style="2" customWidth="1"/>
    <col min="6602" max="6602" width="17" style="2" customWidth="1"/>
    <col min="6603" max="6603" width="18.453125" style="2" customWidth="1"/>
    <col min="6604" max="6604" width="12.54296875" style="2" customWidth="1"/>
    <col min="6605" max="6605" width="13.453125" style="2" bestFit="1" customWidth="1"/>
    <col min="6606" max="6606" width="14.453125" style="2" bestFit="1" customWidth="1"/>
    <col min="6607" max="6850" width="8.81640625" style="2"/>
    <col min="6851" max="6851" width="3.453125" style="2" customWidth="1"/>
    <col min="6852" max="6852" width="3" style="2" customWidth="1"/>
    <col min="6853" max="6853" width="4" style="2" customWidth="1"/>
    <col min="6854" max="6854" width="28.54296875" style="2" customWidth="1"/>
    <col min="6855" max="6855" width="9.453125" style="2" customWidth="1"/>
    <col min="6856" max="6856" width="17" style="2" customWidth="1"/>
    <col min="6857" max="6857" width="18.453125" style="2" customWidth="1"/>
    <col min="6858" max="6858" width="17" style="2" customWidth="1"/>
    <col min="6859" max="6859" width="18.453125" style="2" customWidth="1"/>
    <col min="6860" max="6860" width="12.54296875" style="2" customWidth="1"/>
    <col min="6861" max="6861" width="13.453125" style="2" bestFit="1" customWidth="1"/>
    <col min="6862" max="6862" width="14.453125" style="2" bestFit="1" customWidth="1"/>
    <col min="6863" max="7106" width="8.81640625" style="2"/>
    <col min="7107" max="7107" width="3.453125" style="2" customWidth="1"/>
    <col min="7108" max="7108" width="3" style="2" customWidth="1"/>
    <col min="7109" max="7109" width="4" style="2" customWidth="1"/>
    <col min="7110" max="7110" width="28.54296875" style="2" customWidth="1"/>
    <col min="7111" max="7111" width="9.453125" style="2" customWidth="1"/>
    <col min="7112" max="7112" width="17" style="2" customWidth="1"/>
    <col min="7113" max="7113" width="18.453125" style="2" customWidth="1"/>
    <col min="7114" max="7114" width="17" style="2" customWidth="1"/>
    <col min="7115" max="7115" width="18.453125" style="2" customWidth="1"/>
    <col min="7116" max="7116" width="12.54296875" style="2" customWidth="1"/>
    <col min="7117" max="7117" width="13.453125" style="2" bestFit="1" customWidth="1"/>
    <col min="7118" max="7118" width="14.453125" style="2" bestFit="1" customWidth="1"/>
    <col min="7119" max="7362" width="8.81640625" style="2"/>
    <col min="7363" max="7363" width="3.453125" style="2" customWidth="1"/>
    <col min="7364" max="7364" width="3" style="2" customWidth="1"/>
    <col min="7365" max="7365" width="4" style="2" customWidth="1"/>
    <col min="7366" max="7366" width="28.54296875" style="2" customWidth="1"/>
    <col min="7367" max="7367" width="9.453125" style="2" customWidth="1"/>
    <col min="7368" max="7368" width="17" style="2" customWidth="1"/>
    <col min="7369" max="7369" width="18.453125" style="2" customWidth="1"/>
    <col min="7370" max="7370" width="17" style="2" customWidth="1"/>
    <col min="7371" max="7371" width="18.453125" style="2" customWidth="1"/>
    <col min="7372" max="7372" width="12.54296875" style="2" customWidth="1"/>
    <col min="7373" max="7373" width="13.453125" style="2" bestFit="1" customWidth="1"/>
    <col min="7374" max="7374" width="14.453125" style="2" bestFit="1" customWidth="1"/>
    <col min="7375" max="7618" width="8.81640625" style="2"/>
    <col min="7619" max="7619" width="3.453125" style="2" customWidth="1"/>
    <col min="7620" max="7620" width="3" style="2" customWidth="1"/>
    <col min="7621" max="7621" width="4" style="2" customWidth="1"/>
    <col min="7622" max="7622" width="28.54296875" style="2" customWidth="1"/>
    <col min="7623" max="7623" width="9.453125" style="2" customWidth="1"/>
    <col min="7624" max="7624" width="17" style="2" customWidth="1"/>
    <col min="7625" max="7625" width="18.453125" style="2" customWidth="1"/>
    <col min="7626" max="7626" width="17" style="2" customWidth="1"/>
    <col min="7627" max="7627" width="18.453125" style="2" customWidth="1"/>
    <col min="7628" max="7628" width="12.54296875" style="2" customWidth="1"/>
    <col min="7629" max="7629" width="13.453125" style="2" bestFit="1" customWidth="1"/>
    <col min="7630" max="7630" width="14.453125" style="2" bestFit="1" customWidth="1"/>
    <col min="7631" max="7874" width="8.81640625" style="2"/>
    <col min="7875" max="7875" width="3.453125" style="2" customWidth="1"/>
    <col min="7876" max="7876" width="3" style="2" customWidth="1"/>
    <col min="7877" max="7877" width="4" style="2" customWidth="1"/>
    <col min="7878" max="7878" width="28.54296875" style="2" customWidth="1"/>
    <col min="7879" max="7879" width="9.453125" style="2" customWidth="1"/>
    <col min="7880" max="7880" width="17" style="2" customWidth="1"/>
    <col min="7881" max="7881" width="18.453125" style="2" customWidth="1"/>
    <col min="7882" max="7882" width="17" style="2" customWidth="1"/>
    <col min="7883" max="7883" width="18.453125" style="2" customWidth="1"/>
    <col min="7884" max="7884" width="12.54296875" style="2" customWidth="1"/>
    <col min="7885" max="7885" width="13.453125" style="2" bestFit="1" customWidth="1"/>
    <col min="7886" max="7886" width="14.453125" style="2" bestFit="1" customWidth="1"/>
    <col min="7887" max="8130" width="8.81640625" style="2"/>
    <col min="8131" max="8131" width="3.453125" style="2" customWidth="1"/>
    <col min="8132" max="8132" width="3" style="2" customWidth="1"/>
    <col min="8133" max="8133" width="4" style="2" customWidth="1"/>
    <col min="8134" max="8134" width="28.54296875" style="2" customWidth="1"/>
    <col min="8135" max="8135" width="9.453125" style="2" customWidth="1"/>
    <col min="8136" max="8136" width="17" style="2" customWidth="1"/>
    <col min="8137" max="8137" width="18.453125" style="2" customWidth="1"/>
    <col min="8138" max="8138" width="17" style="2" customWidth="1"/>
    <col min="8139" max="8139" width="18.453125" style="2" customWidth="1"/>
    <col min="8140" max="8140" width="12.54296875" style="2" customWidth="1"/>
    <col min="8141" max="8141" width="13.453125" style="2" bestFit="1" customWidth="1"/>
    <col min="8142" max="8142" width="14.453125" style="2" bestFit="1" customWidth="1"/>
    <col min="8143" max="8386" width="8.81640625" style="2"/>
    <col min="8387" max="8387" width="3.453125" style="2" customWidth="1"/>
    <col min="8388" max="8388" width="3" style="2" customWidth="1"/>
    <col min="8389" max="8389" width="4" style="2" customWidth="1"/>
    <col min="8390" max="8390" width="28.54296875" style="2" customWidth="1"/>
    <col min="8391" max="8391" width="9.453125" style="2" customWidth="1"/>
    <col min="8392" max="8392" width="17" style="2" customWidth="1"/>
    <col min="8393" max="8393" width="18.453125" style="2" customWidth="1"/>
    <col min="8394" max="8394" width="17" style="2" customWidth="1"/>
    <col min="8395" max="8395" width="18.453125" style="2" customWidth="1"/>
    <col min="8396" max="8396" width="12.54296875" style="2" customWidth="1"/>
    <col min="8397" max="8397" width="13.453125" style="2" bestFit="1" customWidth="1"/>
    <col min="8398" max="8398" width="14.453125" style="2" bestFit="1" customWidth="1"/>
    <col min="8399" max="8642" width="8.81640625" style="2"/>
    <col min="8643" max="8643" width="3.453125" style="2" customWidth="1"/>
    <col min="8644" max="8644" width="3" style="2" customWidth="1"/>
    <col min="8645" max="8645" width="4" style="2" customWidth="1"/>
    <col min="8646" max="8646" width="28.54296875" style="2" customWidth="1"/>
    <col min="8647" max="8647" width="9.453125" style="2" customWidth="1"/>
    <col min="8648" max="8648" width="17" style="2" customWidth="1"/>
    <col min="8649" max="8649" width="18.453125" style="2" customWidth="1"/>
    <col min="8650" max="8650" width="17" style="2" customWidth="1"/>
    <col min="8651" max="8651" width="18.453125" style="2" customWidth="1"/>
    <col min="8652" max="8652" width="12.54296875" style="2" customWidth="1"/>
    <col min="8653" max="8653" width="13.453125" style="2" bestFit="1" customWidth="1"/>
    <col min="8654" max="8654" width="14.453125" style="2" bestFit="1" customWidth="1"/>
    <col min="8655" max="8898" width="8.81640625" style="2"/>
    <col min="8899" max="8899" width="3.453125" style="2" customWidth="1"/>
    <col min="8900" max="8900" width="3" style="2" customWidth="1"/>
    <col min="8901" max="8901" width="4" style="2" customWidth="1"/>
    <col min="8902" max="8902" width="28.54296875" style="2" customWidth="1"/>
    <col min="8903" max="8903" width="9.453125" style="2" customWidth="1"/>
    <col min="8904" max="8904" width="17" style="2" customWidth="1"/>
    <col min="8905" max="8905" width="18.453125" style="2" customWidth="1"/>
    <col min="8906" max="8906" width="17" style="2" customWidth="1"/>
    <col min="8907" max="8907" width="18.453125" style="2" customWidth="1"/>
    <col min="8908" max="8908" width="12.54296875" style="2" customWidth="1"/>
    <col min="8909" max="8909" width="13.453125" style="2" bestFit="1" customWidth="1"/>
    <col min="8910" max="8910" width="14.453125" style="2" bestFit="1" customWidth="1"/>
    <col min="8911" max="9154" width="8.81640625" style="2"/>
    <col min="9155" max="9155" width="3.453125" style="2" customWidth="1"/>
    <col min="9156" max="9156" width="3" style="2" customWidth="1"/>
    <col min="9157" max="9157" width="4" style="2" customWidth="1"/>
    <col min="9158" max="9158" width="28.54296875" style="2" customWidth="1"/>
    <col min="9159" max="9159" width="9.453125" style="2" customWidth="1"/>
    <col min="9160" max="9160" width="17" style="2" customWidth="1"/>
    <col min="9161" max="9161" width="18.453125" style="2" customWidth="1"/>
    <col min="9162" max="9162" width="17" style="2" customWidth="1"/>
    <col min="9163" max="9163" width="18.453125" style="2" customWidth="1"/>
    <col min="9164" max="9164" width="12.54296875" style="2" customWidth="1"/>
    <col min="9165" max="9165" width="13.453125" style="2" bestFit="1" customWidth="1"/>
    <col min="9166" max="9166" width="14.453125" style="2" bestFit="1" customWidth="1"/>
    <col min="9167" max="9410" width="8.81640625" style="2"/>
    <col min="9411" max="9411" width="3.453125" style="2" customWidth="1"/>
    <col min="9412" max="9412" width="3" style="2" customWidth="1"/>
    <col min="9413" max="9413" width="4" style="2" customWidth="1"/>
    <col min="9414" max="9414" width="28.54296875" style="2" customWidth="1"/>
    <col min="9415" max="9415" width="9.453125" style="2" customWidth="1"/>
    <col min="9416" max="9416" width="17" style="2" customWidth="1"/>
    <col min="9417" max="9417" width="18.453125" style="2" customWidth="1"/>
    <col min="9418" max="9418" width="17" style="2" customWidth="1"/>
    <col min="9419" max="9419" width="18.453125" style="2" customWidth="1"/>
    <col min="9420" max="9420" width="12.54296875" style="2" customWidth="1"/>
    <col min="9421" max="9421" width="13.453125" style="2" bestFit="1" customWidth="1"/>
    <col min="9422" max="9422" width="14.453125" style="2" bestFit="1" customWidth="1"/>
    <col min="9423" max="9666" width="8.81640625" style="2"/>
    <col min="9667" max="9667" width="3.453125" style="2" customWidth="1"/>
    <col min="9668" max="9668" width="3" style="2" customWidth="1"/>
    <col min="9669" max="9669" width="4" style="2" customWidth="1"/>
    <col min="9670" max="9670" width="28.54296875" style="2" customWidth="1"/>
    <col min="9671" max="9671" width="9.453125" style="2" customWidth="1"/>
    <col min="9672" max="9672" width="17" style="2" customWidth="1"/>
    <col min="9673" max="9673" width="18.453125" style="2" customWidth="1"/>
    <col min="9674" max="9674" width="17" style="2" customWidth="1"/>
    <col min="9675" max="9675" width="18.453125" style="2" customWidth="1"/>
    <col min="9676" max="9676" width="12.54296875" style="2" customWidth="1"/>
    <col min="9677" max="9677" width="13.453125" style="2" bestFit="1" customWidth="1"/>
    <col min="9678" max="9678" width="14.453125" style="2" bestFit="1" customWidth="1"/>
    <col min="9679" max="9922" width="8.81640625" style="2"/>
    <col min="9923" max="9923" width="3.453125" style="2" customWidth="1"/>
    <col min="9924" max="9924" width="3" style="2" customWidth="1"/>
    <col min="9925" max="9925" width="4" style="2" customWidth="1"/>
    <col min="9926" max="9926" width="28.54296875" style="2" customWidth="1"/>
    <col min="9927" max="9927" width="9.453125" style="2" customWidth="1"/>
    <col min="9928" max="9928" width="17" style="2" customWidth="1"/>
    <col min="9929" max="9929" width="18.453125" style="2" customWidth="1"/>
    <col min="9930" max="9930" width="17" style="2" customWidth="1"/>
    <col min="9931" max="9931" width="18.453125" style="2" customWidth="1"/>
    <col min="9932" max="9932" width="12.54296875" style="2" customWidth="1"/>
    <col min="9933" max="9933" width="13.453125" style="2" bestFit="1" customWidth="1"/>
    <col min="9934" max="9934" width="14.453125" style="2" bestFit="1" customWidth="1"/>
    <col min="9935" max="10178" width="8.81640625" style="2"/>
    <col min="10179" max="10179" width="3.453125" style="2" customWidth="1"/>
    <col min="10180" max="10180" width="3" style="2" customWidth="1"/>
    <col min="10181" max="10181" width="4" style="2" customWidth="1"/>
    <col min="10182" max="10182" width="28.54296875" style="2" customWidth="1"/>
    <col min="10183" max="10183" width="9.453125" style="2" customWidth="1"/>
    <col min="10184" max="10184" width="17" style="2" customWidth="1"/>
    <col min="10185" max="10185" width="18.453125" style="2" customWidth="1"/>
    <col min="10186" max="10186" width="17" style="2" customWidth="1"/>
    <col min="10187" max="10187" width="18.453125" style="2" customWidth="1"/>
    <col min="10188" max="10188" width="12.54296875" style="2" customWidth="1"/>
    <col min="10189" max="10189" width="13.453125" style="2" bestFit="1" customWidth="1"/>
    <col min="10190" max="10190" width="14.453125" style="2" bestFit="1" customWidth="1"/>
    <col min="10191" max="10434" width="8.81640625" style="2"/>
    <col min="10435" max="10435" width="3.453125" style="2" customWidth="1"/>
    <col min="10436" max="10436" width="3" style="2" customWidth="1"/>
    <col min="10437" max="10437" width="4" style="2" customWidth="1"/>
    <col min="10438" max="10438" width="28.54296875" style="2" customWidth="1"/>
    <col min="10439" max="10439" width="9.453125" style="2" customWidth="1"/>
    <col min="10440" max="10440" width="17" style="2" customWidth="1"/>
    <col min="10441" max="10441" width="18.453125" style="2" customWidth="1"/>
    <col min="10442" max="10442" width="17" style="2" customWidth="1"/>
    <col min="10443" max="10443" width="18.453125" style="2" customWidth="1"/>
    <col min="10444" max="10444" width="12.54296875" style="2" customWidth="1"/>
    <col min="10445" max="10445" width="13.453125" style="2" bestFit="1" customWidth="1"/>
    <col min="10446" max="10446" width="14.453125" style="2" bestFit="1" customWidth="1"/>
    <col min="10447" max="10690" width="8.81640625" style="2"/>
    <col min="10691" max="10691" width="3.453125" style="2" customWidth="1"/>
    <col min="10692" max="10692" width="3" style="2" customWidth="1"/>
    <col min="10693" max="10693" width="4" style="2" customWidth="1"/>
    <col min="10694" max="10694" width="28.54296875" style="2" customWidth="1"/>
    <col min="10695" max="10695" width="9.453125" style="2" customWidth="1"/>
    <col min="10696" max="10696" width="17" style="2" customWidth="1"/>
    <col min="10697" max="10697" width="18.453125" style="2" customWidth="1"/>
    <col min="10698" max="10698" width="17" style="2" customWidth="1"/>
    <col min="10699" max="10699" width="18.453125" style="2" customWidth="1"/>
    <col min="10700" max="10700" width="12.54296875" style="2" customWidth="1"/>
    <col min="10701" max="10701" width="13.453125" style="2" bestFit="1" customWidth="1"/>
    <col min="10702" max="10702" width="14.453125" style="2" bestFit="1" customWidth="1"/>
    <col min="10703" max="10946" width="8.81640625" style="2"/>
    <col min="10947" max="10947" width="3.453125" style="2" customWidth="1"/>
    <col min="10948" max="10948" width="3" style="2" customWidth="1"/>
    <col min="10949" max="10949" width="4" style="2" customWidth="1"/>
    <col min="10950" max="10950" width="28.54296875" style="2" customWidth="1"/>
    <col min="10951" max="10951" width="9.453125" style="2" customWidth="1"/>
    <col min="10952" max="10952" width="17" style="2" customWidth="1"/>
    <col min="10953" max="10953" width="18.453125" style="2" customWidth="1"/>
    <col min="10954" max="10954" width="17" style="2" customWidth="1"/>
    <col min="10955" max="10955" width="18.453125" style="2" customWidth="1"/>
    <col min="10956" max="10956" width="12.54296875" style="2" customWidth="1"/>
    <col min="10957" max="10957" width="13.453125" style="2" bestFit="1" customWidth="1"/>
    <col min="10958" max="10958" width="14.453125" style="2" bestFit="1" customWidth="1"/>
    <col min="10959" max="11202" width="8.81640625" style="2"/>
    <col min="11203" max="11203" width="3.453125" style="2" customWidth="1"/>
    <col min="11204" max="11204" width="3" style="2" customWidth="1"/>
    <col min="11205" max="11205" width="4" style="2" customWidth="1"/>
    <col min="11206" max="11206" width="28.54296875" style="2" customWidth="1"/>
    <col min="11207" max="11207" width="9.453125" style="2" customWidth="1"/>
    <col min="11208" max="11208" width="17" style="2" customWidth="1"/>
    <col min="11209" max="11209" width="18.453125" style="2" customWidth="1"/>
    <col min="11210" max="11210" width="17" style="2" customWidth="1"/>
    <col min="11211" max="11211" width="18.453125" style="2" customWidth="1"/>
    <col min="11212" max="11212" width="12.54296875" style="2" customWidth="1"/>
    <col min="11213" max="11213" width="13.453125" style="2" bestFit="1" customWidth="1"/>
    <col min="11214" max="11214" width="14.453125" style="2" bestFit="1" customWidth="1"/>
    <col min="11215" max="11458" width="8.81640625" style="2"/>
    <col min="11459" max="11459" width="3.453125" style="2" customWidth="1"/>
    <col min="11460" max="11460" width="3" style="2" customWidth="1"/>
    <col min="11461" max="11461" width="4" style="2" customWidth="1"/>
    <col min="11462" max="11462" width="28.54296875" style="2" customWidth="1"/>
    <col min="11463" max="11463" width="9.453125" style="2" customWidth="1"/>
    <col min="11464" max="11464" width="17" style="2" customWidth="1"/>
    <col min="11465" max="11465" width="18.453125" style="2" customWidth="1"/>
    <col min="11466" max="11466" width="17" style="2" customWidth="1"/>
    <col min="11467" max="11467" width="18.453125" style="2" customWidth="1"/>
    <col min="11468" max="11468" width="12.54296875" style="2" customWidth="1"/>
    <col min="11469" max="11469" width="13.453125" style="2" bestFit="1" customWidth="1"/>
    <col min="11470" max="11470" width="14.453125" style="2" bestFit="1" customWidth="1"/>
    <col min="11471" max="11714" width="8.81640625" style="2"/>
    <col min="11715" max="11715" width="3.453125" style="2" customWidth="1"/>
    <col min="11716" max="11716" width="3" style="2" customWidth="1"/>
    <col min="11717" max="11717" width="4" style="2" customWidth="1"/>
    <col min="11718" max="11718" width="28.54296875" style="2" customWidth="1"/>
    <col min="11719" max="11719" width="9.453125" style="2" customWidth="1"/>
    <col min="11720" max="11720" width="17" style="2" customWidth="1"/>
    <col min="11721" max="11721" width="18.453125" style="2" customWidth="1"/>
    <col min="11722" max="11722" width="17" style="2" customWidth="1"/>
    <col min="11723" max="11723" width="18.453125" style="2" customWidth="1"/>
    <col min="11724" max="11724" width="12.54296875" style="2" customWidth="1"/>
    <col min="11725" max="11725" width="13.453125" style="2" bestFit="1" customWidth="1"/>
    <col min="11726" max="11726" width="14.453125" style="2" bestFit="1" customWidth="1"/>
    <col min="11727" max="11970" width="8.81640625" style="2"/>
    <col min="11971" max="11971" width="3.453125" style="2" customWidth="1"/>
    <col min="11972" max="11972" width="3" style="2" customWidth="1"/>
    <col min="11973" max="11973" width="4" style="2" customWidth="1"/>
    <col min="11974" max="11974" width="28.54296875" style="2" customWidth="1"/>
    <col min="11975" max="11975" width="9.453125" style="2" customWidth="1"/>
    <col min="11976" max="11976" width="17" style="2" customWidth="1"/>
    <col min="11977" max="11977" width="18.453125" style="2" customWidth="1"/>
    <col min="11978" max="11978" width="17" style="2" customWidth="1"/>
    <col min="11979" max="11979" width="18.453125" style="2" customWidth="1"/>
    <col min="11980" max="11980" width="12.54296875" style="2" customWidth="1"/>
    <col min="11981" max="11981" width="13.453125" style="2" bestFit="1" customWidth="1"/>
    <col min="11982" max="11982" width="14.453125" style="2" bestFit="1" customWidth="1"/>
    <col min="11983" max="12226" width="8.81640625" style="2"/>
    <col min="12227" max="12227" width="3.453125" style="2" customWidth="1"/>
    <col min="12228" max="12228" width="3" style="2" customWidth="1"/>
    <col min="12229" max="12229" width="4" style="2" customWidth="1"/>
    <col min="12230" max="12230" width="28.54296875" style="2" customWidth="1"/>
    <col min="12231" max="12231" width="9.453125" style="2" customWidth="1"/>
    <col min="12232" max="12232" width="17" style="2" customWidth="1"/>
    <col min="12233" max="12233" width="18.453125" style="2" customWidth="1"/>
    <col min="12234" max="12234" width="17" style="2" customWidth="1"/>
    <col min="12235" max="12235" width="18.453125" style="2" customWidth="1"/>
    <col min="12236" max="12236" width="12.54296875" style="2" customWidth="1"/>
    <col min="12237" max="12237" width="13.453125" style="2" bestFit="1" customWidth="1"/>
    <col min="12238" max="12238" width="14.453125" style="2" bestFit="1" customWidth="1"/>
    <col min="12239" max="12482" width="8.81640625" style="2"/>
    <col min="12483" max="12483" width="3.453125" style="2" customWidth="1"/>
    <col min="12484" max="12484" width="3" style="2" customWidth="1"/>
    <col min="12485" max="12485" width="4" style="2" customWidth="1"/>
    <col min="12486" max="12486" width="28.54296875" style="2" customWidth="1"/>
    <col min="12487" max="12487" width="9.453125" style="2" customWidth="1"/>
    <col min="12488" max="12488" width="17" style="2" customWidth="1"/>
    <col min="12489" max="12489" width="18.453125" style="2" customWidth="1"/>
    <col min="12490" max="12490" width="17" style="2" customWidth="1"/>
    <col min="12491" max="12491" width="18.453125" style="2" customWidth="1"/>
    <col min="12492" max="12492" width="12.54296875" style="2" customWidth="1"/>
    <col min="12493" max="12493" width="13.453125" style="2" bestFit="1" customWidth="1"/>
    <col min="12494" max="12494" width="14.453125" style="2" bestFit="1" customWidth="1"/>
    <col min="12495" max="12738" width="8.81640625" style="2"/>
    <col min="12739" max="12739" width="3.453125" style="2" customWidth="1"/>
    <col min="12740" max="12740" width="3" style="2" customWidth="1"/>
    <col min="12741" max="12741" width="4" style="2" customWidth="1"/>
    <col min="12742" max="12742" width="28.54296875" style="2" customWidth="1"/>
    <col min="12743" max="12743" width="9.453125" style="2" customWidth="1"/>
    <col min="12744" max="12744" width="17" style="2" customWidth="1"/>
    <col min="12745" max="12745" width="18.453125" style="2" customWidth="1"/>
    <col min="12746" max="12746" width="17" style="2" customWidth="1"/>
    <col min="12747" max="12747" width="18.453125" style="2" customWidth="1"/>
    <col min="12748" max="12748" width="12.54296875" style="2" customWidth="1"/>
    <col min="12749" max="12749" width="13.453125" style="2" bestFit="1" customWidth="1"/>
    <col min="12750" max="12750" width="14.453125" style="2" bestFit="1" customWidth="1"/>
    <col min="12751" max="12994" width="8.81640625" style="2"/>
    <col min="12995" max="12995" width="3.453125" style="2" customWidth="1"/>
    <col min="12996" max="12996" width="3" style="2" customWidth="1"/>
    <col min="12997" max="12997" width="4" style="2" customWidth="1"/>
    <col min="12998" max="12998" width="28.54296875" style="2" customWidth="1"/>
    <col min="12999" max="12999" width="9.453125" style="2" customWidth="1"/>
    <col min="13000" max="13000" width="17" style="2" customWidth="1"/>
    <col min="13001" max="13001" width="18.453125" style="2" customWidth="1"/>
    <col min="13002" max="13002" width="17" style="2" customWidth="1"/>
    <col min="13003" max="13003" width="18.453125" style="2" customWidth="1"/>
    <col min="13004" max="13004" width="12.54296875" style="2" customWidth="1"/>
    <col min="13005" max="13005" width="13.453125" style="2" bestFit="1" customWidth="1"/>
    <col min="13006" max="13006" width="14.453125" style="2" bestFit="1" customWidth="1"/>
    <col min="13007" max="13250" width="8.81640625" style="2"/>
    <col min="13251" max="13251" width="3.453125" style="2" customWidth="1"/>
    <col min="13252" max="13252" width="3" style="2" customWidth="1"/>
    <col min="13253" max="13253" width="4" style="2" customWidth="1"/>
    <col min="13254" max="13254" width="28.54296875" style="2" customWidth="1"/>
    <col min="13255" max="13255" width="9.453125" style="2" customWidth="1"/>
    <col min="13256" max="13256" width="17" style="2" customWidth="1"/>
    <col min="13257" max="13257" width="18.453125" style="2" customWidth="1"/>
    <col min="13258" max="13258" width="17" style="2" customWidth="1"/>
    <col min="13259" max="13259" width="18.453125" style="2" customWidth="1"/>
    <col min="13260" max="13260" width="12.54296875" style="2" customWidth="1"/>
    <col min="13261" max="13261" width="13.453125" style="2" bestFit="1" customWidth="1"/>
    <col min="13262" max="13262" width="14.453125" style="2" bestFit="1" customWidth="1"/>
    <col min="13263" max="13506" width="8.81640625" style="2"/>
    <col min="13507" max="13507" width="3.453125" style="2" customWidth="1"/>
    <col min="13508" max="13508" width="3" style="2" customWidth="1"/>
    <col min="13509" max="13509" width="4" style="2" customWidth="1"/>
    <col min="13510" max="13510" width="28.54296875" style="2" customWidth="1"/>
    <col min="13511" max="13511" width="9.453125" style="2" customWidth="1"/>
    <col min="13512" max="13512" width="17" style="2" customWidth="1"/>
    <col min="13513" max="13513" width="18.453125" style="2" customWidth="1"/>
    <col min="13514" max="13514" width="17" style="2" customWidth="1"/>
    <col min="13515" max="13515" width="18.453125" style="2" customWidth="1"/>
    <col min="13516" max="13516" width="12.54296875" style="2" customWidth="1"/>
    <col min="13517" max="13517" width="13.453125" style="2" bestFit="1" customWidth="1"/>
    <col min="13518" max="13518" width="14.453125" style="2" bestFit="1" customWidth="1"/>
    <col min="13519" max="13762" width="8.81640625" style="2"/>
    <col min="13763" max="13763" width="3.453125" style="2" customWidth="1"/>
    <col min="13764" max="13764" width="3" style="2" customWidth="1"/>
    <col min="13765" max="13765" width="4" style="2" customWidth="1"/>
    <col min="13766" max="13766" width="28.54296875" style="2" customWidth="1"/>
    <col min="13767" max="13767" width="9.453125" style="2" customWidth="1"/>
    <col min="13768" max="13768" width="17" style="2" customWidth="1"/>
    <col min="13769" max="13769" width="18.453125" style="2" customWidth="1"/>
    <col min="13770" max="13770" width="17" style="2" customWidth="1"/>
    <col min="13771" max="13771" width="18.453125" style="2" customWidth="1"/>
    <col min="13772" max="13772" width="12.54296875" style="2" customWidth="1"/>
    <col min="13773" max="13773" width="13.453125" style="2" bestFit="1" customWidth="1"/>
    <col min="13774" max="13774" width="14.453125" style="2" bestFit="1" customWidth="1"/>
    <col min="13775" max="14018" width="8.81640625" style="2"/>
    <col min="14019" max="14019" width="3.453125" style="2" customWidth="1"/>
    <col min="14020" max="14020" width="3" style="2" customWidth="1"/>
    <col min="14021" max="14021" width="4" style="2" customWidth="1"/>
    <col min="14022" max="14022" width="28.54296875" style="2" customWidth="1"/>
    <col min="14023" max="14023" width="9.453125" style="2" customWidth="1"/>
    <col min="14024" max="14024" width="17" style="2" customWidth="1"/>
    <col min="14025" max="14025" width="18.453125" style="2" customWidth="1"/>
    <col min="14026" max="14026" width="17" style="2" customWidth="1"/>
    <col min="14027" max="14027" width="18.453125" style="2" customWidth="1"/>
    <col min="14028" max="14028" width="12.54296875" style="2" customWidth="1"/>
    <col min="14029" max="14029" width="13.453125" style="2" bestFit="1" customWidth="1"/>
    <col min="14030" max="14030" width="14.453125" style="2" bestFit="1" customWidth="1"/>
    <col min="14031" max="14274" width="8.81640625" style="2"/>
    <col min="14275" max="14275" width="3.453125" style="2" customWidth="1"/>
    <col min="14276" max="14276" width="3" style="2" customWidth="1"/>
    <col min="14277" max="14277" width="4" style="2" customWidth="1"/>
    <col min="14278" max="14278" width="28.54296875" style="2" customWidth="1"/>
    <col min="14279" max="14279" width="9.453125" style="2" customWidth="1"/>
    <col min="14280" max="14280" width="17" style="2" customWidth="1"/>
    <col min="14281" max="14281" width="18.453125" style="2" customWidth="1"/>
    <col min="14282" max="14282" width="17" style="2" customWidth="1"/>
    <col min="14283" max="14283" width="18.453125" style="2" customWidth="1"/>
    <col min="14284" max="14284" width="12.54296875" style="2" customWidth="1"/>
    <col min="14285" max="14285" width="13.453125" style="2" bestFit="1" customWidth="1"/>
    <col min="14286" max="14286" width="14.453125" style="2" bestFit="1" customWidth="1"/>
    <col min="14287" max="14530" width="8.81640625" style="2"/>
    <col min="14531" max="14531" width="3.453125" style="2" customWidth="1"/>
    <col min="14532" max="14532" width="3" style="2" customWidth="1"/>
    <col min="14533" max="14533" width="4" style="2" customWidth="1"/>
    <col min="14534" max="14534" width="28.54296875" style="2" customWidth="1"/>
    <col min="14535" max="14535" width="9.453125" style="2" customWidth="1"/>
    <col min="14536" max="14536" width="17" style="2" customWidth="1"/>
    <col min="14537" max="14537" width="18.453125" style="2" customWidth="1"/>
    <col min="14538" max="14538" width="17" style="2" customWidth="1"/>
    <col min="14539" max="14539" width="18.453125" style="2" customWidth="1"/>
    <col min="14540" max="14540" width="12.54296875" style="2" customWidth="1"/>
    <col min="14541" max="14541" width="13.453125" style="2" bestFit="1" customWidth="1"/>
    <col min="14542" max="14542" width="14.453125" style="2" bestFit="1" customWidth="1"/>
    <col min="14543" max="14786" width="8.81640625" style="2"/>
    <col min="14787" max="14787" width="3.453125" style="2" customWidth="1"/>
    <col min="14788" max="14788" width="3" style="2" customWidth="1"/>
    <col min="14789" max="14789" width="4" style="2" customWidth="1"/>
    <col min="14790" max="14790" width="28.54296875" style="2" customWidth="1"/>
    <col min="14791" max="14791" width="9.453125" style="2" customWidth="1"/>
    <col min="14792" max="14792" width="17" style="2" customWidth="1"/>
    <col min="14793" max="14793" width="18.453125" style="2" customWidth="1"/>
    <col min="14794" max="14794" width="17" style="2" customWidth="1"/>
    <col min="14795" max="14795" width="18.453125" style="2" customWidth="1"/>
    <col min="14796" max="14796" width="12.54296875" style="2" customWidth="1"/>
    <col min="14797" max="14797" width="13.453125" style="2" bestFit="1" customWidth="1"/>
    <col min="14798" max="14798" width="14.453125" style="2" bestFit="1" customWidth="1"/>
    <col min="14799" max="15042" width="8.81640625" style="2"/>
    <col min="15043" max="15043" width="3.453125" style="2" customWidth="1"/>
    <col min="15044" max="15044" width="3" style="2" customWidth="1"/>
    <col min="15045" max="15045" width="4" style="2" customWidth="1"/>
    <col min="15046" max="15046" width="28.54296875" style="2" customWidth="1"/>
    <col min="15047" max="15047" width="9.453125" style="2" customWidth="1"/>
    <col min="15048" max="15048" width="17" style="2" customWidth="1"/>
    <col min="15049" max="15049" width="18.453125" style="2" customWidth="1"/>
    <col min="15050" max="15050" width="17" style="2" customWidth="1"/>
    <col min="15051" max="15051" width="18.453125" style="2" customWidth="1"/>
    <col min="15052" max="15052" width="12.54296875" style="2" customWidth="1"/>
    <col min="15053" max="15053" width="13.453125" style="2" bestFit="1" customWidth="1"/>
    <col min="15054" max="15054" width="14.453125" style="2" bestFit="1" customWidth="1"/>
    <col min="15055" max="15298" width="8.81640625" style="2"/>
    <col min="15299" max="15299" width="3.453125" style="2" customWidth="1"/>
    <col min="15300" max="15300" width="3" style="2" customWidth="1"/>
    <col min="15301" max="15301" width="4" style="2" customWidth="1"/>
    <col min="15302" max="15302" width="28.54296875" style="2" customWidth="1"/>
    <col min="15303" max="15303" width="9.453125" style="2" customWidth="1"/>
    <col min="15304" max="15304" width="17" style="2" customWidth="1"/>
    <col min="15305" max="15305" width="18.453125" style="2" customWidth="1"/>
    <col min="15306" max="15306" width="17" style="2" customWidth="1"/>
    <col min="15307" max="15307" width="18.453125" style="2" customWidth="1"/>
    <col min="15308" max="15308" width="12.54296875" style="2" customWidth="1"/>
    <col min="15309" max="15309" width="13.453125" style="2" bestFit="1" customWidth="1"/>
    <col min="15310" max="15310" width="14.453125" style="2" bestFit="1" customWidth="1"/>
    <col min="15311" max="15554" width="8.81640625" style="2"/>
    <col min="15555" max="15555" width="3.453125" style="2" customWidth="1"/>
    <col min="15556" max="15556" width="3" style="2" customWidth="1"/>
    <col min="15557" max="15557" width="4" style="2" customWidth="1"/>
    <col min="15558" max="15558" width="28.54296875" style="2" customWidth="1"/>
    <col min="15559" max="15559" width="9.453125" style="2" customWidth="1"/>
    <col min="15560" max="15560" width="17" style="2" customWidth="1"/>
    <col min="15561" max="15561" width="18.453125" style="2" customWidth="1"/>
    <col min="15562" max="15562" width="17" style="2" customWidth="1"/>
    <col min="15563" max="15563" width="18.453125" style="2" customWidth="1"/>
    <col min="15564" max="15564" width="12.54296875" style="2" customWidth="1"/>
    <col min="15565" max="15565" width="13.453125" style="2" bestFit="1" customWidth="1"/>
    <col min="15566" max="15566" width="14.453125" style="2" bestFit="1" customWidth="1"/>
    <col min="15567" max="15810" width="8.81640625" style="2"/>
    <col min="15811" max="15811" width="3.453125" style="2" customWidth="1"/>
    <col min="15812" max="15812" width="3" style="2" customWidth="1"/>
    <col min="15813" max="15813" width="4" style="2" customWidth="1"/>
    <col min="15814" max="15814" width="28.54296875" style="2" customWidth="1"/>
    <col min="15815" max="15815" width="9.453125" style="2" customWidth="1"/>
    <col min="15816" max="15816" width="17" style="2" customWidth="1"/>
    <col min="15817" max="15817" width="18.453125" style="2" customWidth="1"/>
    <col min="15818" max="15818" width="17" style="2" customWidth="1"/>
    <col min="15819" max="15819" width="18.453125" style="2" customWidth="1"/>
    <col min="15820" max="15820" width="12.54296875" style="2" customWidth="1"/>
    <col min="15821" max="15821" width="13.453125" style="2" bestFit="1" customWidth="1"/>
    <col min="15822" max="15822" width="14.453125" style="2" bestFit="1" customWidth="1"/>
    <col min="15823" max="16066" width="8.81640625" style="2"/>
    <col min="16067" max="16067" width="3.453125" style="2" customWidth="1"/>
    <col min="16068" max="16068" width="3" style="2" customWidth="1"/>
    <col min="16069" max="16069" width="4" style="2" customWidth="1"/>
    <col min="16070" max="16070" width="28.54296875" style="2" customWidth="1"/>
    <col min="16071" max="16071" width="9.453125" style="2" customWidth="1"/>
    <col min="16072" max="16072" width="17" style="2" customWidth="1"/>
    <col min="16073" max="16073" width="18.453125" style="2" customWidth="1"/>
    <col min="16074" max="16074" width="17" style="2" customWidth="1"/>
    <col min="16075" max="16075" width="18.453125" style="2" customWidth="1"/>
    <col min="16076" max="16076" width="12.54296875" style="2" customWidth="1"/>
    <col min="16077" max="16077" width="13.453125" style="2" bestFit="1" customWidth="1"/>
    <col min="16078" max="16078" width="14.453125" style="2" bestFit="1" customWidth="1"/>
    <col min="16079" max="16322" width="8.81640625" style="2"/>
    <col min="16323" max="16384" width="9.453125" style="2" customWidth="1"/>
  </cols>
  <sheetData>
    <row r="1" spans="1:14" ht="23.15" customHeight="1">
      <c r="I1" s="9">
        <v>8</v>
      </c>
      <c r="J1" s="9"/>
    </row>
    <row r="2" spans="1:14" ht="23.15" customHeight="1">
      <c r="A2" s="213" t="str">
        <f>+'P 4-6'!A48:J48</f>
        <v>บริษัท ซีเอ็มโอ จำกัด (มหาชน) และบริษัทย่อย</v>
      </c>
      <c r="B2" s="213"/>
      <c r="C2" s="213"/>
      <c r="D2" s="213"/>
      <c r="E2" s="213"/>
      <c r="F2" s="213"/>
      <c r="G2" s="213"/>
      <c r="H2" s="213"/>
      <c r="I2" s="213"/>
      <c r="J2" s="10"/>
    </row>
    <row r="3" spans="1:14" ht="23.15" customHeight="1">
      <c r="A3" s="208" t="s">
        <v>69</v>
      </c>
      <c r="B3" s="208"/>
      <c r="C3" s="208"/>
      <c r="D3" s="208"/>
      <c r="E3" s="208"/>
      <c r="F3" s="208"/>
      <c r="G3" s="208"/>
      <c r="H3" s="208"/>
      <c r="I3" s="208"/>
      <c r="J3" s="11"/>
    </row>
    <row r="4" spans="1:14" ht="23.15" customHeight="1">
      <c r="A4" s="208" t="s">
        <v>200</v>
      </c>
      <c r="B4" s="208"/>
      <c r="C4" s="208"/>
      <c r="D4" s="208"/>
      <c r="E4" s="208"/>
      <c r="F4" s="208"/>
      <c r="G4" s="208"/>
      <c r="H4" s="208"/>
      <c r="I4" s="208"/>
      <c r="J4" s="11"/>
    </row>
    <row r="5" spans="1:14" ht="23.15" customHeight="1">
      <c r="A5" s="4"/>
      <c r="B5" s="12"/>
      <c r="C5" s="12"/>
      <c r="D5" s="12"/>
      <c r="E5" s="12"/>
      <c r="F5" s="13"/>
      <c r="G5" s="13"/>
      <c r="H5" s="214" t="s">
        <v>2</v>
      </c>
      <c r="I5" s="214"/>
      <c r="J5" s="14"/>
    </row>
    <row r="6" spans="1:14" ht="23.15" customHeight="1">
      <c r="A6" s="85"/>
      <c r="B6" s="85"/>
      <c r="C6" s="85"/>
      <c r="D6" s="85"/>
      <c r="E6" s="85"/>
      <c r="F6" s="86" t="s">
        <v>3</v>
      </c>
      <c r="G6" s="86"/>
      <c r="H6" s="215" t="s">
        <v>4</v>
      </c>
      <c r="I6" s="215"/>
      <c r="J6" s="15"/>
    </row>
    <row r="7" spans="1:14" ht="23.15" customHeight="1">
      <c r="A7" s="16"/>
      <c r="B7" s="16"/>
      <c r="C7" s="16"/>
      <c r="D7" s="16"/>
      <c r="E7" s="17" t="s">
        <v>5</v>
      </c>
      <c r="F7" s="18">
        <v>2567</v>
      </c>
      <c r="G7" s="18">
        <v>2566</v>
      </c>
      <c r="H7" s="19">
        <v>2567</v>
      </c>
      <c r="I7" s="19">
        <v>2566</v>
      </c>
      <c r="J7" s="20"/>
    </row>
    <row r="8" spans="1:14" ht="23.15" customHeight="1">
      <c r="A8" s="12"/>
      <c r="B8" s="12"/>
      <c r="C8" s="12"/>
      <c r="D8" s="12"/>
      <c r="E8" s="11"/>
      <c r="F8" s="21"/>
      <c r="G8" s="21" t="s">
        <v>216</v>
      </c>
      <c r="H8" s="22"/>
      <c r="I8" s="21" t="s">
        <v>216</v>
      </c>
      <c r="J8" s="20"/>
    </row>
    <row r="9" spans="1:14" ht="23.15" customHeight="1">
      <c r="A9" s="2" t="s">
        <v>70</v>
      </c>
      <c r="D9" s="23"/>
      <c r="F9" s="24"/>
      <c r="G9" s="25"/>
      <c r="H9" s="3"/>
      <c r="J9" s="22"/>
    </row>
    <row r="10" spans="1:14" ht="23.15" customHeight="1">
      <c r="B10" s="2" t="s">
        <v>71</v>
      </c>
      <c r="D10" s="23"/>
      <c r="F10" s="163">
        <v>612548576.96085215</v>
      </c>
      <c r="G10" s="158">
        <v>557329455.61000013</v>
      </c>
      <c r="H10" s="163">
        <v>288715885.7918517</v>
      </c>
      <c r="I10" s="1">
        <v>229962884.59000006</v>
      </c>
    </row>
    <row r="11" spans="1:14" ht="23.15" customHeight="1">
      <c r="B11" s="28" t="s">
        <v>72</v>
      </c>
      <c r="D11" s="23"/>
      <c r="F11" s="163">
        <v>2232153.0099999998</v>
      </c>
      <c r="G11" s="158">
        <v>1450560.3699999955</v>
      </c>
      <c r="H11" s="163">
        <v>5002077.12</v>
      </c>
      <c r="I11" s="163">
        <v>11151589.709999997</v>
      </c>
      <c r="J11" s="27"/>
    </row>
    <row r="12" spans="1:14" ht="23.15" customHeight="1">
      <c r="B12" s="2" t="s">
        <v>73</v>
      </c>
      <c r="F12" s="164">
        <v>0</v>
      </c>
      <c r="G12" s="165">
        <v>0</v>
      </c>
      <c r="H12" s="163">
        <v>0</v>
      </c>
      <c r="I12" s="1">
        <v>3503416</v>
      </c>
      <c r="J12" s="29"/>
    </row>
    <row r="13" spans="1:14" ht="23.15" customHeight="1">
      <c r="C13" s="2" t="s">
        <v>74</v>
      </c>
      <c r="F13" s="166">
        <f t="shared" ref="F13:G13" si="0">SUM(F10:F12)</f>
        <v>614780729.97085214</v>
      </c>
      <c r="G13" s="166">
        <f t="shared" si="0"/>
        <v>558780015.98000014</v>
      </c>
      <c r="H13" s="166">
        <f>SUM(H10:H12)</f>
        <v>293717962.9118517</v>
      </c>
      <c r="I13" s="166">
        <f>SUM(I10:I12)</f>
        <v>244617890.30000007</v>
      </c>
      <c r="J13" s="27"/>
    </row>
    <row r="14" spans="1:14" ht="23.15" customHeight="1">
      <c r="A14" s="2" t="s">
        <v>75</v>
      </c>
      <c r="F14" s="164"/>
      <c r="G14" s="164"/>
      <c r="H14" s="164"/>
      <c r="I14" s="164"/>
      <c r="J14" s="27"/>
    </row>
    <row r="15" spans="1:14" ht="23.15" customHeight="1">
      <c r="B15" s="2" t="s">
        <v>76</v>
      </c>
      <c r="E15" s="2"/>
      <c r="F15" s="163">
        <v>507380218.82836503</v>
      </c>
      <c r="G15" s="163">
        <v>527205232.91000003</v>
      </c>
      <c r="H15" s="163">
        <v>251515218.94</v>
      </c>
      <c r="I15" s="163">
        <v>190547281.03</v>
      </c>
      <c r="J15" s="29"/>
      <c r="K15" s="1"/>
      <c r="L15" s="6"/>
      <c r="M15" s="1"/>
      <c r="N15" s="1"/>
    </row>
    <row r="16" spans="1:14" ht="23.15" customHeight="1">
      <c r="B16" s="2" t="s">
        <v>194</v>
      </c>
      <c r="F16" s="165">
        <v>38798674.480000004</v>
      </c>
      <c r="G16" s="165">
        <v>28545087.73</v>
      </c>
      <c r="H16" s="163">
        <v>23192166.77</v>
      </c>
      <c r="I16" s="163">
        <v>11814680.220000001</v>
      </c>
      <c r="J16" s="27"/>
      <c r="K16" s="1"/>
      <c r="L16" s="6"/>
      <c r="M16" s="1"/>
      <c r="N16" s="1"/>
    </row>
    <row r="17" spans="1:14" ht="23.15" customHeight="1">
      <c r="B17" s="2" t="s">
        <v>77</v>
      </c>
      <c r="E17" s="8"/>
      <c r="F17" s="163">
        <v>112773946.61940899</v>
      </c>
      <c r="G17" s="165">
        <v>130204598.53</v>
      </c>
      <c r="H17" s="163">
        <v>75818191.677956894</v>
      </c>
      <c r="I17" s="163">
        <v>218457291.45999998</v>
      </c>
      <c r="J17" s="27"/>
      <c r="K17" s="1"/>
      <c r="L17" s="6"/>
      <c r="M17" s="1"/>
      <c r="N17" s="1"/>
    </row>
    <row r="18" spans="1:14" ht="23.15" customHeight="1">
      <c r="B18" s="2" t="s">
        <v>78</v>
      </c>
      <c r="F18" s="163">
        <v>10971626.379198737</v>
      </c>
      <c r="G18" s="165">
        <v>13058151.15</v>
      </c>
      <c r="H18" s="163">
        <v>8273276.9699999997</v>
      </c>
      <c r="I18" s="163">
        <v>9323043.2200000007</v>
      </c>
      <c r="J18" s="27"/>
      <c r="K18" s="1"/>
      <c r="L18" s="6"/>
      <c r="M18" s="1"/>
      <c r="N18" s="1"/>
    </row>
    <row r="19" spans="1:14" ht="23.15" customHeight="1">
      <c r="C19" s="2" t="s">
        <v>79</v>
      </c>
      <c r="F19" s="166">
        <f t="shared" ref="F19:G19" si="1">SUM(F15:F18)</f>
        <v>669924466.30697274</v>
      </c>
      <c r="G19" s="166">
        <f t="shared" si="1"/>
        <v>699013070.31999993</v>
      </c>
      <c r="H19" s="166">
        <f>SUM(H15:H18)</f>
        <v>358798854.35795689</v>
      </c>
      <c r="I19" s="166">
        <f>SUM(I15:I18)</f>
        <v>430142295.93000001</v>
      </c>
      <c r="J19" s="29"/>
    </row>
    <row r="20" spans="1:14" ht="23.15" customHeight="1">
      <c r="A20" s="2" t="s">
        <v>165</v>
      </c>
      <c r="F20" s="167">
        <f>+F13-F19</f>
        <v>-55143736.336120605</v>
      </c>
      <c r="G20" s="167">
        <f t="shared" ref="G20" si="2">+G13-G19</f>
        <v>-140233054.33999979</v>
      </c>
      <c r="H20" s="167">
        <f>+H13-H19</f>
        <v>-65080891.446105182</v>
      </c>
      <c r="I20" s="167">
        <f>+I13-I19</f>
        <v>-185524405.62999994</v>
      </c>
    </row>
    <row r="21" spans="1:14" ht="23.15" customHeight="1">
      <c r="A21" s="2" t="s">
        <v>80</v>
      </c>
      <c r="E21" s="7">
        <v>19</v>
      </c>
      <c r="F21" s="165">
        <v>-4055773.0018000924</v>
      </c>
      <c r="G21" s="165">
        <v>-2841426.52</v>
      </c>
      <c r="H21" s="168">
        <v>0</v>
      </c>
      <c r="I21" s="1">
        <v>259741.06</v>
      </c>
    </row>
    <row r="22" spans="1:14" ht="23.15" customHeight="1">
      <c r="A22" s="2" t="s">
        <v>81</v>
      </c>
      <c r="F22" s="169">
        <f>SUM(F20:F21)</f>
        <v>-59199509.337920696</v>
      </c>
      <c r="G22" s="169">
        <f t="shared" ref="G22" si="3">SUM(G20:G21)</f>
        <v>-143074480.85999981</v>
      </c>
      <c r="H22" s="169">
        <f>SUM(H20:H21)</f>
        <v>-65080891.446105182</v>
      </c>
      <c r="I22" s="169">
        <f>SUM(I20:I21)</f>
        <v>-185264664.56999993</v>
      </c>
      <c r="J22" s="27"/>
    </row>
    <row r="23" spans="1:14" ht="23.15" customHeight="1">
      <c r="A23" s="28" t="s">
        <v>82</v>
      </c>
      <c r="B23" s="28"/>
      <c r="C23" s="28"/>
      <c r="D23" s="28"/>
      <c r="E23" s="34"/>
      <c r="F23" s="163"/>
      <c r="G23" s="163"/>
      <c r="H23" s="170"/>
      <c r="I23" s="163"/>
      <c r="J23" s="29"/>
    </row>
    <row r="24" spans="1:14" s="28" customFormat="1" ht="23.15" customHeight="1">
      <c r="A24" s="28" t="s">
        <v>83</v>
      </c>
      <c r="E24" s="34"/>
      <c r="F24" s="163"/>
      <c r="G24" s="163"/>
      <c r="H24" s="170"/>
      <c r="I24" s="163"/>
      <c r="J24" s="32"/>
    </row>
    <row r="25" spans="1:14" s="28" customFormat="1" ht="23.15" customHeight="1">
      <c r="B25" s="28" t="s">
        <v>84</v>
      </c>
      <c r="E25" s="34"/>
      <c r="F25" s="163">
        <v>-2094088.6865521199</v>
      </c>
      <c r="G25" s="163">
        <v>0</v>
      </c>
      <c r="H25" s="170">
        <v>0</v>
      </c>
      <c r="I25" s="170">
        <v>0</v>
      </c>
      <c r="J25" s="33"/>
    </row>
    <row r="26" spans="1:14" s="28" customFormat="1" ht="23.15" customHeight="1" thickBot="1">
      <c r="A26" s="28" t="s">
        <v>174</v>
      </c>
      <c r="E26" s="34"/>
      <c r="F26" s="171">
        <f>SUM(F22:F25)</f>
        <v>-61293598.024472818</v>
      </c>
      <c r="G26" s="171">
        <f t="shared" ref="G26:I26" si="4">SUM(G22:G25)</f>
        <v>-143074480.85999981</v>
      </c>
      <c r="H26" s="171">
        <f t="shared" si="4"/>
        <v>-65080891.446105182</v>
      </c>
      <c r="I26" s="171">
        <f t="shared" si="4"/>
        <v>-185264664.56999993</v>
      </c>
      <c r="J26" s="29"/>
    </row>
    <row r="27" spans="1:14" s="28" customFormat="1" ht="23.15" customHeight="1" thickTop="1">
      <c r="E27" s="34"/>
      <c r="F27" s="173"/>
      <c r="G27" s="173"/>
      <c r="H27" s="173"/>
      <c r="I27" s="173"/>
      <c r="J27" s="27"/>
    </row>
    <row r="28" spans="1:14" ht="23.15" customHeight="1">
      <c r="A28" s="28" t="s">
        <v>191</v>
      </c>
      <c r="B28" s="28"/>
      <c r="C28" s="28"/>
      <c r="D28" s="28"/>
      <c r="E28" s="34"/>
      <c r="F28" s="164"/>
      <c r="G28" s="164"/>
      <c r="H28" s="164"/>
      <c r="I28" s="164"/>
      <c r="J28" s="28"/>
    </row>
    <row r="29" spans="1:14" ht="23.15" customHeight="1">
      <c r="A29" s="28"/>
      <c r="B29" s="28" t="s">
        <v>85</v>
      </c>
      <c r="C29" s="28"/>
      <c r="D29" s="28"/>
      <c r="E29" s="34"/>
      <c r="F29" s="164">
        <v>-64956808.109999999</v>
      </c>
      <c r="G29" s="164">
        <v>-148962267.63999999</v>
      </c>
      <c r="H29" s="174">
        <v>-65080891.446105182</v>
      </c>
      <c r="I29" s="174">
        <v>-185264664.56999993</v>
      </c>
    </row>
    <row r="30" spans="1:14" ht="23.15" customHeight="1">
      <c r="A30" s="28"/>
      <c r="B30" s="28" t="s">
        <v>86</v>
      </c>
      <c r="C30" s="28"/>
      <c r="D30" s="28"/>
      <c r="E30" s="34"/>
      <c r="F30" s="164">
        <v>5757298.7699999996</v>
      </c>
      <c r="G30" s="1">
        <v>5887786.7800000003</v>
      </c>
      <c r="H30" s="174">
        <v>0</v>
      </c>
      <c r="I30" s="164">
        <v>0</v>
      </c>
    </row>
    <row r="31" spans="1:14" ht="23.15" customHeight="1" thickBot="1">
      <c r="A31" s="28"/>
      <c r="B31" s="28"/>
      <c r="C31" s="28"/>
      <c r="D31" s="28"/>
      <c r="E31" s="34"/>
      <c r="F31" s="172">
        <f>SUM(F29:F30)</f>
        <v>-59199509.340000004</v>
      </c>
      <c r="G31" s="172">
        <f>SUM(G29:G30)</f>
        <v>-143074480.85999998</v>
      </c>
      <c r="H31" s="172">
        <f t="shared" ref="H31:I31" si="5">SUM(H29:H30)</f>
        <v>-65080891.446105182</v>
      </c>
      <c r="I31" s="172">
        <f t="shared" si="5"/>
        <v>-185264664.56999993</v>
      </c>
    </row>
    <row r="32" spans="1:14" ht="23.15" customHeight="1" thickTop="1">
      <c r="A32" s="28"/>
      <c r="B32" s="28"/>
      <c r="C32" s="28"/>
      <c r="D32" s="28"/>
      <c r="E32" s="34"/>
      <c r="F32" s="164"/>
      <c r="G32" s="164"/>
      <c r="H32" s="164"/>
      <c r="I32" s="164"/>
    </row>
    <row r="33" spans="1:10" ht="23.15" customHeight="1">
      <c r="A33" s="28" t="s">
        <v>192</v>
      </c>
      <c r="B33" s="28"/>
      <c r="C33" s="28"/>
      <c r="D33" s="28"/>
      <c r="E33" s="34"/>
      <c r="F33" s="164"/>
      <c r="G33" s="164"/>
      <c r="H33" s="174"/>
      <c r="I33" s="164"/>
    </row>
    <row r="34" spans="1:10" ht="23.15" customHeight="1">
      <c r="A34" s="28"/>
      <c r="B34" s="28" t="s">
        <v>85</v>
      </c>
      <c r="C34" s="28"/>
      <c r="D34" s="28"/>
      <c r="E34" s="34"/>
      <c r="F34" s="164">
        <v>-66709769.920000002</v>
      </c>
      <c r="G34" s="164">
        <v>-148962267.63999999</v>
      </c>
      <c r="H34" s="174">
        <v>-65080891.446105182</v>
      </c>
      <c r="I34" s="174">
        <v>-185264664.56999993</v>
      </c>
    </row>
    <row r="35" spans="1:10" ht="23.15" customHeight="1">
      <c r="A35" s="28"/>
      <c r="B35" s="28" t="s">
        <v>86</v>
      </c>
      <c r="C35" s="28"/>
      <c r="D35" s="28"/>
      <c r="E35" s="34"/>
      <c r="F35" s="164">
        <v>5416171.9000000004</v>
      </c>
      <c r="G35" s="1">
        <v>5887786.7800000003</v>
      </c>
      <c r="H35" s="174">
        <v>0</v>
      </c>
      <c r="I35" s="164">
        <v>0</v>
      </c>
    </row>
    <row r="36" spans="1:10" ht="23.15" customHeight="1" thickBot="1">
      <c r="A36" s="28"/>
      <c r="B36" s="28"/>
      <c r="C36" s="28"/>
      <c r="D36" s="28"/>
      <c r="E36" s="34"/>
      <c r="F36" s="172">
        <f>SUM(F34:F35)</f>
        <v>-61293598.020000003</v>
      </c>
      <c r="G36" s="172">
        <f t="shared" ref="G36:I36" si="6">SUM(G34:G35)</f>
        <v>-143074480.85999998</v>
      </c>
      <c r="H36" s="172">
        <f t="shared" si="6"/>
        <v>-65080891.446105182</v>
      </c>
      <c r="I36" s="172">
        <f t="shared" si="6"/>
        <v>-185264664.56999993</v>
      </c>
    </row>
    <row r="37" spans="1:10" ht="23.15" customHeight="1" thickTop="1">
      <c r="A37" s="28"/>
      <c r="B37" s="28"/>
      <c r="C37" s="28"/>
      <c r="D37" s="28"/>
      <c r="E37" s="34"/>
      <c r="F37" s="29"/>
      <c r="G37" s="29"/>
      <c r="H37" s="175"/>
      <c r="I37" s="29"/>
    </row>
    <row r="38" spans="1:10" ht="23.15" customHeight="1">
      <c r="A38" s="28" t="s">
        <v>87</v>
      </c>
      <c r="C38" s="28"/>
      <c r="D38" s="28"/>
      <c r="E38" s="7">
        <v>20</v>
      </c>
      <c r="F38" s="170">
        <f>+F26/F39</f>
        <v>-0.15000082461004963</v>
      </c>
      <c r="G38" s="170">
        <f>+G26/G39</f>
        <v>-0.50922938900939507</v>
      </c>
      <c r="H38" s="170">
        <f>+H26/H39</f>
        <v>-0.15926928256642944</v>
      </c>
      <c r="I38" s="170">
        <f>+I26/I39</f>
        <v>-0.65939230655903369</v>
      </c>
    </row>
    <row r="39" spans="1:10" ht="23.15" customHeight="1">
      <c r="A39" s="28" t="s">
        <v>88</v>
      </c>
      <c r="B39" s="28"/>
      <c r="C39" s="28"/>
      <c r="D39" s="28"/>
      <c r="E39" s="34"/>
      <c r="F39" s="201">
        <v>408621740.4725275</v>
      </c>
      <c r="G39" s="201">
        <v>280962733</v>
      </c>
      <c r="H39" s="201">
        <v>408621740.4725275</v>
      </c>
      <c r="I39" s="201">
        <v>280962733</v>
      </c>
      <c r="J39" s="36"/>
    </row>
    <row r="40" spans="1:10" ht="23.15" customHeight="1">
      <c r="A40" s="28"/>
      <c r="B40" s="28"/>
      <c r="C40" s="28"/>
      <c r="D40" s="28"/>
      <c r="E40" s="34"/>
      <c r="F40" s="26"/>
      <c r="G40" s="26"/>
      <c r="H40" s="35"/>
      <c r="I40" s="26"/>
      <c r="J40" s="37"/>
    </row>
    <row r="41" spans="1:10" ht="23.15" customHeight="1">
      <c r="A41" s="28"/>
      <c r="B41" s="28"/>
      <c r="C41" s="28"/>
      <c r="D41" s="28"/>
      <c r="E41" s="34"/>
      <c r="F41" s="26"/>
      <c r="G41" s="26"/>
      <c r="H41" s="35"/>
      <c r="I41" s="5" t="s">
        <v>7</v>
      </c>
      <c r="J41" s="38"/>
    </row>
    <row r="42" spans="1:10" ht="23.15" customHeight="1">
      <c r="A42" s="28"/>
      <c r="B42" s="28"/>
      <c r="C42" s="28"/>
      <c r="D42" s="28"/>
      <c r="E42" s="34"/>
      <c r="F42" s="26"/>
      <c r="G42" s="26"/>
      <c r="H42" s="35"/>
      <c r="I42" s="5"/>
      <c r="J42" s="38"/>
    </row>
    <row r="43" spans="1:10" ht="23.15" customHeight="1">
      <c r="A43" s="28"/>
      <c r="B43" s="28"/>
      <c r="C43" s="28"/>
      <c r="D43" s="28"/>
      <c r="E43" s="34"/>
      <c r="F43" s="26"/>
      <c r="G43" s="26"/>
      <c r="H43" s="35"/>
      <c r="I43" s="5"/>
      <c r="J43" s="38"/>
    </row>
    <row r="44" spans="1:10" ht="23.15" customHeight="1">
      <c r="F44" s="26"/>
      <c r="G44" s="26"/>
      <c r="H44" s="39"/>
      <c r="I44" s="40"/>
      <c r="J44" s="41"/>
    </row>
    <row r="45" spans="1:10" ht="23.15" customHeight="1">
      <c r="A45" s="2" t="s">
        <v>30</v>
      </c>
      <c r="F45" s="26"/>
      <c r="G45" s="26"/>
      <c r="H45" s="39"/>
      <c r="I45" s="40"/>
      <c r="J45" s="40"/>
    </row>
    <row r="46" spans="1:10" ht="23.15" customHeight="1">
      <c r="J46" s="40"/>
    </row>
    <row r="47" spans="1:10" ht="23.15" customHeight="1">
      <c r="J47" s="40"/>
    </row>
    <row r="48" spans="1:10" ht="23.15" customHeight="1">
      <c r="J48" s="40"/>
    </row>
    <row r="49" spans="10:10" ht="23.15" customHeight="1">
      <c r="J49" s="40"/>
    </row>
  </sheetData>
  <mergeCells count="5">
    <mergeCell ref="A2:I2"/>
    <mergeCell ref="A3:I3"/>
    <mergeCell ref="A4:I4"/>
    <mergeCell ref="H5:I5"/>
    <mergeCell ref="H6:I6"/>
  </mergeCells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6F48-63F1-45DE-BA13-B0152DF0B8A8}">
  <sheetPr>
    <pageSetUpPr fitToPage="1"/>
  </sheetPr>
  <dimension ref="A1:N60"/>
  <sheetViews>
    <sheetView topLeftCell="A22" zoomScale="55" zoomScaleNormal="55" zoomScaleSheetLayoutView="70" workbookViewId="0">
      <selection activeCell="R20" sqref="R20"/>
    </sheetView>
  </sheetViews>
  <sheetFormatPr defaultRowHeight="22.4" customHeight="1"/>
  <cols>
    <col min="1" max="1" width="37.453125" style="44" customWidth="1"/>
    <col min="2" max="2" width="10.81640625" style="44" customWidth="1"/>
    <col min="3" max="3" width="15.453125" style="44" customWidth="1"/>
    <col min="4" max="4" width="14.54296875" style="44" customWidth="1"/>
    <col min="5" max="5" width="14.1796875" style="44" customWidth="1"/>
    <col min="6" max="6" width="18.453125" style="44" customWidth="1"/>
    <col min="7" max="7" width="17" style="44" customWidth="1"/>
    <col min="8" max="8" width="15.1796875" style="44" customWidth="1"/>
    <col min="9" max="9" width="15.54296875" style="44" customWidth="1"/>
    <col min="10" max="10" width="20" style="44" customWidth="1"/>
    <col min="11" max="11" width="16.54296875" style="44" bestFit="1" customWidth="1"/>
    <col min="12" max="12" width="16.1796875" style="44" customWidth="1"/>
    <col min="13" max="13" width="16.81640625" style="44" bestFit="1" customWidth="1"/>
    <col min="14" max="14" width="5.54296875" style="44" customWidth="1"/>
    <col min="15" max="15" width="12.453125" style="44" bestFit="1" customWidth="1"/>
    <col min="16" max="255" width="8.81640625" style="44"/>
    <col min="256" max="256" width="29.54296875" style="44" customWidth="1"/>
    <col min="257" max="257" width="6.453125" style="44" customWidth="1"/>
    <col min="258" max="258" width="1.81640625" style="44" customWidth="1"/>
    <col min="259" max="259" width="11.453125" style="44" customWidth="1"/>
    <col min="260" max="260" width="1.81640625" style="44" customWidth="1"/>
    <col min="261" max="261" width="12.1796875" style="44" customWidth="1"/>
    <col min="262" max="262" width="1.81640625" style="44" customWidth="1"/>
    <col min="263" max="263" width="14.1796875" style="44" customWidth="1"/>
    <col min="264" max="264" width="1.81640625" style="44" customWidth="1"/>
    <col min="265" max="265" width="11.453125" style="44" customWidth="1"/>
    <col min="266" max="266" width="1.81640625" style="44" customWidth="1"/>
    <col min="267" max="267" width="11.453125" style="44" customWidth="1"/>
    <col min="268" max="511" width="8.81640625" style="44"/>
    <col min="512" max="512" width="29.54296875" style="44" customWidth="1"/>
    <col min="513" max="513" width="6.453125" style="44" customWidth="1"/>
    <col min="514" max="514" width="1.81640625" style="44" customWidth="1"/>
    <col min="515" max="515" width="11.453125" style="44" customWidth="1"/>
    <col min="516" max="516" width="1.81640625" style="44" customWidth="1"/>
    <col min="517" max="517" width="12.1796875" style="44" customWidth="1"/>
    <col min="518" max="518" width="1.81640625" style="44" customWidth="1"/>
    <col min="519" max="519" width="14.1796875" style="44" customWidth="1"/>
    <col min="520" max="520" width="1.81640625" style="44" customWidth="1"/>
    <col min="521" max="521" width="11.453125" style="44" customWidth="1"/>
    <col min="522" max="522" width="1.81640625" style="44" customWidth="1"/>
    <col min="523" max="523" width="11.453125" style="44" customWidth="1"/>
    <col min="524" max="767" width="8.81640625" style="44"/>
    <col min="768" max="768" width="29.54296875" style="44" customWidth="1"/>
    <col min="769" max="769" width="6.453125" style="44" customWidth="1"/>
    <col min="770" max="770" width="1.81640625" style="44" customWidth="1"/>
    <col min="771" max="771" width="11.453125" style="44" customWidth="1"/>
    <col min="772" max="772" width="1.81640625" style="44" customWidth="1"/>
    <col min="773" max="773" width="12.1796875" style="44" customWidth="1"/>
    <col min="774" max="774" width="1.81640625" style="44" customWidth="1"/>
    <col min="775" max="775" width="14.1796875" style="44" customWidth="1"/>
    <col min="776" max="776" width="1.81640625" style="44" customWidth="1"/>
    <col min="777" max="777" width="11.453125" style="44" customWidth="1"/>
    <col min="778" max="778" width="1.81640625" style="44" customWidth="1"/>
    <col min="779" max="779" width="11.453125" style="44" customWidth="1"/>
    <col min="780" max="1023" width="8.81640625" style="44"/>
    <col min="1024" max="1024" width="29.54296875" style="44" customWidth="1"/>
    <col min="1025" max="1025" width="6.453125" style="44" customWidth="1"/>
    <col min="1026" max="1026" width="1.81640625" style="44" customWidth="1"/>
    <col min="1027" max="1027" width="11.453125" style="44" customWidth="1"/>
    <col min="1028" max="1028" width="1.81640625" style="44" customWidth="1"/>
    <col min="1029" max="1029" width="12.1796875" style="44" customWidth="1"/>
    <col min="1030" max="1030" width="1.81640625" style="44" customWidth="1"/>
    <col min="1031" max="1031" width="14.1796875" style="44" customWidth="1"/>
    <col min="1032" max="1032" width="1.81640625" style="44" customWidth="1"/>
    <col min="1033" max="1033" width="11.453125" style="44" customWidth="1"/>
    <col min="1034" max="1034" width="1.81640625" style="44" customWidth="1"/>
    <col min="1035" max="1035" width="11.453125" style="44" customWidth="1"/>
    <col min="1036" max="1279" width="8.81640625" style="44"/>
    <col min="1280" max="1280" width="29.54296875" style="44" customWidth="1"/>
    <col min="1281" max="1281" width="6.453125" style="44" customWidth="1"/>
    <col min="1282" max="1282" width="1.81640625" style="44" customWidth="1"/>
    <col min="1283" max="1283" width="11.453125" style="44" customWidth="1"/>
    <col min="1284" max="1284" width="1.81640625" style="44" customWidth="1"/>
    <col min="1285" max="1285" width="12.1796875" style="44" customWidth="1"/>
    <col min="1286" max="1286" width="1.81640625" style="44" customWidth="1"/>
    <col min="1287" max="1287" width="14.1796875" style="44" customWidth="1"/>
    <col min="1288" max="1288" width="1.81640625" style="44" customWidth="1"/>
    <col min="1289" max="1289" width="11.453125" style="44" customWidth="1"/>
    <col min="1290" max="1290" width="1.81640625" style="44" customWidth="1"/>
    <col min="1291" max="1291" width="11.453125" style="44" customWidth="1"/>
    <col min="1292" max="1535" width="8.81640625" style="44"/>
    <col min="1536" max="1536" width="29.54296875" style="44" customWidth="1"/>
    <col min="1537" max="1537" width="6.453125" style="44" customWidth="1"/>
    <col min="1538" max="1538" width="1.81640625" style="44" customWidth="1"/>
    <col min="1539" max="1539" width="11.453125" style="44" customWidth="1"/>
    <col min="1540" max="1540" width="1.81640625" style="44" customWidth="1"/>
    <col min="1541" max="1541" width="12.1796875" style="44" customWidth="1"/>
    <col min="1542" max="1542" width="1.81640625" style="44" customWidth="1"/>
    <col min="1543" max="1543" width="14.1796875" style="44" customWidth="1"/>
    <col min="1544" max="1544" width="1.81640625" style="44" customWidth="1"/>
    <col min="1545" max="1545" width="11.453125" style="44" customWidth="1"/>
    <col min="1546" max="1546" width="1.81640625" style="44" customWidth="1"/>
    <col min="1547" max="1547" width="11.453125" style="44" customWidth="1"/>
    <col min="1548" max="1791" width="8.81640625" style="44"/>
    <col min="1792" max="1792" width="29.54296875" style="44" customWidth="1"/>
    <col min="1793" max="1793" width="6.453125" style="44" customWidth="1"/>
    <col min="1794" max="1794" width="1.81640625" style="44" customWidth="1"/>
    <col min="1795" max="1795" width="11.453125" style="44" customWidth="1"/>
    <col min="1796" max="1796" width="1.81640625" style="44" customWidth="1"/>
    <col min="1797" max="1797" width="12.1796875" style="44" customWidth="1"/>
    <col min="1798" max="1798" width="1.81640625" style="44" customWidth="1"/>
    <col min="1799" max="1799" width="14.1796875" style="44" customWidth="1"/>
    <col min="1800" max="1800" width="1.81640625" style="44" customWidth="1"/>
    <col min="1801" max="1801" width="11.453125" style="44" customWidth="1"/>
    <col min="1802" max="1802" width="1.81640625" style="44" customWidth="1"/>
    <col min="1803" max="1803" width="11.453125" style="44" customWidth="1"/>
    <col min="1804" max="2047" width="8.81640625" style="44"/>
    <col min="2048" max="2048" width="29.54296875" style="44" customWidth="1"/>
    <col min="2049" max="2049" width="6.453125" style="44" customWidth="1"/>
    <col min="2050" max="2050" width="1.81640625" style="44" customWidth="1"/>
    <col min="2051" max="2051" width="11.453125" style="44" customWidth="1"/>
    <col min="2052" max="2052" width="1.81640625" style="44" customWidth="1"/>
    <col min="2053" max="2053" width="12.1796875" style="44" customWidth="1"/>
    <col min="2054" max="2054" width="1.81640625" style="44" customWidth="1"/>
    <col min="2055" max="2055" width="14.1796875" style="44" customWidth="1"/>
    <col min="2056" max="2056" width="1.81640625" style="44" customWidth="1"/>
    <col min="2057" max="2057" width="11.453125" style="44" customWidth="1"/>
    <col min="2058" max="2058" width="1.81640625" style="44" customWidth="1"/>
    <col min="2059" max="2059" width="11.453125" style="44" customWidth="1"/>
    <col min="2060" max="2303" width="8.81640625" style="44"/>
    <col min="2304" max="2304" width="29.54296875" style="44" customWidth="1"/>
    <col min="2305" max="2305" width="6.453125" style="44" customWidth="1"/>
    <col min="2306" max="2306" width="1.81640625" style="44" customWidth="1"/>
    <col min="2307" max="2307" width="11.453125" style="44" customWidth="1"/>
    <col min="2308" max="2308" width="1.81640625" style="44" customWidth="1"/>
    <col min="2309" max="2309" width="12.1796875" style="44" customWidth="1"/>
    <col min="2310" max="2310" width="1.81640625" style="44" customWidth="1"/>
    <col min="2311" max="2311" width="14.1796875" style="44" customWidth="1"/>
    <col min="2312" max="2312" width="1.81640625" style="44" customWidth="1"/>
    <col min="2313" max="2313" width="11.453125" style="44" customWidth="1"/>
    <col min="2314" max="2314" width="1.81640625" style="44" customWidth="1"/>
    <col min="2315" max="2315" width="11.453125" style="44" customWidth="1"/>
    <col min="2316" max="2559" width="8.81640625" style="44"/>
    <col min="2560" max="2560" width="29.54296875" style="44" customWidth="1"/>
    <col min="2561" max="2561" width="6.453125" style="44" customWidth="1"/>
    <col min="2562" max="2562" width="1.81640625" style="44" customWidth="1"/>
    <col min="2563" max="2563" width="11.453125" style="44" customWidth="1"/>
    <col min="2564" max="2564" width="1.81640625" style="44" customWidth="1"/>
    <col min="2565" max="2565" width="12.1796875" style="44" customWidth="1"/>
    <col min="2566" max="2566" width="1.81640625" style="44" customWidth="1"/>
    <col min="2567" max="2567" width="14.1796875" style="44" customWidth="1"/>
    <col min="2568" max="2568" width="1.81640625" style="44" customWidth="1"/>
    <col min="2569" max="2569" width="11.453125" style="44" customWidth="1"/>
    <col min="2570" max="2570" width="1.81640625" style="44" customWidth="1"/>
    <col min="2571" max="2571" width="11.453125" style="44" customWidth="1"/>
    <col min="2572" max="2815" width="8.81640625" style="44"/>
    <col min="2816" max="2816" width="29.54296875" style="44" customWidth="1"/>
    <col min="2817" max="2817" width="6.453125" style="44" customWidth="1"/>
    <col min="2818" max="2818" width="1.81640625" style="44" customWidth="1"/>
    <col min="2819" max="2819" width="11.453125" style="44" customWidth="1"/>
    <col min="2820" max="2820" width="1.81640625" style="44" customWidth="1"/>
    <col min="2821" max="2821" width="12.1796875" style="44" customWidth="1"/>
    <col min="2822" max="2822" width="1.81640625" style="44" customWidth="1"/>
    <col min="2823" max="2823" width="14.1796875" style="44" customWidth="1"/>
    <col min="2824" max="2824" width="1.81640625" style="44" customWidth="1"/>
    <col min="2825" max="2825" width="11.453125" style="44" customWidth="1"/>
    <col min="2826" max="2826" width="1.81640625" style="44" customWidth="1"/>
    <col min="2827" max="2827" width="11.453125" style="44" customWidth="1"/>
    <col min="2828" max="3071" width="8.81640625" style="44"/>
    <col min="3072" max="3072" width="29.54296875" style="44" customWidth="1"/>
    <col min="3073" max="3073" width="6.453125" style="44" customWidth="1"/>
    <col min="3074" max="3074" width="1.81640625" style="44" customWidth="1"/>
    <col min="3075" max="3075" width="11.453125" style="44" customWidth="1"/>
    <col min="3076" max="3076" width="1.81640625" style="44" customWidth="1"/>
    <col min="3077" max="3077" width="12.1796875" style="44" customWidth="1"/>
    <col min="3078" max="3078" width="1.81640625" style="44" customWidth="1"/>
    <col min="3079" max="3079" width="14.1796875" style="44" customWidth="1"/>
    <col min="3080" max="3080" width="1.81640625" style="44" customWidth="1"/>
    <col min="3081" max="3081" width="11.453125" style="44" customWidth="1"/>
    <col min="3082" max="3082" width="1.81640625" style="44" customWidth="1"/>
    <col min="3083" max="3083" width="11.453125" style="44" customWidth="1"/>
    <col min="3084" max="3327" width="8.81640625" style="44"/>
    <col min="3328" max="3328" width="29.54296875" style="44" customWidth="1"/>
    <col min="3329" max="3329" width="6.453125" style="44" customWidth="1"/>
    <col min="3330" max="3330" width="1.81640625" style="44" customWidth="1"/>
    <col min="3331" max="3331" width="11.453125" style="44" customWidth="1"/>
    <col min="3332" max="3332" width="1.81640625" style="44" customWidth="1"/>
    <col min="3333" max="3333" width="12.1796875" style="44" customWidth="1"/>
    <col min="3334" max="3334" width="1.81640625" style="44" customWidth="1"/>
    <col min="3335" max="3335" width="14.1796875" style="44" customWidth="1"/>
    <col min="3336" max="3336" width="1.81640625" style="44" customWidth="1"/>
    <col min="3337" max="3337" width="11.453125" style="44" customWidth="1"/>
    <col min="3338" max="3338" width="1.81640625" style="44" customWidth="1"/>
    <col min="3339" max="3339" width="11.453125" style="44" customWidth="1"/>
    <col min="3340" max="3583" width="8.81640625" style="44"/>
    <col min="3584" max="3584" width="29.54296875" style="44" customWidth="1"/>
    <col min="3585" max="3585" width="6.453125" style="44" customWidth="1"/>
    <col min="3586" max="3586" width="1.81640625" style="44" customWidth="1"/>
    <col min="3587" max="3587" width="11.453125" style="44" customWidth="1"/>
    <col min="3588" max="3588" width="1.81640625" style="44" customWidth="1"/>
    <col min="3589" max="3589" width="12.1796875" style="44" customWidth="1"/>
    <col min="3590" max="3590" width="1.81640625" style="44" customWidth="1"/>
    <col min="3591" max="3591" width="14.1796875" style="44" customWidth="1"/>
    <col min="3592" max="3592" width="1.81640625" style="44" customWidth="1"/>
    <col min="3593" max="3593" width="11.453125" style="44" customWidth="1"/>
    <col min="3594" max="3594" width="1.81640625" style="44" customWidth="1"/>
    <col min="3595" max="3595" width="11.453125" style="44" customWidth="1"/>
    <col min="3596" max="3839" width="8.81640625" style="44"/>
    <col min="3840" max="3840" width="29.54296875" style="44" customWidth="1"/>
    <col min="3841" max="3841" width="6.453125" style="44" customWidth="1"/>
    <col min="3842" max="3842" width="1.81640625" style="44" customWidth="1"/>
    <col min="3843" max="3843" width="11.453125" style="44" customWidth="1"/>
    <col min="3844" max="3844" width="1.81640625" style="44" customWidth="1"/>
    <col min="3845" max="3845" width="12.1796875" style="44" customWidth="1"/>
    <col min="3846" max="3846" width="1.81640625" style="44" customWidth="1"/>
    <col min="3847" max="3847" width="14.1796875" style="44" customWidth="1"/>
    <col min="3848" max="3848" width="1.81640625" style="44" customWidth="1"/>
    <col min="3849" max="3849" width="11.453125" style="44" customWidth="1"/>
    <col min="3850" max="3850" width="1.81640625" style="44" customWidth="1"/>
    <col min="3851" max="3851" width="11.453125" style="44" customWidth="1"/>
    <col min="3852" max="4095" width="8.81640625" style="44"/>
    <col min="4096" max="4096" width="29.54296875" style="44" customWidth="1"/>
    <col min="4097" max="4097" width="6.453125" style="44" customWidth="1"/>
    <col min="4098" max="4098" width="1.81640625" style="44" customWidth="1"/>
    <col min="4099" max="4099" width="11.453125" style="44" customWidth="1"/>
    <col min="4100" max="4100" width="1.81640625" style="44" customWidth="1"/>
    <col min="4101" max="4101" width="12.1796875" style="44" customWidth="1"/>
    <col min="4102" max="4102" width="1.81640625" style="44" customWidth="1"/>
    <col min="4103" max="4103" width="14.1796875" style="44" customWidth="1"/>
    <col min="4104" max="4104" width="1.81640625" style="44" customWidth="1"/>
    <col min="4105" max="4105" width="11.453125" style="44" customWidth="1"/>
    <col min="4106" max="4106" width="1.81640625" style="44" customWidth="1"/>
    <col min="4107" max="4107" width="11.453125" style="44" customWidth="1"/>
    <col min="4108" max="4351" width="8.81640625" style="44"/>
    <col min="4352" max="4352" width="29.54296875" style="44" customWidth="1"/>
    <col min="4353" max="4353" width="6.453125" style="44" customWidth="1"/>
    <col min="4354" max="4354" width="1.81640625" style="44" customWidth="1"/>
    <col min="4355" max="4355" width="11.453125" style="44" customWidth="1"/>
    <col min="4356" max="4356" width="1.81640625" style="44" customWidth="1"/>
    <col min="4357" max="4357" width="12.1796875" style="44" customWidth="1"/>
    <col min="4358" max="4358" width="1.81640625" style="44" customWidth="1"/>
    <col min="4359" max="4359" width="14.1796875" style="44" customWidth="1"/>
    <col min="4360" max="4360" width="1.81640625" style="44" customWidth="1"/>
    <col min="4361" max="4361" width="11.453125" style="44" customWidth="1"/>
    <col min="4362" max="4362" width="1.81640625" style="44" customWidth="1"/>
    <col min="4363" max="4363" width="11.453125" style="44" customWidth="1"/>
    <col min="4364" max="4607" width="8.81640625" style="44"/>
    <col min="4608" max="4608" width="29.54296875" style="44" customWidth="1"/>
    <col min="4609" max="4609" width="6.453125" style="44" customWidth="1"/>
    <col min="4610" max="4610" width="1.81640625" style="44" customWidth="1"/>
    <col min="4611" max="4611" width="11.453125" style="44" customWidth="1"/>
    <col min="4612" max="4612" width="1.81640625" style="44" customWidth="1"/>
    <col min="4613" max="4613" width="12.1796875" style="44" customWidth="1"/>
    <col min="4614" max="4614" width="1.81640625" style="44" customWidth="1"/>
    <col min="4615" max="4615" width="14.1796875" style="44" customWidth="1"/>
    <col min="4616" max="4616" width="1.81640625" style="44" customWidth="1"/>
    <col min="4617" max="4617" width="11.453125" style="44" customWidth="1"/>
    <col min="4618" max="4618" width="1.81640625" style="44" customWidth="1"/>
    <col min="4619" max="4619" width="11.453125" style="44" customWidth="1"/>
    <col min="4620" max="4863" width="8.81640625" style="44"/>
    <col min="4864" max="4864" width="29.54296875" style="44" customWidth="1"/>
    <col min="4865" max="4865" width="6.453125" style="44" customWidth="1"/>
    <col min="4866" max="4866" width="1.81640625" style="44" customWidth="1"/>
    <col min="4867" max="4867" width="11.453125" style="44" customWidth="1"/>
    <col min="4868" max="4868" width="1.81640625" style="44" customWidth="1"/>
    <col min="4869" max="4869" width="12.1796875" style="44" customWidth="1"/>
    <col min="4870" max="4870" width="1.81640625" style="44" customWidth="1"/>
    <col min="4871" max="4871" width="14.1796875" style="44" customWidth="1"/>
    <col min="4872" max="4872" width="1.81640625" style="44" customWidth="1"/>
    <col min="4873" max="4873" width="11.453125" style="44" customWidth="1"/>
    <col min="4874" max="4874" width="1.81640625" style="44" customWidth="1"/>
    <col min="4875" max="4875" width="11.453125" style="44" customWidth="1"/>
    <col min="4876" max="5119" width="8.81640625" style="44"/>
    <col min="5120" max="5120" width="29.54296875" style="44" customWidth="1"/>
    <col min="5121" max="5121" width="6.453125" style="44" customWidth="1"/>
    <col min="5122" max="5122" width="1.81640625" style="44" customWidth="1"/>
    <col min="5123" max="5123" width="11.453125" style="44" customWidth="1"/>
    <col min="5124" max="5124" width="1.81640625" style="44" customWidth="1"/>
    <col min="5125" max="5125" width="12.1796875" style="44" customWidth="1"/>
    <col min="5126" max="5126" width="1.81640625" style="44" customWidth="1"/>
    <col min="5127" max="5127" width="14.1796875" style="44" customWidth="1"/>
    <col min="5128" max="5128" width="1.81640625" style="44" customWidth="1"/>
    <col min="5129" max="5129" width="11.453125" style="44" customWidth="1"/>
    <col min="5130" max="5130" width="1.81640625" style="44" customWidth="1"/>
    <col min="5131" max="5131" width="11.453125" style="44" customWidth="1"/>
    <col min="5132" max="5375" width="8.81640625" style="44"/>
    <col min="5376" max="5376" width="29.54296875" style="44" customWidth="1"/>
    <col min="5377" max="5377" width="6.453125" style="44" customWidth="1"/>
    <col min="5378" max="5378" width="1.81640625" style="44" customWidth="1"/>
    <col min="5379" max="5379" width="11.453125" style="44" customWidth="1"/>
    <col min="5380" max="5380" width="1.81640625" style="44" customWidth="1"/>
    <col min="5381" max="5381" width="12.1796875" style="44" customWidth="1"/>
    <col min="5382" max="5382" width="1.81640625" style="44" customWidth="1"/>
    <col min="5383" max="5383" width="14.1796875" style="44" customWidth="1"/>
    <col min="5384" max="5384" width="1.81640625" style="44" customWidth="1"/>
    <col min="5385" max="5385" width="11.453125" style="44" customWidth="1"/>
    <col min="5386" max="5386" width="1.81640625" style="44" customWidth="1"/>
    <col min="5387" max="5387" width="11.453125" style="44" customWidth="1"/>
    <col min="5388" max="5631" width="8.81640625" style="44"/>
    <col min="5632" max="5632" width="29.54296875" style="44" customWidth="1"/>
    <col min="5633" max="5633" width="6.453125" style="44" customWidth="1"/>
    <col min="5634" max="5634" width="1.81640625" style="44" customWidth="1"/>
    <col min="5635" max="5635" width="11.453125" style="44" customWidth="1"/>
    <col min="5636" max="5636" width="1.81640625" style="44" customWidth="1"/>
    <col min="5637" max="5637" width="12.1796875" style="44" customWidth="1"/>
    <col min="5638" max="5638" width="1.81640625" style="44" customWidth="1"/>
    <col min="5639" max="5639" width="14.1796875" style="44" customWidth="1"/>
    <col min="5640" max="5640" width="1.81640625" style="44" customWidth="1"/>
    <col min="5641" max="5641" width="11.453125" style="44" customWidth="1"/>
    <col min="5642" max="5642" width="1.81640625" style="44" customWidth="1"/>
    <col min="5643" max="5643" width="11.453125" style="44" customWidth="1"/>
    <col min="5644" max="5887" width="8.81640625" style="44"/>
    <col min="5888" max="5888" width="29.54296875" style="44" customWidth="1"/>
    <col min="5889" max="5889" width="6.453125" style="44" customWidth="1"/>
    <col min="5890" max="5890" width="1.81640625" style="44" customWidth="1"/>
    <col min="5891" max="5891" width="11.453125" style="44" customWidth="1"/>
    <col min="5892" max="5892" width="1.81640625" style="44" customWidth="1"/>
    <col min="5893" max="5893" width="12.1796875" style="44" customWidth="1"/>
    <col min="5894" max="5894" width="1.81640625" style="44" customWidth="1"/>
    <col min="5895" max="5895" width="14.1796875" style="44" customWidth="1"/>
    <col min="5896" max="5896" width="1.81640625" style="44" customWidth="1"/>
    <col min="5897" max="5897" width="11.453125" style="44" customWidth="1"/>
    <col min="5898" max="5898" width="1.81640625" style="44" customWidth="1"/>
    <col min="5899" max="5899" width="11.453125" style="44" customWidth="1"/>
    <col min="5900" max="6143" width="8.81640625" style="44"/>
    <col min="6144" max="6144" width="29.54296875" style="44" customWidth="1"/>
    <col min="6145" max="6145" width="6.453125" style="44" customWidth="1"/>
    <col min="6146" max="6146" width="1.81640625" style="44" customWidth="1"/>
    <col min="6147" max="6147" width="11.453125" style="44" customWidth="1"/>
    <col min="6148" max="6148" width="1.81640625" style="44" customWidth="1"/>
    <col min="6149" max="6149" width="12.1796875" style="44" customWidth="1"/>
    <col min="6150" max="6150" width="1.81640625" style="44" customWidth="1"/>
    <col min="6151" max="6151" width="14.1796875" style="44" customWidth="1"/>
    <col min="6152" max="6152" width="1.81640625" style="44" customWidth="1"/>
    <col min="6153" max="6153" width="11.453125" style="44" customWidth="1"/>
    <col min="6154" max="6154" width="1.81640625" style="44" customWidth="1"/>
    <col min="6155" max="6155" width="11.453125" style="44" customWidth="1"/>
    <col min="6156" max="6399" width="8.81640625" style="44"/>
    <col min="6400" max="6400" width="29.54296875" style="44" customWidth="1"/>
    <col min="6401" max="6401" width="6.453125" style="44" customWidth="1"/>
    <col min="6402" max="6402" width="1.81640625" style="44" customWidth="1"/>
    <col min="6403" max="6403" width="11.453125" style="44" customWidth="1"/>
    <col min="6404" max="6404" width="1.81640625" style="44" customWidth="1"/>
    <col min="6405" max="6405" width="12.1796875" style="44" customWidth="1"/>
    <col min="6406" max="6406" width="1.81640625" style="44" customWidth="1"/>
    <col min="6407" max="6407" width="14.1796875" style="44" customWidth="1"/>
    <col min="6408" max="6408" width="1.81640625" style="44" customWidth="1"/>
    <col min="6409" max="6409" width="11.453125" style="44" customWidth="1"/>
    <col min="6410" max="6410" width="1.81640625" style="44" customWidth="1"/>
    <col min="6411" max="6411" width="11.453125" style="44" customWidth="1"/>
    <col min="6412" max="6655" width="8.81640625" style="44"/>
    <col min="6656" max="6656" width="29.54296875" style="44" customWidth="1"/>
    <col min="6657" max="6657" width="6.453125" style="44" customWidth="1"/>
    <col min="6658" max="6658" width="1.81640625" style="44" customWidth="1"/>
    <col min="6659" max="6659" width="11.453125" style="44" customWidth="1"/>
    <col min="6660" max="6660" width="1.81640625" style="44" customWidth="1"/>
    <col min="6661" max="6661" width="12.1796875" style="44" customWidth="1"/>
    <col min="6662" max="6662" width="1.81640625" style="44" customWidth="1"/>
    <col min="6663" max="6663" width="14.1796875" style="44" customWidth="1"/>
    <col min="6664" max="6664" width="1.81640625" style="44" customWidth="1"/>
    <col min="6665" max="6665" width="11.453125" style="44" customWidth="1"/>
    <col min="6666" max="6666" width="1.81640625" style="44" customWidth="1"/>
    <col min="6667" max="6667" width="11.453125" style="44" customWidth="1"/>
    <col min="6668" max="6911" width="8.81640625" style="44"/>
    <col min="6912" max="6912" width="29.54296875" style="44" customWidth="1"/>
    <col min="6913" max="6913" width="6.453125" style="44" customWidth="1"/>
    <col min="6914" max="6914" width="1.81640625" style="44" customWidth="1"/>
    <col min="6915" max="6915" width="11.453125" style="44" customWidth="1"/>
    <col min="6916" max="6916" width="1.81640625" style="44" customWidth="1"/>
    <col min="6917" max="6917" width="12.1796875" style="44" customWidth="1"/>
    <col min="6918" max="6918" width="1.81640625" style="44" customWidth="1"/>
    <col min="6919" max="6919" width="14.1796875" style="44" customWidth="1"/>
    <col min="6920" max="6920" width="1.81640625" style="44" customWidth="1"/>
    <col min="6921" max="6921" width="11.453125" style="44" customWidth="1"/>
    <col min="6922" max="6922" width="1.81640625" style="44" customWidth="1"/>
    <col min="6923" max="6923" width="11.453125" style="44" customWidth="1"/>
    <col min="6924" max="7167" width="8.81640625" style="44"/>
    <col min="7168" max="7168" width="29.54296875" style="44" customWidth="1"/>
    <col min="7169" max="7169" width="6.453125" style="44" customWidth="1"/>
    <col min="7170" max="7170" width="1.81640625" style="44" customWidth="1"/>
    <col min="7171" max="7171" width="11.453125" style="44" customWidth="1"/>
    <col min="7172" max="7172" width="1.81640625" style="44" customWidth="1"/>
    <col min="7173" max="7173" width="12.1796875" style="44" customWidth="1"/>
    <col min="7174" max="7174" width="1.81640625" style="44" customWidth="1"/>
    <col min="7175" max="7175" width="14.1796875" style="44" customWidth="1"/>
    <col min="7176" max="7176" width="1.81640625" style="44" customWidth="1"/>
    <col min="7177" max="7177" width="11.453125" style="44" customWidth="1"/>
    <col min="7178" max="7178" width="1.81640625" style="44" customWidth="1"/>
    <col min="7179" max="7179" width="11.453125" style="44" customWidth="1"/>
    <col min="7180" max="7423" width="8.81640625" style="44"/>
    <col min="7424" max="7424" width="29.54296875" style="44" customWidth="1"/>
    <col min="7425" max="7425" width="6.453125" style="44" customWidth="1"/>
    <col min="7426" max="7426" width="1.81640625" style="44" customWidth="1"/>
    <col min="7427" max="7427" width="11.453125" style="44" customWidth="1"/>
    <col min="7428" max="7428" width="1.81640625" style="44" customWidth="1"/>
    <col min="7429" max="7429" width="12.1796875" style="44" customWidth="1"/>
    <col min="7430" max="7430" width="1.81640625" style="44" customWidth="1"/>
    <col min="7431" max="7431" width="14.1796875" style="44" customWidth="1"/>
    <col min="7432" max="7432" width="1.81640625" style="44" customWidth="1"/>
    <col min="7433" max="7433" width="11.453125" style="44" customWidth="1"/>
    <col min="7434" max="7434" width="1.81640625" style="44" customWidth="1"/>
    <col min="7435" max="7435" width="11.453125" style="44" customWidth="1"/>
    <col min="7436" max="7679" width="8.81640625" style="44"/>
    <col min="7680" max="7680" width="29.54296875" style="44" customWidth="1"/>
    <col min="7681" max="7681" width="6.453125" style="44" customWidth="1"/>
    <col min="7682" max="7682" width="1.81640625" style="44" customWidth="1"/>
    <col min="7683" max="7683" width="11.453125" style="44" customWidth="1"/>
    <col min="7684" max="7684" width="1.81640625" style="44" customWidth="1"/>
    <col min="7685" max="7685" width="12.1796875" style="44" customWidth="1"/>
    <col min="7686" max="7686" width="1.81640625" style="44" customWidth="1"/>
    <col min="7687" max="7687" width="14.1796875" style="44" customWidth="1"/>
    <col min="7688" max="7688" width="1.81640625" style="44" customWidth="1"/>
    <col min="7689" max="7689" width="11.453125" style="44" customWidth="1"/>
    <col min="7690" max="7690" width="1.81640625" style="44" customWidth="1"/>
    <col min="7691" max="7691" width="11.453125" style="44" customWidth="1"/>
    <col min="7692" max="7935" width="8.81640625" style="44"/>
    <col min="7936" max="7936" width="29.54296875" style="44" customWidth="1"/>
    <col min="7937" max="7937" width="6.453125" style="44" customWidth="1"/>
    <col min="7938" max="7938" width="1.81640625" style="44" customWidth="1"/>
    <col min="7939" max="7939" width="11.453125" style="44" customWidth="1"/>
    <col min="7940" max="7940" width="1.81640625" style="44" customWidth="1"/>
    <col min="7941" max="7941" width="12.1796875" style="44" customWidth="1"/>
    <col min="7942" max="7942" width="1.81640625" style="44" customWidth="1"/>
    <col min="7943" max="7943" width="14.1796875" style="44" customWidth="1"/>
    <col min="7944" max="7944" width="1.81640625" style="44" customWidth="1"/>
    <col min="7945" max="7945" width="11.453125" style="44" customWidth="1"/>
    <col min="7946" max="7946" width="1.81640625" style="44" customWidth="1"/>
    <col min="7947" max="7947" width="11.453125" style="44" customWidth="1"/>
    <col min="7948" max="8191" width="8.81640625" style="44"/>
    <col min="8192" max="8192" width="29.54296875" style="44" customWidth="1"/>
    <col min="8193" max="8193" width="6.453125" style="44" customWidth="1"/>
    <col min="8194" max="8194" width="1.81640625" style="44" customWidth="1"/>
    <col min="8195" max="8195" width="11.453125" style="44" customWidth="1"/>
    <col min="8196" max="8196" width="1.81640625" style="44" customWidth="1"/>
    <col min="8197" max="8197" width="12.1796875" style="44" customWidth="1"/>
    <col min="8198" max="8198" width="1.81640625" style="44" customWidth="1"/>
    <col min="8199" max="8199" width="14.1796875" style="44" customWidth="1"/>
    <col min="8200" max="8200" width="1.81640625" style="44" customWidth="1"/>
    <col min="8201" max="8201" width="11.453125" style="44" customWidth="1"/>
    <col min="8202" max="8202" width="1.81640625" style="44" customWidth="1"/>
    <col min="8203" max="8203" width="11.453125" style="44" customWidth="1"/>
    <col min="8204" max="8447" width="8.81640625" style="44"/>
    <col min="8448" max="8448" width="29.54296875" style="44" customWidth="1"/>
    <col min="8449" max="8449" width="6.453125" style="44" customWidth="1"/>
    <col min="8450" max="8450" width="1.81640625" style="44" customWidth="1"/>
    <col min="8451" max="8451" width="11.453125" style="44" customWidth="1"/>
    <col min="8452" max="8452" width="1.81640625" style="44" customWidth="1"/>
    <col min="8453" max="8453" width="12.1796875" style="44" customWidth="1"/>
    <col min="8454" max="8454" width="1.81640625" style="44" customWidth="1"/>
    <col min="8455" max="8455" width="14.1796875" style="44" customWidth="1"/>
    <col min="8456" max="8456" width="1.81640625" style="44" customWidth="1"/>
    <col min="8457" max="8457" width="11.453125" style="44" customWidth="1"/>
    <col min="8458" max="8458" width="1.81640625" style="44" customWidth="1"/>
    <col min="8459" max="8459" width="11.453125" style="44" customWidth="1"/>
    <col min="8460" max="8703" width="8.81640625" style="44"/>
    <col min="8704" max="8704" width="29.54296875" style="44" customWidth="1"/>
    <col min="8705" max="8705" width="6.453125" style="44" customWidth="1"/>
    <col min="8706" max="8706" width="1.81640625" style="44" customWidth="1"/>
    <col min="8707" max="8707" width="11.453125" style="44" customWidth="1"/>
    <col min="8708" max="8708" width="1.81640625" style="44" customWidth="1"/>
    <col min="8709" max="8709" width="12.1796875" style="44" customWidth="1"/>
    <col min="8710" max="8710" width="1.81640625" style="44" customWidth="1"/>
    <col min="8711" max="8711" width="14.1796875" style="44" customWidth="1"/>
    <col min="8712" max="8712" width="1.81640625" style="44" customWidth="1"/>
    <col min="8713" max="8713" width="11.453125" style="44" customWidth="1"/>
    <col min="8714" max="8714" width="1.81640625" style="44" customWidth="1"/>
    <col min="8715" max="8715" width="11.453125" style="44" customWidth="1"/>
    <col min="8716" max="8959" width="8.81640625" style="44"/>
    <col min="8960" max="8960" width="29.54296875" style="44" customWidth="1"/>
    <col min="8961" max="8961" width="6.453125" style="44" customWidth="1"/>
    <col min="8962" max="8962" width="1.81640625" style="44" customWidth="1"/>
    <col min="8963" max="8963" width="11.453125" style="44" customWidth="1"/>
    <col min="8964" max="8964" width="1.81640625" style="44" customWidth="1"/>
    <col min="8965" max="8965" width="12.1796875" style="44" customWidth="1"/>
    <col min="8966" max="8966" width="1.81640625" style="44" customWidth="1"/>
    <col min="8967" max="8967" width="14.1796875" style="44" customWidth="1"/>
    <col min="8968" max="8968" width="1.81640625" style="44" customWidth="1"/>
    <col min="8969" max="8969" width="11.453125" style="44" customWidth="1"/>
    <col min="8970" max="8970" width="1.81640625" style="44" customWidth="1"/>
    <col min="8971" max="8971" width="11.453125" style="44" customWidth="1"/>
    <col min="8972" max="9215" width="8.81640625" style="44"/>
    <col min="9216" max="9216" width="29.54296875" style="44" customWidth="1"/>
    <col min="9217" max="9217" width="6.453125" style="44" customWidth="1"/>
    <col min="9218" max="9218" width="1.81640625" style="44" customWidth="1"/>
    <col min="9219" max="9219" width="11.453125" style="44" customWidth="1"/>
    <col min="9220" max="9220" width="1.81640625" style="44" customWidth="1"/>
    <col min="9221" max="9221" width="12.1796875" style="44" customWidth="1"/>
    <col min="9222" max="9222" width="1.81640625" style="44" customWidth="1"/>
    <col min="9223" max="9223" width="14.1796875" style="44" customWidth="1"/>
    <col min="9224" max="9224" width="1.81640625" style="44" customWidth="1"/>
    <col min="9225" max="9225" width="11.453125" style="44" customWidth="1"/>
    <col min="9226" max="9226" width="1.81640625" style="44" customWidth="1"/>
    <col min="9227" max="9227" width="11.453125" style="44" customWidth="1"/>
    <col min="9228" max="9471" width="8.81640625" style="44"/>
    <col min="9472" max="9472" width="29.54296875" style="44" customWidth="1"/>
    <col min="9473" max="9473" width="6.453125" style="44" customWidth="1"/>
    <col min="9474" max="9474" width="1.81640625" style="44" customWidth="1"/>
    <col min="9475" max="9475" width="11.453125" style="44" customWidth="1"/>
    <col min="9476" max="9476" width="1.81640625" style="44" customWidth="1"/>
    <col min="9477" max="9477" width="12.1796875" style="44" customWidth="1"/>
    <col min="9478" max="9478" width="1.81640625" style="44" customWidth="1"/>
    <col min="9479" max="9479" width="14.1796875" style="44" customWidth="1"/>
    <col min="9480" max="9480" width="1.81640625" style="44" customWidth="1"/>
    <col min="9481" max="9481" width="11.453125" style="44" customWidth="1"/>
    <col min="9482" max="9482" width="1.81640625" style="44" customWidth="1"/>
    <col min="9483" max="9483" width="11.453125" style="44" customWidth="1"/>
    <col min="9484" max="9727" width="8.81640625" style="44"/>
    <col min="9728" max="9728" width="29.54296875" style="44" customWidth="1"/>
    <col min="9729" max="9729" width="6.453125" style="44" customWidth="1"/>
    <col min="9730" max="9730" width="1.81640625" style="44" customWidth="1"/>
    <col min="9731" max="9731" width="11.453125" style="44" customWidth="1"/>
    <col min="9732" max="9732" width="1.81640625" style="44" customWidth="1"/>
    <col min="9733" max="9733" width="12.1796875" style="44" customWidth="1"/>
    <col min="9734" max="9734" width="1.81640625" style="44" customWidth="1"/>
    <col min="9735" max="9735" width="14.1796875" style="44" customWidth="1"/>
    <col min="9736" max="9736" width="1.81640625" style="44" customWidth="1"/>
    <col min="9737" max="9737" width="11.453125" style="44" customWidth="1"/>
    <col min="9738" max="9738" width="1.81640625" style="44" customWidth="1"/>
    <col min="9739" max="9739" width="11.453125" style="44" customWidth="1"/>
    <col min="9740" max="9983" width="8.81640625" style="44"/>
    <col min="9984" max="9984" width="29.54296875" style="44" customWidth="1"/>
    <col min="9985" max="9985" width="6.453125" style="44" customWidth="1"/>
    <col min="9986" max="9986" width="1.81640625" style="44" customWidth="1"/>
    <col min="9987" max="9987" width="11.453125" style="44" customWidth="1"/>
    <col min="9988" max="9988" width="1.81640625" style="44" customWidth="1"/>
    <col min="9989" max="9989" width="12.1796875" style="44" customWidth="1"/>
    <col min="9990" max="9990" width="1.81640625" style="44" customWidth="1"/>
    <col min="9991" max="9991" width="14.1796875" style="44" customWidth="1"/>
    <col min="9992" max="9992" width="1.81640625" style="44" customWidth="1"/>
    <col min="9993" max="9993" width="11.453125" style="44" customWidth="1"/>
    <col min="9994" max="9994" width="1.81640625" style="44" customWidth="1"/>
    <col min="9995" max="9995" width="11.453125" style="44" customWidth="1"/>
    <col min="9996" max="10239" width="8.81640625" style="44"/>
    <col min="10240" max="10240" width="29.54296875" style="44" customWidth="1"/>
    <col min="10241" max="10241" width="6.453125" style="44" customWidth="1"/>
    <col min="10242" max="10242" width="1.81640625" style="44" customWidth="1"/>
    <col min="10243" max="10243" width="11.453125" style="44" customWidth="1"/>
    <col min="10244" max="10244" width="1.81640625" style="44" customWidth="1"/>
    <col min="10245" max="10245" width="12.1796875" style="44" customWidth="1"/>
    <col min="10246" max="10246" width="1.81640625" style="44" customWidth="1"/>
    <col min="10247" max="10247" width="14.1796875" style="44" customWidth="1"/>
    <col min="10248" max="10248" width="1.81640625" style="44" customWidth="1"/>
    <col min="10249" max="10249" width="11.453125" style="44" customWidth="1"/>
    <col min="10250" max="10250" width="1.81640625" style="44" customWidth="1"/>
    <col min="10251" max="10251" width="11.453125" style="44" customWidth="1"/>
    <col min="10252" max="10495" width="8.81640625" style="44"/>
    <col min="10496" max="10496" width="29.54296875" style="44" customWidth="1"/>
    <col min="10497" max="10497" width="6.453125" style="44" customWidth="1"/>
    <col min="10498" max="10498" width="1.81640625" style="44" customWidth="1"/>
    <col min="10499" max="10499" width="11.453125" style="44" customWidth="1"/>
    <col min="10500" max="10500" width="1.81640625" style="44" customWidth="1"/>
    <col min="10501" max="10501" width="12.1796875" style="44" customWidth="1"/>
    <col min="10502" max="10502" width="1.81640625" style="44" customWidth="1"/>
    <col min="10503" max="10503" width="14.1796875" style="44" customWidth="1"/>
    <col min="10504" max="10504" width="1.81640625" style="44" customWidth="1"/>
    <col min="10505" max="10505" width="11.453125" style="44" customWidth="1"/>
    <col min="10506" max="10506" width="1.81640625" style="44" customWidth="1"/>
    <col min="10507" max="10507" width="11.453125" style="44" customWidth="1"/>
    <col min="10508" max="10751" width="8.81640625" style="44"/>
    <col min="10752" max="10752" width="29.54296875" style="44" customWidth="1"/>
    <col min="10753" max="10753" width="6.453125" style="44" customWidth="1"/>
    <col min="10754" max="10754" width="1.81640625" style="44" customWidth="1"/>
    <col min="10755" max="10755" width="11.453125" style="44" customWidth="1"/>
    <col min="10756" max="10756" width="1.81640625" style="44" customWidth="1"/>
    <col min="10757" max="10757" width="12.1796875" style="44" customWidth="1"/>
    <col min="10758" max="10758" width="1.81640625" style="44" customWidth="1"/>
    <col min="10759" max="10759" width="14.1796875" style="44" customWidth="1"/>
    <col min="10760" max="10760" width="1.81640625" style="44" customWidth="1"/>
    <col min="10761" max="10761" width="11.453125" style="44" customWidth="1"/>
    <col min="10762" max="10762" width="1.81640625" style="44" customWidth="1"/>
    <col min="10763" max="10763" width="11.453125" style="44" customWidth="1"/>
    <col min="10764" max="11007" width="8.81640625" style="44"/>
    <col min="11008" max="11008" width="29.54296875" style="44" customWidth="1"/>
    <col min="11009" max="11009" width="6.453125" style="44" customWidth="1"/>
    <col min="11010" max="11010" width="1.81640625" style="44" customWidth="1"/>
    <col min="11011" max="11011" width="11.453125" style="44" customWidth="1"/>
    <col min="11012" max="11012" width="1.81640625" style="44" customWidth="1"/>
    <col min="11013" max="11013" width="12.1796875" style="44" customWidth="1"/>
    <col min="11014" max="11014" width="1.81640625" style="44" customWidth="1"/>
    <col min="11015" max="11015" width="14.1796875" style="44" customWidth="1"/>
    <col min="11016" max="11016" width="1.81640625" style="44" customWidth="1"/>
    <col min="11017" max="11017" width="11.453125" style="44" customWidth="1"/>
    <col min="11018" max="11018" width="1.81640625" style="44" customWidth="1"/>
    <col min="11019" max="11019" width="11.453125" style="44" customWidth="1"/>
    <col min="11020" max="11263" width="8.81640625" style="44"/>
    <col min="11264" max="11264" width="29.54296875" style="44" customWidth="1"/>
    <col min="11265" max="11265" width="6.453125" style="44" customWidth="1"/>
    <col min="11266" max="11266" width="1.81640625" style="44" customWidth="1"/>
    <col min="11267" max="11267" width="11.453125" style="44" customWidth="1"/>
    <col min="11268" max="11268" width="1.81640625" style="44" customWidth="1"/>
    <col min="11269" max="11269" width="12.1796875" style="44" customWidth="1"/>
    <col min="11270" max="11270" width="1.81640625" style="44" customWidth="1"/>
    <col min="11271" max="11271" width="14.1796875" style="44" customWidth="1"/>
    <col min="11272" max="11272" width="1.81640625" style="44" customWidth="1"/>
    <col min="11273" max="11273" width="11.453125" style="44" customWidth="1"/>
    <col min="11274" max="11274" width="1.81640625" style="44" customWidth="1"/>
    <col min="11275" max="11275" width="11.453125" style="44" customWidth="1"/>
    <col min="11276" max="11519" width="8.81640625" style="44"/>
    <col min="11520" max="11520" width="29.54296875" style="44" customWidth="1"/>
    <col min="11521" max="11521" width="6.453125" style="44" customWidth="1"/>
    <col min="11522" max="11522" width="1.81640625" style="44" customWidth="1"/>
    <col min="11523" max="11523" width="11.453125" style="44" customWidth="1"/>
    <col min="11524" max="11524" width="1.81640625" style="44" customWidth="1"/>
    <col min="11525" max="11525" width="12.1796875" style="44" customWidth="1"/>
    <col min="11526" max="11526" width="1.81640625" style="44" customWidth="1"/>
    <col min="11527" max="11527" width="14.1796875" style="44" customWidth="1"/>
    <col min="11528" max="11528" width="1.81640625" style="44" customWidth="1"/>
    <col min="11529" max="11529" width="11.453125" style="44" customWidth="1"/>
    <col min="11530" max="11530" width="1.81640625" style="44" customWidth="1"/>
    <col min="11531" max="11531" width="11.453125" style="44" customWidth="1"/>
    <col min="11532" max="11775" width="8.81640625" style="44"/>
    <col min="11776" max="11776" width="29.54296875" style="44" customWidth="1"/>
    <col min="11777" max="11777" width="6.453125" style="44" customWidth="1"/>
    <col min="11778" max="11778" width="1.81640625" style="44" customWidth="1"/>
    <col min="11779" max="11779" width="11.453125" style="44" customWidth="1"/>
    <col min="11780" max="11780" width="1.81640625" style="44" customWidth="1"/>
    <col min="11781" max="11781" width="12.1796875" style="44" customWidth="1"/>
    <col min="11782" max="11782" width="1.81640625" style="44" customWidth="1"/>
    <col min="11783" max="11783" width="14.1796875" style="44" customWidth="1"/>
    <col min="11784" max="11784" width="1.81640625" style="44" customWidth="1"/>
    <col min="11785" max="11785" width="11.453125" style="44" customWidth="1"/>
    <col min="11786" max="11786" width="1.81640625" style="44" customWidth="1"/>
    <col min="11787" max="11787" width="11.453125" style="44" customWidth="1"/>
    <col min="11788" max="12031" width="8.81640625" style="44"/>
    <col min="12032" max="12032" width="29.54296875" style="44" customWidth="1"/>
    <col min="12033" max="12033" width="6.453125" style="44" customWidth="1"/>
    <col min="12034" max="12034" width="1.81640625" style="44" customWidth="1"/>
    <col min="12035" max="12035" width="11.453125" style="44" customWidth="1"/>
    <col min="12036" max="12036" width="1.81640625" style="44" customWidth="1"/>
    <col min="12037" max="12037" width="12.1796875" style="44" customWidth="1"/>
    <col min="12038" max="12038" width="1.81640625" style="44" customWidth="1"/>
    <col min="12039" max="12039" width="14.1796875" style="44" customWidth="1"/>
    <col min="12040" max="12040" width="1.81640625" style="44" customWidth="1"/>
    <col min="12041" max="12041" width="11.453125" style="44" customWidth="1"/>
    <col min="12042" max="12042" width="1.81640625" style="44" customWidth="1"/>
    <col min="12043" max="12043" width="11.453125" style="44" customWidth="1"/>
    <col min="12044" max="12287" width="8.81640625" style="44"/>
    <col min="12288" max="12288" width="29.54296875" style="44" customWidth="1"/>
    <col min="12289" max="12289" width="6.453125" style="44" customWidth="1"/>
    <col min="12290" max="12290" width="1.81640625" style="44" customWidth="1"/>
    <col min="12291" max="12291" width="11.453125" style="44" customWidth="1"/>
    <col min="12292" max="12292" width="1.81640625" style="44" customWidth="1"/>
    <col min="12293" max="12293" width="12.1796875" style="44" customWidth="1"/>
    <col min="12294" max="12294" width="1.81640625" style="44" customWidth="1"/>
    <col min="12295" max="12295" width="14.1796875" style="44" customWidth="1"/>
    <col min="12296" max="12296" width="1.81640625" style="44" customWidth="1"/>
    <col min="12297" max="12297" width="11.453125" style="44" customWidth="1"/>
    <col min="12298" max="12298" width="1.81640625" style="44" customWidth="1"/>
    <col min="12299" max="12299" width="11.453125" style="44" customWidth="1"/>
    <col min="12300" max="12543" width="8.81640625" style="44"/>
    <col min="12544" max="12544" width="29.54296875" style="44" customWidth="1"/>
    <col min="12545" max="12545" width="6.453125" style="44" customWidth="1"/>
    <col min="12546" max="12546" width="1.81640625" style="44" customWidth="1"/>
    <col min="12547" max="12547" width="11.453125" style="44" customWidth="1"/>
    <col min="12548" max="12548" width="1.81640625" style="44" customWidth="1"/>
    <col min="12549" max="12549" width="12.1796875" style="44" customWidth="1"/>
    <col min="12550" max="12550" width="1.81640625" style="44" customWidth="1"/>
    <col min="12551" max="12551" width="14.1796875" style="44" customWidth="1"/>
    <col min="12552" max="12552" width="1.81640625" style="44" customWidth="1"/>
    <col min="12553" max="12553" width="11.453125" style="44" customWidth="1"/>
    <col min="12554" max="12554" width="1.81640625" style="44" customWidth="1"/>
    <col min="12555" max="12555" width="11.453125" style="44" customWidth="1"/>
    <col min="12556" max="12799" width="8.81640625" style="44"/>
    <col min="12800" max="12800" width="29.54296875" style="44" customWidth="1"/>
    <col min="12801" max="12801" width="6.453125" style="44" customWidth="1"/>
    <col min="12802" max="12802" width="1.81640625" style="44" customWidth="1"/>
    <col min="12803" max="12803" width="11.453125" style="44" customWidth="1"/>
    <col min="12804" max="12804" width="1.81640625" style="44" customWidth="1"/>
    <col min="12805" max="12805" width="12.1796875" style="44" customWidth="1"/>
    <col min="12806" max="12806" width="1.81640625" style="44" customWidth="1"/>
    <col min="12807" max="12807" width="14.1796875" style="44" customWidth="1"/>
    <col min="12808" max="12808" width="1.81640625" style="44" customWidth="1"/>
    <col min="12809" max="12809" width="11.453125" style="44" customWidth="1"/>
    <col min="12810" max="12810" width="1.81640625" style="44" customWidth="1"/>
    <col min="12811" max="12811" width="11.453125" style="44" customWidth="1"/>
    <col min="12812" max="13055" width="8.81640625" style="44"/>
    <col min="13056" max="13056" width="29.54296875" style="44" customWidth="1"/>
    <col min="13057" max="13057" width="6.453125" style="44" customWidth="1"/>
    <col min="13058" max="13058" width="1.81640625" style="44" customWidth="1"/>
    <col min="13059" max="13059" width="11.453125" style="44" customWidth="1"/>
    <col min="13060" max="13060" width="1.81640625" style="44" customWidth="1"/>
    <col min="13061" max="13061" width="12.1796875" style="44" customWidth="1"/>
    <col min="13062" max="13062" width="1.81640625" style="44" customWidth="1"/>
    <col min="13063" max="13063" width="14.1796875" style="44" customWidth="1"/>
    <col min="13064" max="13064" width="1.81640625" style="44" customWidth="1"/>
    <col min="13065" max="13065" width="11.453125" style="44" customWidth="1"/>
    <col min="13066" max="13066" width="1.81640625" style="44" customWidth="1"/>
    <col min="13067" max="13067" width="11.453125" style="44" customWidth="1"/>
    <col min="13068" max="13311" width="8.81640625" style="44"/>
    <col min="13312" max="13312" width="29.54296875" style="44" customWidth="1"/>
    <col min="13313" max="13313" width="6.453125" style="44" customWidth="1"/>
    <col min="13314" max="13314" width="1.81640625" style="44" customWidth="1"/>
    <col min="13315" max="13315" width="11.453125" style="44" customWidth="1"/>
    <col min="13316" max="13316" width="1.81640625" style="44" customWidth="1"/>
    <col min="13317" max="13317" width="12.1796875" style="44" customWidth="1"/>
    <col min="13318" max="13318" width="1.81640625" style="44" customWidth="1"/>
    <col min="13319" max="13319" width="14.1796875" style="44" customWidth="1"/>
    <col min="13320" max="13320" width="1.81640625" style="44" customWidth="1"/>
    <col min="13321" max="13321" width="11.453125" style="44" customWidth="1"/>
    <col min="13322" max="13322" width="1.81640625" style="44" customWidth="1"/>
    <col min="13323" max="13323" width="11.453125" style="44" customWidth="1"/>
    <col min="13324" max="13567" width="8.81640625" style="44"/>
    <col min="13568" max="13568" width="29.54296875" style="44" customWidth="1"/>
    <col min="13569" max="13569" width="6.453125" style="44" customWidth="1"/>
    <col min="13570" max="13570" width="1.81640625" style="44" customWidth="1"/>
    <col min="13571" max="13571" width="11.453125" style="44" customWidth="1"/>
    <col min="13572" max="13572" width="1.81640625" style="44" customWidth="1"/>
    <col min="13573" max="13573" width="12.1796875" style="44" customWidth="1"/>
    <col min="13574" max="13574" width="1.81640625" style="44" customWidth="1"/>
    <col min="13575" max="13575" width="14.1796875" style="44" customWidth="1"/>
    <col min="13576" max="13576" width="1.81640625" style="44" customWidth="1"/>
    <col min="13577" max="13577" width="11.453125" style="44" customWidth="1"/>
    <col min="13578" max="13578" width="1.81640625" style="44" customWidth="1"/>
    <col min="13579" max="13579" width="11.453125" style="44" customWidth="1"/>
    <col min="13580" max="13823" width="8.81640625" style="44"/>
    <col min="13824" max="13824" width="29.54296875" style="44" customWidth="1"/>
    <col min="13825" max="13825" width="6.453125" style="44" customWidth="1"/>
    <col min="13826" max="13826" width="1.81640625" style="44" customWidth="1"/>
    <col min="13827" max="13827" width="11.453125" style="44" customWidth="1"/>
    <col min="13828" max="13828" width="1.81640625" style="44" customWidth="1"/>
    <col min="13829" max="13829" width="12.1796875" style="44" customWidth="1"/>
    <col min="13830" max="13830" width="1.81640625" style="44" customWidth="1"/>
    <col min="13831" max="13831" width="14.1796875" style="44" customWidth="1"/>
    <col min="13832" max="13832" width="1.81640625" style="44" customWidth="1"/>
    <col min="13833" max="13833" width="11.453125" style="44" customWidth="1"/>
    <col min="13834" max="13834" width="1.81640625" style="44" customWidth="1"/>
    <col min="13835" max="13835" width="11.453125" style="44" customWidth="1"/>
    <col min="13836" max="14079" width="8.81640625" style="44"/>
    <col min="14080" max="14080" width="29.54296875" style="44" customWidth="1"/>
    <col min="14081" max="14081" width="6.453125" style="44" customWidth="1"/>
    <col min="14082" max="14082" width="1.81640625" style="44" customWidth="1"/>
    <col min="14083" max="14083" width="11.453125" style="44" customWidth="1"/>
    <col min="14084" max="14084" width="1.81640625" style="44" customWidth="1"/>
    <col min="14085" max="14085" width="12.1796875" style="44" customWidth="1"/>
    <col min="14086" max="14086" width="1.81640625" style="44" customWidth="1"/>
    <col min="14087" max="14087" width="14.1796875" style="44" customWidth="1"/>
    <col min="14088" max="14088" width="1.81640625" style="44" customWidth="1"/>
    <col min="14089" max="14089" width="11.453125" style="44" customWidth="1"/>
    <col min="14090" max="14090" width="1.81640625" style="44" customWidth="1"/>
    <col min="14091" max="14091" width="11.453125" style="44" customWidth="1"/>
    <col min="14092" max="14335" width="8.81640625" style="44"/>
    <col min="14336" max="14336" width="29.54296875" style="44" customWidth="1"/>
    <col min="14337" max="14337" width="6.453125" style="44" customWidth="1"/>
    <col min="14338" max="14338" width="1.81640625" style="44" customWidth="1"/>
    <col min="14339" max="14339" width="11.453125" style="44" customWidth="1"/>
    <col min="14340" max="14340" width="1.81640625" style="44" customWidth="1"/>
    <col min="14341" max="14341" width="12.1796875" style="44" customWidth="1"/>
    <col min="14342" max="14342" width="1.81640625" style="44" customWidth="1"/>
    <col min="14343" max="14343" width="14.1796875" style="44" customWidth="1"/>
    <col min="14344" max="14344" width="1.81640625" style="44" customWidth="1"/>
    <col min="14345" max="14345" width="11.453125" style="44" customWidth="1"/>
    <col min="14346" max="14346" width="1.81640625" style="44" customWidth="1"/>
    <col min="14347" max="14347" width="11.453125" style="44" customWidth="1"/>
    <col min="14348" max="14591" width="8.81640625" style="44"/>
    <col min="14592" max="14592" width="29.54296875" style="44" customWidth="1"/>
    <col min="14593" max="14593" width="6.453125" style="44" customWidth="1"/>
    <col min="14594" max="14594" width="1.81640625" style="44" customWidth="1"/>
    <col min="14595" max="14595" width="11.453125" style="44" customWidth="1"/>
    <col min="14596" max="14596" width="1.81640625" style="44" customWidth="1"/>
    <col min="14597" max="14597" width="12.1796875" style="44" customWidth="1"/>
    <col min="14598" max="14598" width="1.81640625" style="44" customWidth="1"/>
    <col min="14599" max="14599" width="14.1796875" style="44" customWidth="1"/>
    <col min="14600" max="14600" width="1.81640625" style="44" customWidth="1"/>
    <col min="14601" max="14601" width="11.453125" style="44" customWidth="1"/>
    <col min="14602" max="14602" width="1.81640625" style="44" customWidth="1"/>
    <col min="14603" max="14603" width="11.453125" style="44" customWidth="1"/>
    <col min="14604" max="14847" width="8.81640625" style="44"/>
    <col min="14848" max="14848" width="29.54296875" style="44" customWidth="1"/>
    <col min="14849" max="14849" width="6.453125" style="44" customWidth="1"/>
    <col min="14850" max="14850" width="1.81640625" style="44" customWidth="1"/>
    <col min="14851" max="14851" width="11.453125" style="44" customWidth="1"/>
    <col min="14852" max="14852" width="1.81640625" style="44" customWidth="1"/>
    <col min="14853" max="14853" width="12.1796875" style="44" customWidth="1"/>
    <col min="14854" max="14854" width="1.81640625" style="44" customWidth="1"/>
    <col min="14855" max="14855" width="14.1796875" style="44" customWidth="1"/>
    <col min="14856" max="14856" width="1.81640625" style="44" customWidth="1"/>
    <col min="14857" max="14857" width="11.453125" style="44" customWidth="1"/>
    <col min="14858" max="14858" width="1.81640625" style="44" customWidth="1"/>
    <col min="14859" max="14859" width="11.453125" style="44" customWidth="1"/>
    <col min="14860" max="15103" width="8.81640625" style="44"/>
    <col min="15104" max="15104" width="29.54296875" style="44" customWidth="1"/>
    <col min="15105" max="15105" width="6.453125" style="44" customWidth="1"/>
    <col min="15106" max="15106" width="1.81640625" style="44" customWidth="1"/>
    <col min="15107" max="15107" width="11.453125" style="44" customWidth="1"/>
    <col min="15108" max="15108" width="1.81640625" style="44" customWidth="1"/>
    <col min="15109" max="15109" width="12.1796875" style="44" customWidth="1"/>
    <col min="15110" max="15110" width="1.81640625" style="44" customWidth="1"/>
    <col min="15111" max="15111" width="14.1796875" style="44" customWidth="1"/>
    <col min="15112" max="15112" width="1.81640625" style="44" customWidth="1"/>
    <col min="15113" max="15113" width="11.453125" style="44" customWidth="1"/>
    <col min="15114" max="15114" width="1.81640625" style="44" customWidth="1"/>
    <col min="15115" max="15115" width="11.453125" style="44" customWidth="1"/>
    <col min="15116" max="15359" width="8.81640625" style="44"/>
    <col min="15360" max="15360" width="29.54296875" style="44" customWidth="1"/>
    <col min="15361" max="15361" width="6.453125" style="44" customWidth="1"/>
    <col min="15362" max="15362" width="1.81640625" style="44" customWidth="1"/>
    <col min="15363" max="15363" width="11.453125" style="44" customWidth="1"/>
    <col min="15364" max="15364" width="1.81640625" style="44" customWidth="1"/>
    <col min="15365" max="15365" width="12.1796875" style="44" customWidth="1"/>
    <col min="15366" max="15366" width="1.81640625" style="44" customWidth="1"/>
    <col min="15367" max="15367" width="14.1796875" style="44" customWidth="1"/>
    <col min="15368" max="15368" width="1.81640625" style="44" customWidth="1"/>
    <col min="15369" max="15369" width="11.453125" style="44" customWidth="1"/>
    <col min="15370" max="15370" width="1.81640625" style="44" customWidth="1"/>
    <col min="15371" max="15371" width="11.453125" style="44" customWidth="1"/>
    <col min="15372" max="15615" width="8.81640625" style="44"/>
    <col min="15616" max="15616" width="29.54296875" style="44" customWidth="1"/>
    <col min="15617" max="15617" width="6.453125" style="44" customWidth="1"/>
    <col min="15618" max="15618" width="1.81640625" style="44" customWidth="1"/>
    <col min="15619" max="15619" width="11.453125" style="44" customWidth="1"/>
    <col min="15620" max="15620" width="1.81640625" style="44" customWidth="1"/>
    <col min="15621" max="15621" width="12.1796875" style="44" customWidth="1"/>
    <col min="15622" max="15622" width="1.81640625" style="44" customWidth="1"/>
    <col min="15623" max="15623" width="14.1796875" style="44" customWidth="1"/>
    <col min="15624" max="15624" width="1.81640625" style="44" customWidth="1"/>
    <col min="15625" max="15625" width="11.453125" style="44" customWidth="1"/>
    <col min="15626" max="15626" width="1.81640625" style="44" customWidth="1"/>
    <col min="15627" max="15627" width="11.453125" style="44" customWidth="1"/>
    <col min="15628" max="15871" width="8.81640625" style="44"/>
    <col min="15872" max="15872" width="29.54296875" style="44" customWidth="1"/>
    <col min="15873" max="15873" width="6.453125" style="44" customWidth="1"/>
    <col min="15874" max="15874" width="1.81640625" style="44" customWidth="1"/>
    <col min="15875" max="15875" width="11.453125" style="44" customWidth="1"/>
    <col min="15876" max="15876" width="1.81640625" style="44" customWidth="1"/>
    <col min="15877" max="15877" width="12.1796875" style="44" customWidth="1"/>
    <col min="15878" max="15878" width="1.81640625" style="44" customWidth="1"/>
    <col min="15879" max="15879" width="14.1796875" style="44" customWidth="1"/>
    <col min="15880" max="15880" width="1.81640625" style="44" customWidth="1"/>
    <col min="15881" max="15881" width="11.453125" style="44" customWidth="1"/>
    <col min="15882" max="15882" width="1.81640625" style="44" customWidth="1"/>
    <col min="15883" max="15883" width="11.453125" style="44" customWidth="1"/>
    <col min="15884" max="16127" width="8.81640625" style="44"/>
    <col min="16128" max="16128" width="29.54296875" style="44" customWidth="1"/>
    <col min="16129" max="16129" width="6.453125" style="44" customWidth="1"/>
    <col min="16130" max="16130" width="1.81640625" style="44" customWidth="1"/>
    <col min="16131" max="16131" width="11.453125" style="44" customWidth="1"/>
    <col min="16132" max="16132" width="1.81640625" style="44" customWidth="1"/>
    <col min="16133" max="16133" width="12.1796875" style="44" customWidth="1"/>
    <col min="16134" max="16134" width="1.81640625" style="44" customWidth="1"/>
    <col min="16135" max="16135" width="14.1796875" style="44" customWidth="1"/>
    <col min="16136" max="16136" width="1.81640625" style="44" customWidth="1"/>
    <col min="16137" max="16137" width="11.453125" style="44" customWidth="1"/>
    <col min="16138" max="16138" width="1.81640625" style="44" customWidth="1"/>
    <col min="16139" max="16139" width="11.453125" style="44" customWidth="1"/>
    <col min="16140" max="16368" width="8.81640625" style="44"/>
    <col min="16369" max="16384" width="7.81640625" style="44" customWidth="1"/>
  </cols>
  <sheetData>
    <row r="1" spans="1:14" ht="22.4" customHeight="1">
      <c r="M1" s="45"/>
      <c r="N1" s="45"/>
    </row>
    <row r="2" spans="1:14" s="46" customFormat="1" ht="22.4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110"/>
    </row>
    <row r="3" spans="1:14" s="46" customFormat="1" ht="22.4" customHeight="1">
      <c r="A3" s="216" t="s">
        <v>170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110"/>
    </row>
    <row r="4" spans="1:14" s="46" customFormat="1" ht="22.4" customHeight="1">
      <c r="A4" s="216" t="str">
        <f>+'P 8'!A4:I4</f>
        <v>สำหรับงวดหกเดือนสิ้นสุดวันที่ 30 มิถุนายน 2567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110"/>
    </row>
    <row r="5" spans="1:14" s="47" customFormat="1" ht="22.4" customHeight="1">
      <c r="K5" s="45"/>
      <c r="L5" s="45"/>
      <c r="M5" s="45" t="s">
        <v>89</v>
      </c>
      <c r="N5" s="45"/>
    </row>
    <row r="6" spans="1:14" s="47" customFormat="1" ht="22.4" customHeight="1">
      <c r="A6" s="116"/>
      <c r="B6" s="116"/>
      <c r="C6" s="117"/>
      <c r="D6" s="117"/>
      <c r="E6" s="117"/>
      <c r="F6" s="117"/>
      <c r="G6" s="117"/>
      <c r="H6" s="117"/>
      <c r="I6" s="117"/>
      <c r="J6" s="117" t="s">
        <v>90</v>
      </c>
      <c r="K6" s="117"/>
      <c r="L6" s="118"/>
      <c r="M6" s="118"/>
      <c r="N6" s="114"/>
    </row>
    <row r="7" spans="1:14" s="47" customFormat="1" ht="22.4" customHeight="1">
      <c r="C7" s="113"/>
      <c r="D7" s="113"/>
      <c r="E7" s="113" t="s">
        <v>91</v>
      </c>
      <c r="F7" s="113"/>
      <c r="G7" s="113"/>
      <c r="H7" s="113"/>
      <c r="I7" s="113"/>
      <c r="J7" s="48" t="s">
        <v>53</v>
      </c>
      <c r="K7" s="113"/>
      <c r="L7" s="114"/>
      <c r="M7" s="114"/>
      <c r="N7" s="114"/>
    </row>
    <row r="8" spans="1:14" s="47" customFormat="1" ht="22.4" customHeight="1">
      <c r="E8" s="49" t="s">
        <v>92</v>
      </c>
      <c r="F8" s="49" t="s">
        <v>93</v>
      </c>
      <c r="H8" s="217" t="s">
        <v>94</v>
      </c>
      <c r="I8" s="217"/>
      <c r="J8" s="48" t="s">
        <v>82</v>
      </c>
      <c r="K8" s="45"/>
      <c r="L8" s="115" t="s">
        <v>95</v>
      </c>
      <c r="M8" s="45"/>
      <c r="N8" s="45"/>
    </row>
    <row r="9" spans="1:14" s="47" customFormat="1" ht="22.4" customHeight="1">
      <c r="C9" s="115" t="s">
        <v>96</v>
      </c>
      <c r="D9" s="49" t="s">
        <v>97</v>
      </c>
      <c r="E9" s="49" t="s">
        <v>98</v>
      </c>
      <c r="F9" s="49" t="s">
        <v>99</v>
      </c>
      <c r="G9" s="49" t="s">
        <v>100</v>
      </c>
      <c r="H9" s="49" t="s">
        <v>173</v>
      </c>
      <c r="I9" s="49"/>
      <c r="J9" s="49" t="s">
        <v>101</v>
      </c>
      <c r="K9" s="115" t="s">
        <v>102</v>
      </c>
      <c r="L9" s="115" t="s">
        <v>103</v>
      </c>
      <c r="M9" s="45"/>
      <c r="N9" s="45"/>
    </row>
    <row r="10" spans="1:14" s="49" customFormat="1" ht="22.4" customHeight="1">
      <c r="A10" s="50"/>
      <c r="B10" s="50" t="s">
        <v>5</v>
      </c>
      <c r="C10" s="51" t="s">
        <v>104</v>
      </c>
      <c r="D10" s="50" t="s">
        <v>105</v>
      </c>
      <c r="E10" s="50" t="s">
        <v>106</v>
      </c>
      <c r="F10" s="50" t="s">
        <v>107</v>
      </c>
      <c r="G10" s="50" t="s">
        <v>108</v>
      </c>
      <c r="H10" s="50" t="s">
        <v>63</v>
      </c>
      <c r="I10" s="50" t="s">
        <v>64</v>
      </c>
      <c r="J10" s="50" t="s">
        <v>109</v>
      </c>
      <c r="K10" s="51" t="s">
        <v>110</v>
      </c>
      <c r="L10" s="51" t="s">
        <v>111</v>
      </c>
      <c r="M10" s="51" t="s">
        <v>112</v>
      </c>
      <c r="N10" s="115"/>
    </row>
    <row r="11" spans="1:14" s="47" customFormat="1" ht="22.4" customHeight="1">
      <c r="A11" s="47" t="s">
        <v>113</v>
      </c>
      <c r="B11" s="52"/>
      <c r="C11" s="177">
        <v>280962733</v>
      </c>
      <c r="D11" s="177">
        <v>221069476.36000004</v>
      </c>
      <c r="E11" s="177">
        <v>4907142.7300000004</v>
      </c>
      <c r="F11" s="177">
        <v>-44206950.109999999</v>
      </c>
      <c r="G11" s="177">
        <v>0</v>
      </c>
      <c r="H11" s="177">
        <v>16635093.850000001</v>
      </c>
      <c r="I11" s="177">
        <v>-430462570.92000002</v>
      </c>
      <c r="J11" s="177">
        <v>235778779.91999999</v>
      </c>
      <c r="K11" s="178">
        <f>SUM(C11:J11)</f>
        <v>284683704.83000004</v>
      </c>
      <c r="L11" s="177">
        <v>71042942.739999995</v>
      </c>
      <c r="M11" s="178">
        <f>SUM(K11:L11)</f>
        <v>355726647.57000005</v>
      </c>
      <c r="N11" s="54"/>
    </row>
    <row r="12" spans="1:14" s="47" customFormat="1" ht="22.4" customHeight="1">
      <c r="A12" s="47" t="s">
        <v>172</v>
      </c>
      <c r="B12" s="52"/>
      <c r="C12" s="177"/>
      <c r="D12" s="177"/>
      <c r="E12" s="177"/>
      <c r="F12" s="177"/>
      <c r="G12" s="177"/>
      <c r="H12" s="177"/>
      <c r="I12" s="177"/>
      <c r="J12" s="177"/>
      <c r="K12" s="178"/>
      <c r="L12" s="177"/>
      <c r="M12" s="178"/>
      <c r="N12" s="54"/>
    </row>
    <row r="13" spans="1:14" s="47" customFormat="1" ht="21.65" customHeight="1">
      <c r="A13" s="47" t="s">
        <v>117</v>
      </c>
      <c r="B13" s="49">
        <v>18</v>
      </c>
      <c r="C13" s="178">
        <v>145212121</v>
      </c>
      <c r="D13" s="178">
        <v>-43563636.300000004</v>
      </c>
      <c r="E13" s="178">
        <v>0</v>
      </c>
      <c r="F13" s="178">
        <v>0</v>
      </c>
      <c r="G13" s="178">
        <v>0</v>
      </c>
      <c r="H13" s="178">
        <v>0</v>
      </c>
      <c r="I13" s="178">
        <v>0</v>
      </c>
      <c r="J13" s="178">
        <v>0</v>
      </c>
      <c r="K13" s="178">
        <f>SUM(C13:J13)</f>
        <v>101648484.69999999</v>
      </c>
      <c r="L13" s="177">
        <v>0</v>
      </c>
      <c r="M13" s="178">
        <f t="shared" ref="M13:M16" si="0">SUM(K13:L13)</f>
        <v>101648484.69999999</v>
      </c>
      <c r="N13" s="54"/>
    </row>
    <row r="14" spans="1:14" s="47" customFormat="1" ht="22.4" customHeight="1">
      <c r="A14" s="47" t="s">
        <v>116</v>
      </c>
      <c r="B14" s="52"/>
      <c r="C14" s="178">
        <v>0</v>
      </c>
      <c r="D14" s="178">
        <v>0</v>
      </c>
      <c r="E14" s="178">
        <v>0</v>
      </c>
      <c r="F14" s="178">
        <v>0</v>
      </c>
      <c r="G14" s="178">
        <v>0</v>
      </c>
      <c r="H14" s="178">
        <v>0</v>
      </c>
      <c r="I14" s="178">
        <v>0</v>
      </c>
      <c r="J14" s="178">
        <v>0</v>
      </c>
      <c r="K14" s="178">
        <f t="shared" ref="K14:K16" si="1">SUM(C14:J14)</f>
        <v>0</v>
      </c>
      <c r="L14" s="177">
        <v>-1996233.7074330002</v>
      </c>
      <c r="M14" s="178">
        <f t="shared" si="0"/>
        <v>-1996233.7074330002</v>
      </c>
      <c r="N14" s="54"/>
    </row>
    <row r="15" spans="1:14" s="47" customFormat="1" ht="22.4" customHeight="1">
      <c r="A15" s="47" t="s">
        <v>114</v>
      </c>
      <c r="B15" s="52"/>
      <c r="C15" s="178">
        <v>0</v>
      </c>
      <c r="D15" s="178">
        <v>0</v>
      </c>
      <c r="E15" s="178">
        <v>0</v>
      </c>
      <c r="F15" s="178">
        <v>0</v>
      </c>
      <c r="G15" s="178">
        <v>0</v>
      </c>
      <c r="H15" s="178">
        <v>0</v>
      </c>
      <c r="I15" s="178">
        <f>+'P 8'!F29</f>
        <v>-64956808.109999999</v>
      </c>
      <c r="J15" s="178">
        <v>0</v>
      </c>
      <c r="K15" s="178">
        <f t="shared" si="1"/>
        <v>-64956808.109999999</v>
      </c>
      <c r="L15" s="158">
        <f>+'P 8'!F30</f>
        <v>5757298.7699999996</v>
      </c>
      <c r="M15" s="178">
        <f>SUM(K15:L15)</f>
        <v>-59199509.340000004</v>
      </c>
      <c r="N15" s="54"/>
    </row>
    <row r="16" spans="1:14" s="47" customFormat="1" ht="22.4" customHeight="1">
      <c r="A16" s="47" t="s">
        <v>190</v>
      </c>
      <c r="B16" s="52"/>
      <c r="C16" s="179">
        <v>0</v>
      </c>
      <c r="D16" s="179">
        <v>0</v>
      </c>
      <c r="E16" s="179">
        <v>0</v>
      </c>
      <c r="F16" s="179">
        <v>0</v>
      </c>
      <c r="G16" s="179">
        <v>0</v>
      </c>
      <c r="H16" s="179">
        <v>0</v>
      </c>
      <c r="I16" s="179">
        <v>-1752961.81</v>
      </c>
      <c r="J16" s="180">
        <v>0</v>
      </c>
      <c r="K16" s="178">
        <f t="shared" si="1"/>
        <v>-1752961.81</v>
      </c>
      <c r="L16" s="179">
        <f>+'[43]nci-sp'!$K$11-1.36</f>
        <v>-341126.87655211997</v>
      </c>
      <c r="M16" s="178">
        <f t="shared" si="0"/>
        <v>-2094088.6865521199</v>
      </c>
      <c r="N16" s="54"/>
    </row>
    <row r="17" spans="1:14" s="47" customFormat="1" ht="22.4" customHeight="1" thickBot="1">
      <c r="A17" s="47" t="s">
        <v>201</v>
      </c>
      <c r="B17" s="52"/>
      <c r="C17" s="181">
        <f>SUM(C11:C16)</f>
        <v>426174854</v>
      </c>
      <c r="D17" s="181">
        <f t="shared" ref="D17:M17" si="2">SUM(D11:D16)</f>
        <v>177505840.06000003</v>
      </c>
      <c r="E17" s="181">
        <f t="shared" si="2"/>
        <v>4907142.7300000004</v>
      </c>
      <c r="F17" s="181">
        <f t="shared" si="2"/>
        <v>-44206950.109999999</v>
      </c>
      <c r="G17" s="181">
        <f t="shared" si="2"/>
        <v>0</v>
      </c>
      <c r="H17" s="181">
        <f t="shared" si="2"/>
        <v>16635093.850000001</v>
      </c>
      <c r="I17" s="181">
        <f t="shared" si="2"/>
        <v>-497172340.84000003</v>
      </c>
      <c r="J17" s="181">
        <f t="shared" si="2"/>
        <v>235778779.91999999</v>
      </c>
      <c r="K17" s="181">
        <f t="shared" si="2"/>
        <v>319622419.61000001</v>
      </c>
      <c r="L17" s="181">
        <f t="shared" si="2"/>
        <v>74462880.92601487</v>
      </c>
      <c r="M17" s="181">
        <f t="shared" si="2"/>
        <v>394085300.53601497</v>
      </c>
      <c r="N17" s="122"/>
    </row>
    <row r="18" spans="1:14" s="176" customFormat="1" ht="22.4" customHeight="1" thickTop="1"/>
    <row r="19" spans="1:14" s="47" customFormat="1" ht="22.4" customHeight="1">
      <c r="A19" s="47" t="s">
        <v>118</v>
      </c>
      <c r="B19" s="52"/>
      <c r="C19" s="177">
        <v>280962733</v>
      </c>
      <c r="D19" s="177">
        <v>221069476.36000004</v>
      </c>
      <c r="E19" s="177">
        <v>4907142.7300000004</v>
      </c>
      <c r="F19" s="183">
        <v>-341287.53</v>
      </c>
      <c r="G19" s="183">
        <v>6794403.7699999996</v>
      </c>
      <c r="H19" s="177">
        <v>16635093.850000001</v>
      </c>
      <c r="I19" s="183">
        <v>-261245617.5</v>
      </c>
      <c r="J19" s="177">
        <v>235778779.91999999</v>
      </c>
      <c r="K19" s="177">
        <f>SUM(C19:J19)</f>
        <v>504560724.60000002</v>
      </c>
      <c r="L19" s="183">
        <v>17623753.73</v>
      </c>
      <c r="M19" s="177">
        <f>SUM(K19:L19)</f>
        <v>522184478.33000004</v>
      </c>
      <c r="N19" s="53"/>
    </row>
    <row r="20" spans="1:14" s="47" customFormat="1" ht="22.4" customHeight="1">
      <c r="A20" s="47" t="s">
        <v>172</v>
      </c>
      <c r="B20" s="52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53"/>
    </row>
    <row r="21" spans="1:14" s="47" customFormat="1" ht="21.65" customHeight="1">
      <c r="A21" s="47" t="s">
        <v>220</v>
      </c>
      <c r="B21" s="49"/>
      <c r="C21" s="184">
        <v>0</v>
      </c>
      <c r="D21" s="184">
        <v>0</v>
      </c>
      <c r="E21" s="184">
        <v>0</v>
      </c>
      <c r="F21" s="184">
        <v>20750914.170000002</v>
      </c>
      <c r="G21" s="184">
        <v>0</v>
      </c>
      <c r="H21" s="184">
        <v>0</v>
      </c>
      <c r="I21" s="184">
        <v>0</v>
      </c>
      <c r="J21" s="184">
        <v>0</v>
      </c>
      <c r="K21" s="184">
        <f>SUM(C21:J21)</f>
        <v>20750914.170000002</v>
      </c>
      <c r="L21" s="183">
        <v>43449085.829999998</v>
      </c>
      <c r="M21" s="184">
        <f t="shared" ref="M21:M22" si="3">SUM(K21:L21)</f>
        <v>64200000</v>
      </c>
      <c r="N21" s="54"/>
    </row>
    <row r="22" spans="1:14" s="47" customFormat="1" ht="21.65" customHeight="1">
      <c r="A22" s="47" t="s">
        <v>203</v>
      </c>
      <c r="B22" s="49"/>
      <c r="C22" s="184">
        <v>0</v>
      </c>
      <c r="D22" s="184">
        <v>0</v>
      </c>
      <c r="E22" s="184">
        <v>0</v>
      </c>
      <c r="F22" s="184">
        <v>-64616576.75</v>
      </c>
      <c r="G22" s="184">
        <v>0</v>
      </c>
      <c r="H22" s="184">
        <v>0</v>
      </c>
      <c r="I22" s="184">
        <v>0</v>
      </c>
      <c r="J22" s="184">
        <v>0</v>
      </c>
      <c r="K22" s="184">
        <f t="shared" ref="K22" si="4">SUM(C22:J22)</f>
        <v>-64616576.75</v>
      </c>
      <c r="L22" s="183">
        <v>-383423.25</v>
      </c>
      <c r="M22" s="184">
        <f t="shared" si="3"/>
        <v>-65000000</v>
      </c>
      <c r="N22" s="54"/>
    </row>
    <row r="23" spans="1:14" s="47" customFormat="1" ht="22.4" customHeight="1">
      <c r="A23" s="47" t="s">
        <v>114</v>
      </c>
      <c r="B23" s="52"/>
      <c r="C23" s="178">
        <v>0</v>
      </c>
      <c r="D23" s="178">
        <v>0</v>
      </c>
      <c r="E23" s="178">
        <v>0</v>
      </c>
      <c r="F23" s="178">
        <v>0</v>
      </c>
      <c r="G23" s="178">
        <v>0</v>
      </c>
      <c r="H23" s="178">
        <v>0</v>
      </c>
      <c r="I23" s="178">
        <f>+'P 8'!G29</f>
        <v>-148962267.63999999</v>
      </c>
      <c r="J23" s="178">
        <v>0</v>
      </c>
      <c r="K23" s="177">
        <f t="shared" ref="K23:K24" si="5">SUM(C23:J23)</f>
        <v>-148962267.63999999</v>
      </c>
      <c r="L23" s="178">
        <f>+'P 8'!G30</f>
        <v>5887786.7800000003</v>
      </c>
      <c r="M23" s="177">
        <f t="shared" ref="M23:M24" si="6">SUM(K23:L23)</f>
        <v>-143074480.85999998</v>
      </c>
      <c r="N23" s="53"/>
    </row>
    <row r="24" spans="1:14" s="47" customFormat="1" ht="22.4" customHeight="1">
      <c r="A24" s="47" t="s">
        <v>115</v>
      </c>
      <c r="B24" s="52"/>
      <c r="C24" s="178">
        <v>0</v>
      </c>
      <c r="D24" s="182">
        <v>0</v>
      </c>
      <c r="E24" s="182">
        <v>0</v>
      </c>
      <c r="F24" s="182">
        <v>0</v>
      </c>
      <c r="G24" s="182">
        <v>0</v>
      </c>
      <c r="H24" s="182">
        <v>0</v>
      </c>
      <c r="I24" s="182">
        <v>0</v>
      </c>
      <c r="J24" s="182">
        <v>0</v>
      </c>
      <c r="K24" s="177">
        <f t="shared" si="5"/>
        <v>0</v>
      </c>
      <c r="L24" s="182">
        <v>-2336583.7799999998</v>
      </c>
      <c r="M24" s="177">
        <f t="shared" si="6"/>
        <v>-2336583.7799999998</v>
      </c>
      <c r="N24" s="53"/>
    </row>
    <row r="25" spans="1:14" s="47" customFormat="1" ht="22.4" customHeight="1" thickBot="1">
      <c r="A25" s="47" t="s">
        <v>202</v>
      </c>
      <c r="B25" s="52"/>
      <c r="C25" s="181">
        <f t="shared" ref="C25:M25" si="7">SUM(C19:C24)</f>
        <v>280962733</v>
      </c>
      <c r="D25" s="181">
        <f t="shared" si="7"/>
        <v>221069476.36000004</v>
      </c>
      <c r="E25" s="181">
        <f t="shared" si="7"/>
        <v>4907142.7300000004</v>
      </c>
      <c r="F25" s="181">
        <f t="shared" si="7"/>
        <v>-44206950.109999999</v>
      </c>
      <c r="G25" s="181">
        <f t="shared" si="7"/>
        <v>6794403.7699999996</v>
      </c>
      <c r="H25" s="181">
        <f t="shared" si="7"/>
        <v>16635093.850000001</v>
      </c>
      <c r="I25" s="181">
        <f t="shared" si="7"/>
        <v>-410207885.13999999</v>
      </c>
      <c r="J25" s="181">
        <f t="shared" si="7"/>
        <v>235778779.91999999</v>
      </c>
      <c r="K25" s="181">
        <f t="shared" si="7"/>
        <v>311732794.38000005</v>
      </c>
      <c r="L25" s="181">
        <f t="shared" si="7"/>
        <v>64240619.310000002</v>
      </c>
      <c r="M25" s="181">
        <f t="shared" si="7"/>
        <v>375973413.69000006</v>
      </c>
      <c r="N25" s="53"/>
    </row>
    <row r="26" spans="1:14" s="47" customFormat="1" ht="21" customHeight="1" thickTop="1"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</row>
    <row r="27" spans="1:14" s="47" customFormat="1" ht="21" customHeight="1">
      <c r="A27" s="55"/>
      <c r="B27" s="52"/>
      <c r="C27" s="52"/>
      <c r="D27" s="52"/>
      <c r="E27" s="52"/>
      <c r="F27" s="52"/>
      <c r="G27" s="52"/>
      <c r="H27" s="52"/>
      <c r="I27" s="52"/>
      <c r="J27" s="52"/>
      <c r="K27" s="52"/>
      <c r="M27" s="56" t="s">
        <v>7</v>
      </c>
      <c r="N27" s="56"/>
    </row>
    <row r="28" spans="1:14" s="47" customFormat="1" ht="21" customHeight="1">
      <c r="A28" s="55"/>
      <c r="B28" s="52"/>
      <c r="C28" s="52"/>
      <c r="D28" s="52"/>
      <c r="E28" s="52"/>
      <c r="F28" s="52"/>
      <c r="G28" s="52"/>
      <c r="H28" s="52"/>
      <c r="I28" s="52"/>
      <c r="J28" s="52"/>
      <c r="K28" s="52"/>
      <c r="M28" s="56"/>
      <c r="N28" s="56"/>
    </row>
    <row r="29" spans="1:14" s="47" customFormat="1" ht="21" customHeight="1">
      <c r="A29" s="55"/>
      <c r="B29" s="52"/>
      <c r="C29" s="52"/>
      <c r="D29" s="52"/>
      <c r="E29" s="52"/>
      <c r="F29" s="52"/>
      <c r="G29" s="52"/>
      <c r="H29" s="52"/>
      <c r="I29" s="52"/>
      <c r="J29" s="52"/>
      <c r="K29" s="52"/>
      <c r="M29" s="56"/>
      <c r="N29" s="56"/>
    </row>
    <row r="30" spans="1:14" s="47" customFormat="1" ht="21" customHeight="1">
      <c r="A30" s="55"/>
      <c r="B30" s="52"/>
      <c r="C30" s="52"/>
      <c r="D30" s="52"/>
      <c r="E30" s="52"/>
      <c r="F30" s="52"/>
      <c r="G30" s="52"/>
      <c r="H30" s="52"/>
      <c r="I30" s="52"/>
      <c r="J30" s="52"/>
      <c r="K30" s="52"/>
      <c r="M30" s="56"/>
      <c r="N30" s="56"/>
    </row>
    <row r="31" spans="1:14" s="47" customFormat="1" ht="21" customHeight="1">
      <c r="A31" s="55"/>
      <c r="B31" s="52"/>
      <c r="C31" s="52"/>
      <c r="D31" s="52"/>
      <c r="E31" s="52"/>
      <c r="F31" s="52"/>
      <c r="G31" s="52"/>
      <c r="H31" s="52"/>
      <c r="I31" s="52"/>
      <c r="J31" s="52"/>
      <c r="K31" s="52"/>
      <c r="M31" s="56"/>
      <c r="N31" s="56"/>
    </row>
    <row r="32" spans="1:14" s="47" customFormat="1" ht="21" customHeight="1">
      <c r="A32" s="55"/>
      <c r="B32" s="52"/>
      <c r="C32" s="52"/>
      <c r="D32" s="52"/>
      <c r="E32" s="52"/>
      <c r="F32" s="52"/>
      <c r="G32" s="52"/>
      <c r="H32" s="52"/>
      <c r="I32" s="52"/>
      <c r="J32" s="52"/>
      <c r="K32" s="52"/>
      <c r="M32" s="56"/>
      <c r="N32" s="56"/>
    </row>
    <row r="33" spans="1:14" s="47" customFormat="1" ht="21" customHeight="1">
      <c r="A33" s="55"/>
      <c r="B33" s="52"/>
      <c r="C33" s="52"/>
      <c r="D33" s="52"/>
      <c r="E33" s="52"/>
      <c r="F33" s="52"/>
      <c r="G33" s="52"/>
      <c r="H33" s="52"/>
      <c r="I33" s="52"/>
      <c r="J33" s="52"/>
      <c r="K33" s="52"/>
      <c r="M33" s="56"/>
      <c r="N33" s="56"/>
    </row>
    <row r="34" spans="1:14" s="47" customFormat="1" ht="21" customHeight="1">
      <c r="A34" s="55"/>
      <c r="B34" s="52"/>
      <c r="C34" s="52"/>
      <c r="D34" s="52"/>
      <c r="E34" s="52"/>
      <c r="F34" s="52"/>
      <c r="G34" s="52"/>
      <c r="H34" s="52"/>
      <c r="I34" s="52"/>
      <c r="J34" s="52"/>
      <c r="K34" s="52"/>
      <c r="M34" s="56"/>
      <c r="N34" s="56"/>
    </row>
    <row r="35" spans="1:14" s="47" customFormat="1" ht="21" customHeight="1">
      <c r="A35" s="55"/>
      <c r="B35" s="52"/>
      <c r="C35" s="52"/>
      <c r="D35" s="52"/>
      <c r="E35" s="52"/>
      <c r="F35" s="52"/>
      <c r="G35" s="52"/>
      <c r="H35" s="52"/>
      <c r="I35" s="52"/>
      <c r="J35" s="52"/>
      <c r="K35" s="52"/>
      <c r="M35" s="56"/>
      <c r="N35" s="56"/>
    </row>
    <row r="36" spans="1:14" s="47" customFormat="1" ht="21" customHeight="1">
      <c r="A36" s="55"/>
      <c r="B36" s="52"/>
      <c r="C36" s="52"/>
      <c r="D36" s="52"/>
      <c r="E36" s="52"/>
      <c r="F36" s="52"/>
      <c r="G36" s="52"/>
      <c r="H36" s="52"/>
      <c r="I36" s="52"/>
      <c r="J36" s="52"/>
      <c r="K36" s="52"/>
      <c r="M36" s="56"/>
      <c r="N36" s="56"/>
    </row>
    <row r="37" spans="1:14" s="47" customFormat="1" ht="21" customHeight="1">
      <c r="A37" s="55"/>
      <c r="B37" s="52"/>
      <c r="C37" s="52"/>
      <c r="D37" s="52"/>
      <c r="E37" s="52"/>
      <c r="F37" s="52"/>
      <c r="G37" s="52"/>
      <c r="H37" s="52"/>
      <c r="I37" s="52"/>
      <c r="J37" s="52"/>
      <c r="K37" s="52"/>
      <c r="M37" s="56"/>
      <c r="N37" s="56"/>
    </row>
    <row r="38" spans="1:14" s="47" customFormat="1" ht="21" customHeight="1">
      <c r="A38" s="55"/>
      <c r="B38" s="52"/>
      <c r="C38" s="52"/>
      <c r="D38" s="52"/>
      <c r="E38" s="52"/>
      <c r="F38" s="52"/>
      <c r="G38" s="52"/>
      <c r="H38" s="52"/>
      <c r="I38" s="52"/>
      <c r="J38" s="52"/>
      <c r="K38" s="52"/>
      <c r="M38" s="56"/>
      <c r="N38" s="56"/>
    </row>
    <row r="39" spans="1:14" s="47" customFormat="1" ht="21" customHeight="1">
      <c r="A39" s="55"/>
      <c r="B39" s="52"/>
      <c r="C39" s="52"/>
      <c r="D39" s="52"/>
      <c r="E39" s="52"/>
      <c r="F39" s="52"/>
      <c r="G39" s="52"/>
      <c r="H39" s="52"/>
      <c r="I39" s="52"/>
      <c r="J39" s="52"/>
      <c r="K39" s="52"/>
      <c r="M39" s="56"/>
      <c r="N39" s="56"/>
    </row>
    <row r="40" spans="1:14" s="47" customFormat="1" ht="21" customHeight="1">
      <c r="A40" s="55"/>
      <c r="B40" s="52"/>
      <c r="C40" s="52"/>
      <c r="D40" s="52"/>
      <c r="E40" s="52"/>
      <c r="F40" s="52"/>
      <c r="G40" s="52"/>
      <c r="H40" s="52"/>
      <c r="I40" s="52"/>
      <c r="J40" s="52"/>
      <c r="K40" s="52"/>
      <c r="M40" s="56"/>
      <c r="N40" s="56"/>
    </row>
    <row r="41" spans="1:14" ht="22.4" customHeight="1">
      <c r="A41" s="57" t="s">
        <v>119</v>
      </c>
      <c r="I41" s="58"/>
      <c r="J41" s="58"/>
      <c r="N41" s="43">
        <v>9</v>
      </c>
    </row>
    <row r="42" spans="1:14" ht="22.4" customHeight="1">
      <c r="C42" s="59"/>
      <c r="D42" s="58"/>
      <c r="E42" s="58"/>
      <c r="F42" s="58"/>
      <c r="G42" s="58"/>
      <c r="H42" s="58"/>
      <c r="I42" s="58"/>
      <c r="J42" s="58"/>
      <c r="K42" s="58"/>
      <c r="L42" s="58"/>
    </row>
    <row r="45" spans="1:14" ht="22.4" customHeight="1"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</row>
    <row r="49" spans="2:14" ht="22.4" customHeight="1"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  <row r="50" spans="2:14" ht="22.4" customHeight="1"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1" spans="2:14" ht="22.4" customHeight="1"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</row>
    <row r="52" spans="2:14" ht="22.4" customHeight="1"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</row>
    <row r="53" spans="2:14" ht="22.4" customHeight="1"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</row>
    <row r="54" spans="2:14" ht="22.4" customHeight="1"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</row>
    <row r="55" spans="2:14" ht="22.4" customHeight="1"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</row>
    <row r="56" spans="2:14" ht="22.4" customHeight="1"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</row>
    <row r="57" spans="2:14" ht="22.4" customHeight="1">
      <c r="C57" s="58"/>
    </row>
    <row r="58" spans="2:14" ht="22.4" customHeight="1">
      <c r="C58" s="58"/>
    </row>
    <row r="59" spans="2:14" ht="22.4" customHeight="1"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</row>
    <row r="60" spans="2:14" ht="22.4" customHeight="1">
      <c r="C60" s="58"/>
    </row>
  </sheetData>
  <mergeCells count="4">
    <mergeCell ref="A2:M2"/>
    <mergeCell ref="H8:I8"/>
    <mergeCell ref="A4:M4"/>
    <mergeCell ref="A3:M3"/>
  </mergeCells>
  <printOptions horizontalCentered="1"/>
  <pageMargins left="0.2" right="0.19685039370078741" top="0.70866141732283472" bottom="0.23622047244094491" header="0.19685039370078741" footer="0.19685039370078741"/>
  <pageSetup paperSize="9" scale="62" firstPageNumber="8" fitToHeight="0" pageOrder="overThenDown" orientation="landscape" r:id="rId1"/>
  <rowBreaks count="4" manualBreakCount="4">
    <brk id="65" max="16383" man="1"/>
    <brk id="89" max="16383" man="1"/>
    <brk id="115" max="16383" man="1"/>
    <brk id="1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0CAD3-A730-404B-B0DB-3C2E15B40E8C}">
  <sheetPr>
    <pageSetUpPr fitToPage="1"/>
  </sheetPr>
  <dimension ref="A1:K28"/>
  <sheetViews>
    <sheetView topLeftCell="D19" zoomScaleNormal="100" zoomScaleSheetLayoutView="90" workbookViewId="0">
      <selection activeCell="K28" sqref="K28"/>
    </sheetView>
  </sheetViews>
  <sheetFormatPr defaultColWidth="8.1796875" defaultRowHeight="21.5"/>
  <cols>
    <col min="1" max="2" width="1.81640625" style="60" customWidth="1"/>
    <col min="3" max="3" width="33.453125" style="60" customWidth="1"/>
    <col min="4" max="4" width="9" style="60" customWidth="1"/>
    <col min="5" max="6" width="17.54296875" style="60" customWidth="1"/>
    <col min="7" max="7" width="17.81640625" style="60" customWidth="1"/>
    <col min="8" max="10" width="17.54296875" style="60" customWidth="1"/>
    <col min="11" max="11" width="5.453125" style="60" customWidth="1"/>
    <col min="12" max="16384" width="8.1796875" style="60"/>
  </cols>
  <sheetData>
    <row r="1" spans="1:11" ht="22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111"/>
    </row>
    <row r="2" spans="1:11" ht="22">
      <c r="A2" s="219" t="s">
        <v>171</v>
      </c>
      <c r="B2" s="219"/>
      <c r="C2" s="219"/>
      <c r="D2" s="219"/>
      <c r="E2" s="219"/>
      <c r="F2" s="219"/>
      <c r="G2" s="219"/>
      <c r="H2" s="219"/>
      <c r="I2" s="219"/>
      <c r="J2" s="219"/>
      <c r="K2" s="111"/>
    </row>
    <row r="3" spans="1:11" ht="22">
      <c r="A3" s="219" t="str">
        <f>+'P 9'!A4</f>
        <v>สำหรับงวดหกเดือนสิ้นสุดวันที่ 30 มิถุนายน 2567</v>
      </c>
      <c r="B3" s="219"/>
      <c r="C3" s="219"/>
      <c r="D3" s="219"/>
      <c r="E3" s="219"/>
      <c r="F3" s="219"/>
      <c r="G3" s="219"/>
      <c r="H3" s="219"/>
      <c r="I3" s="219"/>
      <c r="J3" s="219"/>
      <c r="K3" s="111"/>
    </row>
    <row r="4" spans="1:11">
      <c r="A4" s="61"/>
      <c r="B4" s="61"/>
      <c r="C4" s="61"/>
      <c r="D4" s="61"/>
      <c r="E4" s="220" t="s">
        <v>89</v>
      </c>
      <c r="F4" s="220"/>
      <c r="G4" s="220"/>
      <c r="H4" s="220"/>
      <c r="I4" s="220"/>
      <c r="J4" s="220"/>
      <c r="K4" s="112"/>
    </row>
    <row r="5" spans="1:11">
      <c r="A5" s="119"/>
      <c r="B5" s="119"/>
      <c r="C5" s="120"/>
      <c r="D5" s="120"/>
      <c r="E5" s="121"/>
      <c r="F5" s="119"/>
      <c r="G5" s="121"/>
      <c r="H5" s="218" t="s">
        <v>94</v>
      </c>
      <c r="I5" s="218"/>
      <c r="J5" s="121"/>
      <c r="K5" s="61"/>
    </row>
    <row r="6" spans="1:11">
      <c r="E6" s="61" t="s">
        <v>54</v>
      </c>
      <c r="F6" s="61" t="s">
        <v>97</v>
      </c>
      <c r="G6" s="49" t="s">
        <v>100</v>
      </c>
      <c r="H6" s="61" t="s">
        <v>62</v>
      </c>
      <c r="J6" s="61"/>
      <c r="K6" s="61"/>
    </row>
    <row r="7" spans="1:11">
      <c r="A7" s="63"/>
      <c r="B7" s="63"/>
      <c r="C7" s="63"/>
      <c r="D7" s="63" t="s">
        <v>5</v>
      </c>
      <c r="E7" s="63" t="s">
        <v>120</v>
      </c>
      <c r="F7" s="63" t="s">
        <v>105</v>
      </c>
      <c r="G7" s="63" t="s">
        <v>108</v>
      </c>
      <c r="H7" s="63" t="s">
        <v>63</v>
      </c>
      <c r="I7" s="63" t="s">
        <v>121</v>
      </c>
      <c r="J7" s="63" t="s">
        <v>112</v>
      </c>
      <c r="K7" s="61"/>
    </row>
    <row r="8" spans="1:11" s="64" customFormat="1" ht="21.65" customHeight="1">
      <c r="A8" s="65" t="s">
        <v>113</v>
      </c>
      <c r="B8" s="60"/>
      <c r="C8" s="60"/>
      <c r="D8" s="61"/>
      <c r="E8" s="185">
        <v>280962733</v>
      </c>
      <c r="F8" s="185">
        <v>221069476.36000001</v>
      </c>
      <c r="G8" s="177">
        <v>0</v>
      </c>
      <c r="H8" s="185">
        <v>16635093.85</v>
      </c>
      <c r="I8" s="185">
        <v>-402148586.20999998</v>
      </c>
      <c r="J8" s="185">
        <f>SUM(E8:I8)</f>
        <v>116518717.00000006</v>
      </c>
      <c r="K8" s="185"/>
    </row>
    <row r="9" spans="1:11" ht="21.65" customHeight="1">
      <c r="A9" s="47" t="s">
        <v>172</v>
      </c>
      <c r="B9" s="65"/>
      <c r="D9" s="61"/>
      <c r="E9" s="177"/>
      <c r="F9" s="177"/>
      <c r="G9" s="177"/>
      <c r="H9" s="177"/>
      <c r="I9" s="177"/>
      <c r="J9" s="177"/>
      <c r="K9" s="177"/>
    </row>
    <row r="10" spans="1:11" ht="21.65" customHeight="1">
      <c r="A10" s="47" t="s">
        <v>117</v>
      </c>
      <c r="D10" s="61">
        <v>18</v>
      </c>
      <c r="E10" s="177">
        <f>+'P 9'!C13</f>
        <v>145212121</v>
      </c>
      <c r="F10" s="177">
        <f>+'P 9'!D13</f>
        <v>-43563636.300000004</v>
      </c>
      <c r="G10" s="177">
        <v>0</v>
      </c>
      <c r="H10" s="177">
        <v>0</v>
      </c>
      <c r="I10" s="177">
        <v>0</v>
      </c>
      <c r="J10" s="185">
        <f t="shared" ref="J10:J11" si="0">SUM(E10:I10)</f>
        <v>101648484.69999999</v>
      </c>
      <c r="K10" s="185"/>
    </row>
    <row r="11" spans="1:11" ht="22" customHeight="1">
      <c r="A11" s="47" t="s">
        <v>181</v>
      </c>
      <c r="D11" s="61"/>
      <c r="E11" s="177">
        <v>0</v>
      </c>
      <c r="F11" s="177">
        <v>0</v>
      </c>
      <c r="G11" s="177">
        <v>0</v>
      </c>
      <c r="H11" s="177">
        <v>0</v>
      </c>
      <c r="I11" s="177">
        <f>+'P 8'!H26</f>
        <v>-65080891.446105182</v>
      </c>
      <c r="J11" s="185">
        <f t="shared" si="0"/>
        <v>-65080891.446105182</v>
      </c>
      <c r="K11" s="185"/>
    </row>
    <row r="12" spans="1:11" ht="21.65" customHeight="1" thickBot="1">
      <c r="A12" s="60" t="s">
        <v>201</v>
      </c>
      <c r="D12" s="61"/>
      <c r="E12" s="186">
        <f>SUM(E8:E11)</f>
        <v>426174854</v>
      </c>
      <c r="F12" s="186">
        <f t="shared" ref="F12:J12" si="1">SUM(F8:F11)</f>
        <v>177505840.06</v>
      </c>
      <c r="G12" s="186">
        <f t="shared" si="1"/>
        <v>0</v>
      </c>
      <c r="H12" s="186">
        <f t="shared" si="1"/>
        <v>16635093.85</v>
      </c>
      <c r="I12" s="186">
        <f t="shared" si="1"/>
        <v>-467229477.65610516</v>
      </c>
      <c r="J12" s="186">
        <f t="shared" si="1"/>
        <v>153086310.25389487</v>
      </c>
      <c r="K12" s="185"/>
    </row>
    <row r="13" spans="1:11" ht="21.65" customHeight="1" thickTop="1">
      <c r="A13" s="62"/>
      <c r="D13" s="61"/>
      <c r="E13" s="185"/>
      <c r="F13" s="185"/>
      <c r="G13" s="185"/>
      <c r="H13" s="185"/>
      <c r="I13" s="185"/>
      <c r="J13" s="185"/>
      <c r="K13" s="185"/>
    </row>
    <row r="14" spans="1:11" ht="21.65" customHeight="1">
      <c r="A14" s="65" t="s">
        <v>118</v>
      </c>
      <c r="D14" s="61"/>
      <c r="E14" s="185">
        <v>280962733</v>
      </c>
      <c r="F14" s="185">
        <v>221069476.36000001</v>
      </c>
      <c r="G14" s="183">
        <v>6794403.7699999996</v>
      </c>
      <c r="H14" s="185">
        <v>16635093.85</v>
      </c>
      <c r="I14" s="185">
        <v>-147100857.55000001</v>
      </c>
      <c r="J14" s="177">
        <f>SUM(E14:I14)</f>
        <v>378360849.43000001</v>
      </c>
      <c r="K14" s="177"/>
    </row>
    <row r="15" spans="1:11" ht="21.65" customHeight="1">
      <c r="A15" s="47" t="s">
        <v>172</v>
      </c>
      <c r="B15" s="65"/>
      <c r="D15" s="61"/>
      <c r="E15" s="177"/>
      <c r="F15" s="177"/>
      <c r="G15" s="177"/>
      <c r="H15" s="177"/>
      <c r="I15" s="177"/>
      <c r="J15" s="177"/>
      <c r="K15" s="177"/>
    </row>
    <row r="16" spans="1:11" s="64" customFormat="1" ht="21.65" customHeight="1">
      <c r="A16" s="47" t="s">
        <v>181</v>
      </c>
      <c r="B16" s="60"/>
      <c r="C16" s="60"/>
      <c r="D16" s="61"/>
      <c r="E16" s="177">
        <v>0</v>
      </c>
      <c r="F16" s="177">
        <v>0</v>
      </c>
      <c r="G16" s="177">
        <v>0</v>
      </c>
      <c r="H16" s="177">
        <v>0</v>
      </c>
      <c r="I16" s="185">
        <f>+'P 8'!I26</f>
        <v>-185264664.56999993</v>
      </c>
      <c r="J16" s="177">
        <f>SUM(E16:I16)</f>
        <v>-185264664.56999993</v>
      </c>
      <c r="K16" s="177"/>
    </row>
    <row r="17" spans="1:11" s="64" customFormat="1" ht="21.65" customHeight="1" thickBot="1">
      <c r="A17" s="60" t="s">
        <v>202</v>
      </c>
      <c r="B17" s="60"/>
      <c r="C17" s="60"/>
      <c r="D17" s="61"/>
      <c r="E17" s="186">
        <f>SUM(E14:E16)</f>
        <v>280962733</v>
      </c>
      <c r="F17" s="186">
        <f t="shared" ref="F17:J17" si="2">SUM(F14:F16)</f>
        <v>221069476.36000001</v>
      </c>
      <c r="G17" s="186">
        <f t="shared" si="2"/>
        <v>6794403.7699999996</v>
      </c>
      <c r="H17" s="186">
        <f t="shared" si="2"/>
        <v>16635093.85</v>
      </c>
      <c r="I17" s="186">
        <f t="shared" si="2"/>
        <v>-332365522.11999995</v>
      </c>
      <c r="J17" s="186">
        <f t="shared" si="2"/>
        <v>193096184.86000007</v>
      </c>
      <c r="K17" s="185"/>
    </row>
    <row r="18" spans="1:11" s="64" customFormat="1" ht="21.65" customHeight="1" thickTop="1">
      <c r="A18" s="62"/>
      <c r="B18" s="60"/>
      <c r="C18" s="60"/>
      <c r="D18" s="61"/>
      <c r="E18" s="66"/>
      <c r="F18" s="66"/>
      <c r="G18" s="66"/>
      <c r="H18" s="66"/>
      <c r="I18" s="66"/>
      <c r="J18" s="66"/>
      <c r="K18" s="66"/>
    </row>
    <row r="19" spans="1:11" s="64" customFormat="1" ht="21.65" customHeight="1">
      <c r="A19" s="62"/>
      <c r="B19" s="60"/>
      <c r="C19" s="60"/>
      <c r="D19" s="61"/>
      <c r="E19" s="66"/>
      <c r="F19" s="66"/>
      <c r="G19" s="66"/>
      <c r="H19" s="66"/>
      <c r="I19" s="66"/>
      <c r="J19" s="66"/>
      <c r="K19" s="66"/>
    </row>
    <row r="20" spans="1:11" s="64" customFormat="1" ht="21.65" customHeight="1">
      <c r="A20" s="62"/>
      <c r="B20" s="60"/>
      <c r="C20" s="60"/>
      <c r="D20" s="61"/>
      <c r="E20" s="66"/>
      <c r="F20" s="66"/>
      <c r="G20" s="66"/>
      <c r="H20" s="66"/>
      <c r="I20" s="66"/>
      <c r="J20" s="56" t="s">
        <v>7</v>
      </c>
      <c r="K20" s="66"/>
    </row>
    <row r="21" spans="1:11" s="64" customFormat="1" ht="21.65" customHeight="1">
      <c r="A21" s="62"/>
      <c r="B21" s="60"/>
      <c r="C21" s="60"/>
      <c r="D21" s="61"/>
      <c r="E21" s="66"/>
      <c r="F21" s="66"/>
      <c r="G21" s="66"/>
      <c r="H21" s="66"/>
      <c r="I21" s="66"/>
      <c r="J21" s="56"/>
      <c r="K21" s="66"/>
    </row>
    <row r="22" spans="1:11" s="64" customFormat="1" ht="21.65" customHeight="1">
      <c r="A22" s="62"/>
      <c r="B22" s="60"/>
      <c r="C22" s="60"/>
      <c r="D22" s="61"/>
      <c r="E22" s="66"/>
      <c r="F22" s="66"/>
      <c r="G22" s="66"/>
      <c r="H22" s="66"/>
      <c r="I22" s="66"/>
      <c r="J22" s="56"/>
      <c r="K22" s="66"/>
    </row>
    <row r="23" spans="1:11" s="64" customFormat="1" ht="21.65" customHeight="1">
      <c r="A23" s="62"/>
      <c r="B23" s="60"/>
      <c r="C23" s="60"/>
      <c r="D23" s="61"/>
      <c r="E23" s="66"/>
      <c r="F23" s="66"/>
      <c r="G23" s="66"/>
      <c r="H23" s="66"/>
      <c r="I23" s="66"/>
      <c r="J23" s="56"/>
      <c r="K23" s="66"/>
    </row>
    <row r="24" spans="1:11" s="64" customFormat="1" ht="21.65" customHeight="1">
      <c r="A24" s="62"/>
      <c r="B24" s="60"/>
      <c r="C24" s="60"/>
      <c r="D24" s="61"/>
      <c r="E24" s="66"/>
      <c r="F24" s="66"/>
      <c r="G24" s="66"/>
      <c r="H24" s="66"/>
      <c r="I24" s="66"/>
      <c r="J24" s="56"/>
      <c r="K24" s="66"/>
    </row>
    <row r="25" spans="1:11" s="64" customFormat="1" ht="21.65" customHeight="1">
      <c r="A25" s="62"/>
      <c r="B25" s="60"/>
      <c r="C25" s="60"/>
      <c r="D25" s="61"/>
      <c r="E25" s="66"/>
      <c r="F25" s="66"/>
      <c r="G25" s="66"/>
      <c r="H25" s="66"/>
      <c r="I25" s="66"/>
      <c r="J25" s="56"/>
      <c r="K25" s="66"/>
    </row>
    <row r="26" spans="1:11" s="64" customFormat="1" ht="21.65" customHeight="1">
      <c r="A26" s="62"/>
      <c r="B26" s="60"/>
      <c r="C26" s="60"/>
      <c r="D26" s="61"/>
      <c r="E26" s="66"/>
      <c r="F26" s="66"/>
      <c r="G26" s="66"/>
      <c r="H26" s="66"/>
      <c r="I26" s="66"/>
      <c r="J26" s="66"/>
      <c r="K26" s="66"/>
    </row>
    <row r="27" spans="1:11" s="64" customFormat="1" ht="21.65" customHeight="1">
      <c r="B27" s="60"/>
      <c r="C27" s="60"/>
      <c r="D27" s="61"/>
      <c r="E27" s="66"/>
      <c r="F27" s="66"/>
      <c r="G27" s="66"/>
      <c r="H27" s="66"/>
      <c r="K27" s="56"/>
    </row>
    <row r="28" spans="1:11">
      <c r="A28" s="57" t="s">
        <v>119</v>
      </c>
      <c r="K28" s="43">
        <v>10</v>
      </c>
    </row>
  </sheetData>
  <mergeCells count="5">
    <mergeCell ref="H5:I5"/>
    <mergeCell ref="A1:J1"/>
    <mergeCell ref="A2:J2"/>
    <mergeCell ref="A3:J3"/>
    <mergeCell ref="E4:J4"/>
  </mergeCells>
  <pageMargins left="0.94488188976377996" right="0.143700787" top="0.78740157480314998" bottom="0.39370078740157499" header="0.511811023622047" footer="0.15748031496063"/>
  <pageSetup paperSize="9" scale="87" firstPageNumber="11" orientation="landscape" r:id="rId1"/>
  <headerFooter>
    <oddFooter xml:space="preserve">&amp;C              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B993-AAB4-4C7D-8FE5-905AEF2695EA}">
  <dimension ref="A1:K106"/>
  <sheetViews>
    <sheetView topLeftCell="A80" zoomScale="90" zoomScaleNormal="90" zoomScaleSheetLayoutView="90" workbookViewId="0">
      <selection activeCell="H86" sqref="H86"/>
    </sheetView>
  </sheetViews>
  <sheetFormatPr defaultColWidth="8.54296875" defaultRowHeight="21.5"/>
  <cols>
    <col min="1" max="1" width="50.453125" style="142" customWidth="1"/>
    <col min="2" max="2" width="11.36328125" style="142" customWidth="1"/>
    <col min="3" max="3" width="14.54296875" style="93" customWidth="1"/>
    <col min="4" max="4" width="16.1796875" style="87" customWidth="1"/>
    <col min="5" max="5" width="15.54296875" style="88" customWidth="1"/>
    <col min="6" max="6" width="16" style="87" customWidth="1"/>
    <col min="7" max="7" width="8.54296875" style="143"/>
    <col min="8" max="8" width="22.90625" style="143" customWidth="1"/>
    <col min="9" max="9" width="22" style="202" bestFit="1" customWidth="1"/>
    <col min="10" max="10" width="8.54296875" style="202"/>
    <col min="11" max="11" width="20.1796875" style="202" bestFit="1" customWidth="1"/>
    <col min="12" max="16384" width="8.54296875" style="143"/>
  </cols>
  <sheetData>
    <row r="1" spans="1:6">
      <c r="F1" s="87">
        <v>11</v>
      </c>
    </row>
    <row r="2" spans="1:6" ht="22">
      <c r="A2" s="222" t="str">
        <f>+'P 4-6'!A2:J2</f>
        <v>บริษัท ซีเอ็มโอ จำกัด (มหาชน) และบริษัทย่อย</v>
      </c>
      <c r="B2" s="222"/>
      <c r="C2" s="222"/>
      <c r="D2" s="222"/>
      <c r="E2" s="222"/>
      <c r="F2" s="222"/>
    </row>
    <row r="3" spans="1:6" ht="22">
      <c r="A3" s="222" t="s">
        <v>122</v>
      </c>
      <c r="B3" s="222"/>
      <c r="C3" s="222"/>
      <c r="D3" s="222"/>
      <c r="E3" s="222"/>
      <c r="F3" s="222"/>
    </row>
    <row r="4" spans="1:6" ht="22">
      <c r="A4" s="222" t="s">
        <v>200</v>
      </c>
      <c r="B4" s="222"/>
      <c r="C4" s="222"/>
      <c r="D4" s="222"/>
      <c r="E4" s="222"/>
      <c r="F4" s="222"/>
    </row>
    <row r="5" spans="1:6" ht="22">
      <c r="D5" s="89"/>
      <c r="E5" s="90"/>
      <c r="F5" s="91" t="s">
        <v>2</v>
      </c>
    </row>
    <row r="6" spans="1:6" ht="22">
      <c r="A6" s="145"/>
      <c r="B6" s="145"/>
      <c r="C6" s="221" t="s">
        <v>3</v>
      </c>
      <c r="D6" s="221"/>
      <c r="E6" s="221" t="s">
        <v>4</v>
      </c>
      <c r="F6" s="221"/>
    </row>
    <row r="7" spans="1:6" ht="22">
      <c r="A7" s="146"/>
      <c r="B7" s="147" t="s">
        <v>5</v>
      </c>
      <c r="C7" s="18">
        <v>2567</v>
      </c>
      <c r="D7" s="18">
        <v>2566</v>
      </c>
      <c r="E7" s="19">
        <v>2567</v>
      </c>
      <c r="F7" s="19">
        <v>2566</v>
      </c>
    </row>
    <row r="8" spans="1:6" ht="22">
      <c r="B8" s="144"/>
      <c r="C8" s="148"/>
      <c r="D8" s="92"/>
      <c r="E8" s="149"/>
      <c r="F8" s="149"/>
    </row>
    <row r="9" spans="1:6">
      <c r="A9" s="142" t="s">
        <v>123</v>
      </c>
      <c r="F9" s="88"/>
    </row>
    <row r="10" spans="1:6">
      <c r="A10" s="88" t="s">
        <v>124</v>
      </c>
      <c r="B10" s="88"/>
      <c r="C10" s="187">
        <f>+'P 8'!F20+'P 8'!F30</f>
        <v>-49386437.56612061</v>
      </c>
      <c r="D10" s="187">
        <v>-134345267.56</v>
      </c>
      <c r="E10" s="187">
        <f>+'P 8'!H20</f>
        <v>-65080891.446105182</v>
      </c>
      <c r="F10" s="187">
        <f>+'P 8'!I20</f>
        <v>-185524405.62999994</v>
      </c>
    </row>
    <row r="11" spans="1:6">
      <c r="A11" s="88" t="s">
        <v>125</v>
      </c>
      <c r="B11" s="88"/>
      <c r="C11" s="187"/>
      <c r="D11" s="188"/>
      <c r="E11" s="188"/>
      <c r="F11" s="188"/>
    </row>
    <row r="12" spans="1:6">
      <c r="A12" s="88" t="s">
        <v>215</v>
      </c>
      <c r="B12" s="88"/>
      <c r="C12" s="187">
        <v>2638624</v>
      </c>
      <c r="D12" s="187">
        <v>0</v>
      </c>
      <c r="E12" s="187">
        <v>-3664164.28</v>
      </c>
      <c r="F12" s="187">
        <v>127950000</v>
      </c>
    </row>
    <row r="13" spans="1:6">
      <c r="A13" s="88" t="s">
        <v>126</v>
      </c>
      <c r="B13" s="88"/>
      <c r="C13" s="187">
        <v>22997625.84</v>
      </c>
      <c r="D13" s="187">
        <v>25056373.379999999</v>
      </c>
      <c r="E13" s="187">
        <v>5653420.1699999999</v>
      </c>
      <c r="F13" s="187">
        <v>5936606.7000000002</v>
      </c>
    </row>
    <row r="14" spans="1:6">
      <c r="A14" s="88" t="s">
        <v>127</v>
      </c>
      <c r="B14" s="88"/>
      <c r="C14" s="187">
        <v>0</v>
      </c>
      <c r="D14" s="187">
        <v>7471.18</v>
      </c>
      <c r="E14" s="187">
        <v>0</v>
      </c>
      <c r="F14" s="187">
        <v>0</v>
      </c>
    </row>
    <row r="15" spans="1:6">
      <c r="A15" s="88" t="s">
        <v>217</v>
      </c>
      <c r="B15" s="88"/>
      <c r="C15" s="187">
        <v>84663.54</v>
      </c>
      <c r="D15" s="187">
        <v>0</v>
      </c>
      <c r="E15" s="187">
        <v>84663.54</v>
      </c>
      <c r="F15" s="187">
        <v>0</v>
      </c>
    </row>
    <row r="16" spans="1:6">
      <c r="A16" s="88" t="s">
        <v>128</v>
      </c>
      <c r="B16" s="88"/>
      <c r="C16" s="187">
        <v>3248749.15</v>
      </c>
      <c r="D16" s="187">
        <v>1561205</v>
      </c>
      <c r="E16" s="187">
        <v>1349077.17</v>
      </c>
      <c r="F16" s="188">
        <v>1298705.1999999993</v>
      </c>
    </row>
    <row r="17" spans="1:8">
      <c r="A17" s="88" t="s">
        <v>129</v>
      </c>
      <c r="B17" s="88"/>
      <c r="C17" s="187">
        <v>-464688.29</v>
      </c>
      <c r="D17" s="187">
        <v>-100678.64</v>
      </c>
      <c r="E17" s="187">
        <v>-24544.37</v>
      </c>
      <c r="F17" s="188">
        <v>0</v>
      </c>
    </row>
    <row r="18" spans="1:8">
      <c r="A18" s="88" t="s">
        <v>193</v>
      </c>
      <c r="B18" s="88"/>
      <c r="C18" s="187">
        <v>950081.65999999992</v>
      </c>
      <c r="D18" s="187">
        <v>0</v>
      </c>
      <c r="E18" s="187">
        <v>84771.98</v>
      </c>
      <c r="F18" s="188">
        <v>0</v>
      </c>
    </row>
    <row r="19" spans="1:8">
      <c r="A19" s="88" t="s">
        <v>161</v>
      </c>
      <c r="B19" s="88"/>
      <c r="C19" s="187">
        <v>-65945.429999999993</v>
      </c>
      <c r="D19" s="187">
        <v>-9766.4599999999991</v>
      </c>
      <c r="E19" s="187">
        <v>0</v>
      </c>
      <c r="F19" s="188">
        <v>0</v>
      </c>
    </row>
    <row r="20" spans="1:8">
      <c r="A20" s="88" t="s">
        <v>204</v>
      </c>
      <c r="B20" s="88"/>
      <c r="C20" s="187">
        <v>0</v>
      </c>
      <c r="D20" s="187">
        <v>0</v>
      </c>
      <c r="E20" s="187">
        <v>0</v>
      </c>
      <c r="F20" s="188">
        <v>21619900</v>
      </c>
    </row>
    <row r="21" spans="1:8">
      <c r="A21" s="88" t="s">
        <v>166</v>
      </c>
      <c r="B21" s="88"/>
      <c r="C21" s="187">
        <v>1547324.79</v>
      </c>
      <c r="D21" s="187">
        <v>0</v>
      </c>
      <c r="E21" s="187">
        <v>759423.17</v>
      </c>
      <c r="F21" s="187">
        <v>0</v>
      </c>
    </row>
    <row r="22" spans="1:8">
      <c r="A22" s="88" t="s">
        <v>206</v>
      </c>
      <c r="B22" s="88"/>
      <c r="C22" s="187">
        <v>0</v>
      </c>
      <c r="D22" s="187">
        <v>5315943</v>
      </c>
      <c r="E22" s="187">
        <v>0</v>
      </c>
      <c r="F22" s="187">
        <v>0</v>
      </c>
    </row>
    <row r="23" spans="1:8">
      <c r="A23" s="88" t="s">
        <v>167</v>
      </c>
      <c r="B23" s="88"/>
      <c r="C23" s="187">
        <v>-5757298.7699999996</v>
      </c>
      <c r="D23" s="187">
        <v>-5887786.7800000003</v>
      </c>
      <c r="E23" s="187">
        <v>0</v>
      </c>
      <c r="F23" s="187">
        <v>0</v>
      </c>
    </row>
    <row r="24" spans="1:8">
      <c r="A24" s="88" t="s">
        <v>130</v>
      </c>
      <c r="B24" s="88"/>
      <c r="C24" s="187">
        <v>0</v>
      </c>
      <c r="D24" s="187">
        <v>0</v>
      </c>
      <c r="E24" s="187">
        <v>0</v>
      </c>
      <c r="F24" s="188">
        <v>-3503416</v>
      </c>
    </row>
    <row r="25" spans="1:8">
      <c r="A25" s="88" t="s">
        <v>131</v>
      </c>
      <c r="B25" s="88"/>
      <c r="C25" s="187">
        <v>-954872.99</v>
      </c>
      <c r="D25" s="187">
        <v>-209322.91999999993</v>
      </c>
      <c r="E25" s="187">
        <v>-2576775.2400000002</v>
      </c>
      <c r="F25" s="188">
        <v>-8725043.8300000001</v>
      </c>
    </row>
    <row r="26" spans="1:8">
      <c r="A26" s="88" t="s">
        <v>132</v>
      </c>
      <c r="B26" s="88"/>
      <c r="C26" s="187">
        <v>10971626.380000001</v>
      </c>
      <c r="D26" s="189">
        <v>13058151.15</v>
      </c>
      <c r="E26" s="189">
        <v>8273276.9699999997</v>
      </c>
      <c r="F26" s="189">
        <v>9323043.2200000007</v>
      </c>
    </row>
    <row r="27" spans="1:8">
      <c r="A27" s="88" t="s">
        <v>168</v>
      </c>
      <c r="B27" s="88"/>
      <c r="C27" s="204">
        <f>SUM(C10:C26)</f>
        <v>-14190547.686120609</v>
      </c>
      <c r="D27" s="204">
        <f>SUM(D10:D26)</f>
        <v>-95553678.649999991</v>
      </c>
      <c r="E27" s="204">
        <f>SUM(E10:E26)</f>
        <v>-55141742.336105183</v>
      </c>
      <c r="F27" s="204">
        <f>SUM(F10:F26)</f>
        <v>-31624610.339999929</v>
      </c>
    </row>
    <row r="28" spans="1:8">
      <c r="A28" s="88" t="s">
        <v>169</v>
      </c>
      <c r="B28" s="88"/>
      <c r="C28" s="188"/>
      <c r="D28" s="188"/>
      <c r="E28" s="188"/>
      <c r="F28" s="188"/>
      <c r="H28" s="202"/>
    </row>
    <row r="29" spans="1:8">
      <c r="A29" s="88" t="s">
        <v>133</v>
      </c>
      <c r="B29" s="88"/>
      <c r="C29" s="188"/>
      <c r="D29" s="188"/>
      <c r="E29" s="188"/>
      <c r="F29" s="188"/>
    </row>
    <row r="30" spans="1:8">
      <c r="A30" s="88" t="s">
        <v>134</v>
      </c>
      <c r="B30" s="88"/>
      <c r="C30" s="187">
        <v>110242441.88</v>
      </c>
      <c r="D30" s="187">
        <v>127225801.94000007</v>
      </c>
      <c r="E30" s="187">
        <v>90175362.540000007</v>
      </c>
      <c r="F30" s="187">
        <v>60837895.280000001</v>
      </c>
    </row>
    <row r="31" spans="1:8">
      <c r="A31" s="88" t="s">
        <v>135</v>
      </c>
      <c r="B31" s="88"/>
      <c r="C31" s="187">
        <v>36175807.119999997</v>
      </c>
      <c r="D31" s="187">
        <v>12688297.61999999</v>
      </c>
      <c r="E31" s="187">
        <v>33691489.850000001</v>
      </c>
      <c r="F31" s="187">
        <v>-7718814.1200000001</v>
      </c>
    </row>
    <row r="32" spans="1:8">
      <c r="A32" s="88" t="s">
        <v>210</v>
      </c>
      <c r="B32" s="88"/>
      <c r="C32" s="187">
        <v>5121611.08</v>
      </c>
      <c r="D32" s="187">
        <v>28701469.559999999</v>
      </c>
      <c r="E32" s="187">
        <v>5661368.75</v>
      </c>
      <c r="F32" s="187">
        <v>-7369866.7799999956</v>
      </c>
    </row>
    <row r="33" spans="1:6">
      <c r="A33" s="88" t="s">
        <v>136</v>
      </c>
      <c r="B33" s="88"/>
      <c r="C33" s="187">
        <v>1267093.99</v>
      </c>
      <c r="D33" s="187">
        <v>-231526.14</v>
      </c>
      <c r="E33" s="187">
        <v>0</v>
      </c>
      <c r="F33" s="187">
        <v>0</v>
      </c>
    </row>
    <row r="34" spans="1:6">
      <c r="A34" s="88" t="s">
        <v>137</v>
      </c>
      <c r="B34" s="88"/>
      <c r="C34" s="187">
        <v>3409097.5</v>
      </c>
      <c r="D34" s="187">
        <v>1175858.7000000002</v>
      </c>
      <c r="E34" s="187">
        <v>3349497.5</v>
      </c>
      <c r="F34" s="187">
        <v>-390791.09</v>
      </c>
    </row>
    <row r="35" spans="1:6" ht="22">
      <c r="A35" s="88" t="s">
        <v>138</v>
      </c>
      <c r="B35" s="90"/>
      <c r="C35" s="187"/>
      <c r="D35" s="190"/>
      <c r="E35" s="187"/>
      <c r="F35" s="190"/>
    </row>
    <row r="36" spans="1:6">
      <c r="A36" s="88" t="s">
        <v>139</v>
      </c>
      <c r="B36" s="88"/>
      <c r="C36" s="187">
        <v>-18495107.77</v>
      </c>
      <c r="D36" s="187">
        <v>-95721110.589999989</v>
      </c>
      <c r="E36" s="187">
        <v>-34943035.859999999</v>
      </c>
      <c r="F36" s="187">
        <v>-36698959.130000003</v>
      </c>
    </row>
    <row r="37" spans="1:6">
      <c r="A37" s="88" t="s">
        <v>184</v>
      </c>
      <c r="B37" s="88"/>
      <c r="C37" s="187">
        <v>23428846.84</v>
      </c>
      <c r="D37" s="163">
        <v>-15977166.389999999</v>
      </c>
      <c r="E37" s="187">
        <v>10143398.630000001</v>
      </c>
      <c r="F37" s="163">
        <v>-4459560.2599999988</v>
      </c>
    </row>
    <row r="38" spans="1:6">
      <c r="A38" s="88" t="s">
        <v>211</v>
      </c>
      <c r="B38" s="88"/>
      <c r="C38" s="187">
        <v>-5538165</v>
      </c>
      <c r="D38" s="163">
        <v>0</v>
      </c>
      <c r="E38" s="187">
        <v>-222222</v>
      </c>
      <c r="F38" s="163">
        <v>0</v>
      </c>
    </row>
    <row r="39" spans="1:6">
      <c r="A39" s="88" t="s">
        <v>187</v>
      </c>
      <c r="B39" s="88"/>
      <c r="C39" s="203">
        <f>+SUM(C27:C38)</f>
        <v>141421077.95387939</v>
      </c>
      <c r="D39" s="203">
        <f t="shared" ref="D39:F39" si="0">+SUM(D27:D38)</f>
        <v>-37692053.949999914</v>
      </c>
      <c r="E39" s="203">
        <f>+SUM(E27:E38)</f>
        <v>52714117.073894821</v>
      </c>
      <c r="F39" s="203">
        <f t="shared" si="0"/>
        <v>-27424706.439999923</v>
      </c>
    </row>
    <row r="40" spans="1:6">
      <c r="A40" s="88" t="s">
        <v>141</v>
      </c>
      <c r="B40" s="88"/>
      <c r="C40" s="187">
        <v>-2425950.69</v>
      </c>
      <c r="D40" s="187">
        <v>-1190000</v>
      </c>
      <c r="E40" s="187">
        <v>-401505.35</v>
      </c>
      <c r="F40" s="187">
        <v>0</v>
      </c>
    </row>
    <row r="41" spans="1:6">
      <c r="A41" s="88" t="s">
        <v>142</v>
      </c>
      <c r="B41" s="88"/>
      <c r="C41" s="187">
        <v>-23136227.469999999</v>
      </c>
      <c r="D41" s="187">
        <v>-17730255.360000011</v>
      </c>
      <c r="E41" s="187">
        <v>-10621850.52</v>
      </c>
      <c r="F41" s="187">
        <v>-7301041.1099999994</v>
      </c>
    </row>
    <row r="42" spans="1:6">
      <c r="A42" s="88" t="s">
        <v>143</v>
      </c>
      <c r="B42" s="88"/>
      <c r="C42" s="187">
        <v>9570630.0700000003</v>
      </c>
      <c r="D42" s="187">
        <v>500293.37</v>
      </c>
      <c r="E42" s="187">
        <v>0</v>
      </c>
      <c r="F42" s="187">
        <v>0</v>
      </c>
    </row>
    <row r="43" spans="1:6">
      <c r="A43" s="88" t="s">
        <v>214</v>
      </c>
      <c r="B43" s="88"/>
      <c r="C43" s="191">
        <f>SUM(C39:C42)</f>
        <v>125429529.86387938</v>
      </c>
      <c r="D43" s="191">
        <f>SUM(D39:D42)</f>
        <v>-56112015.939999931</v>
      </c>
      <c r="E43" s="191">
        <f>SUM(E39:E42)</f>
        <v>41690761.203894824</v>
      </c>
      <c r="F43" s="191">
        <f>SUM(F39:F42)</f>
        <v>-34725747.549999923</v>
      </c>
    </row>
    <row r="44" spans="1:6">
      <c r="A44" s="88"/>
      <c r="B44" s="88"/>
      <c r="D44" s="88"/>
      <c r="E44" s="94"/>
      <c r="F44" s="94"/>
    </row>
    <row r="45" spans="1:6" ht="22">
      <c r="A45" s="88"/>
      <c r="B45" s="88"/>
      <c r="D45" s="88"/>
      <c r="E45" s="94"/>
      <c r="F45" s="42" t="s">
        <v>7</v>
      </c>
    </row>
    <row r="46" spans="1:6">
      <c r="A46" s="88"/>
      <c r="B46" s="88"/>
      <c r="D46" s="88"/>
      <c r="E46" s="94"/>
      <c r="F46" s="94"/>
    </row>
    <row r="47" spans="1:6">
      <c r="A47" s="88"/>
      <c r="B47" s="88"/>
      <c r="D47" s="88"/>
      <c r="E47" s="94"/>
      <c r="F47" s="94"/>
    </row>
    <row r="48" spans="1:6">
      <c r="A48" s="88"/>
      <c r="B48" s="88"/>
      <c r="D48" s="88"/>
      <c r="E48" s="94"/>
      <c r="F48" s="94"/>
    </row>
    <row r="49" spans="1:6">
      <c r="A49" s="88"/>
      <c r="B49" s="88"/>
      <c r="D49" s="88"/>
      <c r="E49" s="94"/>
      <c r="F49" s="94"/>
    </row>
    <row r="50" spans="1:6">
      <c r="A50" s="88"/>
      <c r="B50" s="88"/>
      <c r="D50" s="88"/>
      <c r="E50" s="94"/>
      <c r="F50" s="94"/>
    </row>
    <row r="51" spans="1:6">
      <c r="A51" s="88"/>
      <c r="B51" s="88"/>
      <c r="D51" s="88"/>
      <c r="E51" s="94"/>
      <c r="F51" s="94"/>
    </row>
    <row r="52" spans="1:6">
      <c r="A52" s="88"/>
      <c r="B52" s="88"/>
      <c r="D52" s="88"/>
      <c r="E52" s="94"/>
      <c r="F52" s="94"/>
    </row>
    <row r="53" spans="1:6">
      <c r="A53" s="88" t="s">
        <v>30</v>
      </c>
      <c r="B53" s="100"/>
      <c r="C53" s="101"/>
      <c r="D53" s="100"/>
      <c r="E53" s="100"/>
      <c r="F53" s="100"/>
    </row>
    <row r="54" spans="1:6">
      <c r="A54" s="88" t="s">
        <v>144</v>
      </c>
      <c r="B54" s="88"/>
      <c r="D54" s="88"/>
      <c r="F54" s="123">
        <v>12</v>
      </c>
    </row>
    <row r="55" spans="1:6" ht="22">
      <c r="A55" s="223" t="str">
        <f>+A2</f>
        <v>บริษัท ซีเอ็มโอ จำกัด (มหาชน) และบริษัทย่อย</v>
      </c>
      <c r="B55" s="224"/>
      <c r="C55" s="224"/>
      <c r="D55" s="224"/>
      <c r="E55" s="224"/>
      <c r="F55" s="224"/>
    </row>
    <row r="56" spans="1:6" ht="22">
      <c r="A56" s="224" t="s">
        <v>122</v>
      </c>
      <c r="B56" s="224"/>
      <c r="C56" s="224"/>
      <c r="D56" s="224"/>
      <c r="E56" s="224"/>
      <c r="F56" s="224"/>
    </row>
    <row r="57" spans="1:6" ht="22">
      <c r="A57" s="225" t="str">
        <f>+A4</f>
        <v>สำหรับงวดหกเดือนสิ้นสุดวันที่ 30 มิถุนายน 2567</v>
      </c>
      <c r="B57" s="225"/>
      <c r="C57" s="225"/>
      <c r="D57" s="225"/>
      <c r="E57" s="225"/>
      <c r="F57" s="225"/>
    </row>
    <row r="58" spans="1:6" ht="22">
      <c r="A58" s="90"/>
      <c r="B58" s="90"/>
      <c r="C58" s="99"/>
      <c r="D58" s="90"/>
      <c r="E58" s="90"/>
      <c r="F58" s="103" t="s">
        <v>2</v>
      </c>
    </row>
    <row r="59" spans="1:6" ht="22">
      <c r="A59" s="104"/>
      <c r="B59" s="104"/>
      <c r="C59" s="221" t="s">
        <v>3</v>
      </c>
      <c r="D59" s="221"/>
      <c r="E59" s="221" t="s">
        <v>4</v>
      </c>
      <c r="F59" s="221"/>
    </row>
    <row r="60" spans="1:6" ht="22">
      <c r="A60" s="98"/>
      <c r="B60" s="105" t="s">
        <v>5</v>
      </c>
      <c r="C60" s="18">
        <v>2567</v>
      </c>
      <c r="D60" s="18">
        <v>2566</v>
      </c>
      <c r="E60" s="19">
        <v>2567</v>
      </c>
      <c r="F60" s="19">
        <v>2566</v>
      </c>
    </row>
    <row r="61" spans="1:6" ht="22">
      <c r="A61" s="90"/>
      <c r="B61" s="97"/>
      <c r="C61" s="106"/>
      <c r="D61" s="107"/>
      <c r="E61" s="107"/>
      <c r="F61" s="107"/>
    </row>
    <row r="62" spans="1:6" ht="22">
      <c r="A62" s="88" t="s">
        <v>145</v>
      </c>
      <c r="B62" s="88"/>
      <c r="D62" s="88"/>
      <c r="F62" s="102"/>
    </row>
    <row r="63" spans="1:6">
      <c r="A63" s="88" t="s">
        <v>185</v>
      </c>
      <c r="B63" s="88"/>
      <c r="C63" s="187">
        <v>0</v>
      </c>
      <c r="D63" s="192">
        <v>0</v>
      </c>
      <c r="E63" s="187">
        <v>-9000000</v>
      </c>
      <c r="F63" s="192">
        <v>-42902381.49000001</v>
      </c>
    </row>
    <row r="64" spans="1:6">
      <c r="A64" s="88" t="s">
        <v>186</v>
      </c>
      <c r="B64" s="88"/>
      <c r="C64" s="187">
        <v>4307545.3600000003</v>
      </c>
      <c r="D64" s="192">
        <v>126419.01999999955</v>
      </c>
      <c r="E64" s="187">
        <v>4239545.3600000003</v>
      </c>
      <c r="F64" s="192">
        <v>-108703.79999999981</v>
      </c>
    </row>
    <row r="65" spans="1:6">
      <c r="A65" s="88" t="s">
        <v>205</v>
      </c>
      <c r="B65" s="88"/>
      <c r="C65" s="187">
        <v>0</v>
      </c>
      <c r="D65" s="192">
        <v>-65000000</v>
      </c>
      <c r="E65" s="187">
        <v>0</v>
      </c>
      <c r="F65" s="192">
        <v>-65000000</v>
      </c>
    </row>
    <row r="66" spans="1:6">
      <c r="A66" s="88" t="s">
        <v>146</v>
      </c>
      <c r="B66" s="88"/>
      <c r="C66" s="187">
        <v>0</v>
      </c>
      <c r="D66" s="192">
        <v>0</v>
      </c>
      <c r="E66" s="187">
        <v>4422573.99</v>
      </c>
      <c r="F66" s="192">
        <v>32737255.020000003</v>
      </c>
    </row>
    <row r="67" spans="1:6">
      <c r="A67" s="88" t="s">
        <v>188</v>
      </c>
      <c r="B67" s="88"/>
      <c r="C67" s="187">
        <v>-20184192.920000002</v>
      </c>
      <c r="D67" s="192">
        <v>-7618518.5300000003</v>
      </c>
      <c r="E67" s="187">
        <v>-796564.46</v>
      </c>
      <c r="F67" s="192">
        <v>-2862945.04</v>
      </c>
    </row>
    <row r="68" spans="1:6">
      <c r="A68" s="88" t="s">
        <v>148</v>
      </c>
      <c r="B68" s="88"/>
      <c r="C68" s="187">
        <v>-985664.05</v>
      </c>
      <c r="D68" s="192">
        <v>0</v>
      </c>
      <c r="E68" s="187">
        <v>-619915.05000000005</v>
      </c>
      <c r="F68" s="192">
        <v>0</v>
      </c>
    </row>
    <row r="69" spans="1:6">
      <c r="A69" s="88" t="s">
        <v>212</v>
      </c>
      <c r="B69" s="88"/>
      <c r="C69" s="187">
        <v>-48600</v>
      </c>
      <c r="D69" s="192">
        <v>0</v>
      </c>
      <c r="E69" s="187">
        <v>0</v>
      </c>
      <c r="F69" s="192">
        <v>0</v>
      </c>
    </row>
    <row r="70" spans="1:6">
      <c r="A70" s="88" t="s">
        <v>140</v>
      </c>
      <c r="B70" s="88"/>
      <c r="C70" s="187">
        <v>905091.11</v>
      </c>
      <c r="D70" s="192">
        <v>209322.91999999993</v>
      </c>
      <c r="E70" s="187">
        <v>1722770.6</v>
      </c>
      <c r="F70" s="192">
        <v>7572854.2800000003</v>
      </c>
    </row>
    <row r="71" spans="1:6">
      <c r="A71" s="88" t="s">
        <v>147</v>
      </c>
      <c r="B71" s="88"/>
      <c r="C71" s="187">
        <v>255181.41</v>
      </c>
      <c r="D71" s="192">
        <v>111227.02</v>
      </c>
      <c r="E71" s="187">
        <v>33305.61</v>
      </c>
      <c r="F71" s="192">
        <v>0</v>
      </c>
    </row>
    <row r="72" spans="1:6">
      <c r="A72" s="88" t="s">
        <v>213</v>
      </c>
      <c r="B72" s="88"/>
      <c r="C72" s="193">
        <f>SUM(C63:C71)</f>
        <v>-15750639.090000004</v>
      </c>
      <c r="D72" s="193">
        <f>SUM(D63:D71)</f>
        <v>-72171549.570000008</v>
      </c>
      <c r="E72" s="193">
        <f>SUM(E63:E71)</f>
        <v>1716.0500000006432</v>
      </c>
      <c r="F72" s="193">
        <f>SUM(F63:F71)</f>
        <v>-70563921.030000016</v>
      </c>
    </row>
    <row r="73" spans="1:6">
      <c r="A73" s="88"/>
      <c r="B73" s="88"/>
      <c r="C73" s="187"/>
      <c r="D73" s="194"/>
      <c r="E73" s="194"/>
      <c r="F73" s="194"/>
    </row>
    <row r="74" spans="1:6">
      <c r="A74" s="90" t="s">
        <v>149</v>
      </c>
      <c r="B74" s="90"/>
      <c r="C74" s="99"/>
      <c r="D74" s="88"/>
      <c r="F74" s="88"/>
    </row>
    <row r="75" spans="1:6">
      <c r="A75" s="88" t="s">
        <v>219</v>
      </c>
      <c r="B75" s="90"/>
      <c r="C75" s="187">
        <v>-99825824.810000002</v>
      </c>
      <c r="D75" s="192">
        <v>-1578913.89</v>
      </c>
      <c r="E75" s="187">
        <v>-83454137.609999999</v>
      </c>
      <c r="F75" s="192">
        <v>20303918.079999998</v>
      </c>
    </row>
    <row r="76" spans="1:6">
      <c r="A76" s="88" t="s">
        <v>196</v>
      </c>
      <c r="B76" s="90"/>
      <c r="C76" s="187">
        <v>0</v>
      </c>
      <c r="D76" s="192">
        <v>0</v>
      </c>
      <c r="E76" s="187">
        <v>-6000000</v>
      </c>
      <c r="F76" s="192">
        <v>0</v>
      </c>
    </row>
    <row r="77" spans="1:6">
      <c r="A77" s="88" t="s">
        <v>150</v>
      </c>
      <c r="B77" s="90"/>
      <c r="C77" s="187">
        <v>-15787941.6</v>
      </c>
      <c r="D77" s="192">
        <v>0</v>
      </c>
      <c r="E77" s="187">
        <v>-15787941.6</v>
      </c>
      <c r="F77" s="192">
        <v>0</v>
      </c>
    </row>
    <row r="78" spans="1:6">
      <c r="A78" s="88" t="s">
        <v>151</v>
      </c>
      <c r="B78" s="90"/>
      <c r="C78" s="187">
        <v>-12443835.699999999</v>
      </c>
      <c r="D78" s="192">
        <v>-21511478.09</v>
      </c>
      <c r="E78" s="195">
        <v>-6462641.29</v>
      </c>
      <c r="F78" s="192">
        <v>-7282873.6399999978</v>
      </c>
    </row>
    <row r="79" spans="1:6">
      <c r="A79" s="88" t="s">
        <v>152</v>
      </c>
      <c r="B79" s="90"/>
      <c r="C79" s="187">
        <v>-20000000</v>
      </c>
      <c r="D79" s="192">
        <v>0</v>
      </c>
      <c r="E79" s="187">
        <v>-20000000</v>
      </c>
      <c r="F79" s="192">
        <v>0</v>
      </c>
    </row>
    <row r="80" spans="1:6">
      <c r="A80" s="88" t="s">
        <v>153</v>
      </c>
      <c r="B80" s="90"/>
      <c r="C80" s="187">
        <v>0</v>
      </c>
      <c r="D80" s="192">
        <v>100000000</v>
      </c>
      <c r="E80" s="187">
        <v>0</v>
      </c>
      <c r="F80" s="192">
        <v>100000000</v>
      </c>
    </row>
    <row r="81" spans="1:6">
      <c r="A81" s="88" t="s">
        <v>207</v>
      </c>
      <c r="B81" s="90"/>
      <c r="C81" s="187">
        <v>0</v>
      </c>
      <c r="D81" s="192">
        <v>64200000</v>
      </c>
      <c r="E81" s="187">
        <v>0</v>
      </c>
      <c r="F81" s="192">
        <v>0</v>
      </c>
    </row>
    <row r="82" spans="1:6">
      <c r="A82" s="88" t="s">
        <v>218</v>
      </c>
      <c r="B82" s="90"/>
      <c r="C82" s="187">
        <v>101648484.7</v>
      </c>
      <c r="D82" s="192">
        <v>0</v>
      </c>
      <c r="E82" s="187">
        <v>101648484.7</v>
      </c>
      <c r="F82" s="192">
        <v>0</v>
      </c>
    </row>
    <row r="83" spans="1:6">
      <c r="A83" s="88" t="s">
        <v>154</v>
      </c>
      <c r="B83" s="90"/>
      <c r="C83" s="187">
        <v>-584218.99</v>
      </c>
      <c r="D83" s="192">
        <v>-3253044.2900000028</v>
      </c>
      <c r="E83" s="187">
        <v>0</v>
      </c>
      <c r="F83" s="192">
        <v>0</v>
      </c>
    </row>
    <row r="84" spans="1:6">
      <c r="A84" s="88" t="s">
        <v>155</v>
      </c>
      <c r="B84" s="90"/>
      <c r="C84" s="187">
        <v>-7071323.5300000003</v>
      </c>
      <c r="D84" s="192">
        <v>-16047606.1</v>
      </c>
      <c r="E84" s="187">
        <v>-1822504.37</v>
      </c>
      <c r="F84" s="192">
        <v>-1283350.3500000001</v>
      </c>
    </row>
    <row r="85" spans="1:6">
      <c r="A85" s="88" t="s">
        <v>156</v>
      </c>
      <c r="B85" s="88"/>
      <c r="C85" s="187">
        <v>-10615971.75</v>
      </c>
      <c r="D85" s="192">
        <v>-9922877.0800000001</v>
      </c>
      <c r="E85" s="187">
        <v>-7815886.75</v>
      </c>
      <c r="F85" s="192">
        <v>-6187769.1500000004</v>
      </c>
    </row>
    <row r="86" spans="1:6">
      <c r="A86" s="88" t="s">
        <v>189</v>
      </c>
      <c r="B86" s="88"/>
      <c r="C86" s="193">
        <f>SUM(C75:C85)</f>
        <v>-64680631.680000015</v>
      </c>
      <c r="D86" s="193">
        <f>SUM(D75:D85)</f>
        <v>111886080.55</v>
      </c>
      <c r="E86" s="193">
        <f>SUM(E75:E85)</f>
        <v>-39694626.920000002</v>
      </c>
      <c r="F86" s="193">
        <f>SUM(F75:F85)</f>
        <v>105549924.94</v>
      </c>
    </row>
    <row r="87" spans="1:6">
      <c r="A87" s="88"/>
      <c r="B87" s="88"/>
      <c r="C87" s="187"/>
      <c r="D87" s="194"/>
      <c r="E87" s="194"/>
      <c r="F87" s="194"/>
    </row>
    <row r="88" spans="1:6">
      <c r="A88" s="88" t="s">
        <v>157</v>
      </c>
      <c r="B88" s="88"/>
      <c r="C88" s="188">
        <f>+C86+C72+C43</f>
        <v>44998259.093879372</v>
      </c>
      <c r="D88" s="194">
        <f>+D86+D72+D43</f>
        <v>-16397484.959999941</v>
      </c>
      <c r="E88" s="194">
        <f>+E86+E72+E43</f>
        <v>1997850.333894819</v>
      </c>
      <c r="F88" s="194">
        <f>+F86+F72+F43</f>
        <v>260256.36000005901</v>
      </c>
    </row>
    <row r="89" spans="1:6">
      <c r="A89" s="88" t="s">
        <v>158</v>
      </c>
      <c r="B89" s="88"/>
      <c r="C89" s="188">
        <f>+'P 4-6'!H11</f>
        <v>28970384.73</v>
      </c>
      <c r="D89" s="194">
        <f>58198977.3</f>
        <v>58198977.299999997</v>
      </c>
      <c r="E89" s="194">
        <f>+'P 4-6'!J11</f>
        <v>5787161.7400000002</v>
      </c>
      <c r="F89" s="192">
        <v>4445341.1499999957</v>
      </c>
    </row>
    <row r="90" spans="1:6" ht="22" thickBot="1">
      <c r="A90" s="88" t="s">
        <v>159</v>
      </c>
      <c r="B90" s="108"/>
      <c r="C90" s="196">
        <f>SUM(C88:C89)</f>
        <v>73968643.823879376</v>
      </c>
      <c r="D90" s="197">
        <f>SUM(D88:D89)</f>
        <v>41801492.340000056</v>
      </c>
      <c r="E90" s="197">
        <f>SUM(E88:E89)</f>
        <v>7785012.0738948192</v>
      </c>
      <c r="F90" s="197">
        <f>SUM(F88:F89)</f>
        <v>4705597.5100000547</v>
      </c>
    </row>
    <row r="91" spans="1:6" ht="22" thickTop="1">
      <c r="A91" s="88"/>
      <c r="B91" s="100"/>
      <c r="D91" s="1"/>
      <c r="E91" s="6"/>
      <c r="F91" s="142"/>
    </row>
    <row r="92" spans="1:6" ht="22">
      <c r="A92" s="88"/>
      <c r="B92" s="100"/>
      <c r="C92" s="96"/>
      <c r="D92" s="94"/>
      <c r="E92" s="94"/>
      <c r="F92" s="42" t="s">
        <v>7</v>
      </c>
    </row>
    <row r="93" spans="1:6">
      <c r="B93" s="150"/>
      <c r="C93" s="96"/>
      <c r="D93" s="95"/>
      <c r="E93" s="95"/>
      <c r="F93" s="95"/>
    </row>
    <row r="94" spans="1:6" ht="22">
      <c r="A94" s="151" t="s">
        <v>175</v>
      </c>
      <c r="B94" s="150"/>
      <c r="C94" s="96"/>
      <c r="D94" s="95"/>
      <c r="E94" s="95"/>
      <c r="F94" s="95"/>
    </row>
    <row r="95" spans="1:6">
      <c r="A95" s="142" t="s">
        <v>176</v>
      </c>
      <c r="B95" s="150"/>
      <c r="C95" s="96"/>
      <c r="D95" s="95"/>
      <c r="E95" s="95"/>
      <c r="F95" s="95"/>
    </row>
    <row r="96" spans="1:6">
      <c r="A96" s="142" t="s">
        <v>177</v>
      </c>
      <c r="B96" s="150"/>
      <c r="C96" s="109">
        <v>23803157.469999999</v>
      </c>
      <c r="D96" s="109">
        <v>28836.5</v>
      </c>
      <c r="E96" s="109">
        <v>110700</v>
      </c>
      <c r="F96" s="109">
        <v>28836.5</v>
      </c>
    </row>
    <row r="97" spans="1:6">
      <c r="A97" s="142" t="s">
        <v>182</v>
      </c>
      <c r="B97" s="150"/>
      <c r="C97" s="109">
        <v>5822620.5300000003</v>
      </c>
      <c r="D97" s="109">
        <v>7756769.4400000004</v>
      </c>
      <c r="E97" s="109">
        <v>3498608.44</v>
      </c>
      <c r="F97" s="109">
        <v>13660267.449999999</v>
      </c>
    </row>
    <row r="98" spans="1:6">
      <c r="A98" s="142" t="s">
        <v>178</v>
      </c>
      <c r="B98" s="150"/>
      <c r="C98" s="109">
        <v>320000</v>
      </c>
      <c r="D98" s="109">
        <v>0</v>
      </c>
      <c r="E98" s="109">
        <v>0</v>
      </c>
      <c r="F98" s="109">
        <v>0</v>
      </c>
    </row>
    <row r="99" spans="1:6">
      <c r="A99" s="142" t="s">
        <v>195</v>
      </c>
      <c r="B99" s="150"/>
      <c r="C99" s="109">
        <v>0</v>
      </c>
      <c r="D99" s="109">
        <v>0</v>
      </c>
      <c r="E99" s="109">
        <v>890476.83</v>
      </c>
      <c r="F99" s="109">
        <v>0</v>
      </c>
    </row>
    <row r="100" spans="1:6">
      <c r="A100" s="142" t="s">
        <v>183</v>
      </c>
      <c r="B100" s="150"/>
      <c r="C100" s="109">
        <v>1822043.4</v>
      </c>
      <c r="D100" s="109">
        <v>0</v>
      </c>
      <c r="E100" s="109">
        <v>783150</v>
      </c>
      <c r="F100" s="109">
        <v>0</v>
      </c>
    </row>
    <row r="101" spans="1:6">
      <c r="A101" s="142" t="s">
        <v>179</v>
      </c>
      <c r="B101" s="150"/>
      <c r="C101" s="109">
        <v>139678.39999999999</v>
      </c>
      <c r="D101" s="109">
        <v>0</v>
      </c>
      <c r="E101" s="109">
        <v>0</v>
      </c>
      <c r="F101" s="109">
        <v>0</v>
      </c>
    </row>
    <row r="102" spans="1:6">
      <c r="A102" s="142" t="s">
        <v>180</v>
      </c>
      <c r="B102" s="150"/>
      <c r="C102" s="109">
        <v>205623.83</v>
      </c>
      <c r="D102" s="109">
        <v>0</v>
      </c>
      <c r="E102" s="109">
        <v>0</v>
      </c>
      <c r="F102" s="109">
        <v>0</v>
      </c>
    </row>
    <row r="103" spans="1:6">
      <c r="B103" s="150"/>
      <c r="C103" s="109"/>
      <c r="D103" s="109"/>
      <c r="E103" s="109"/>
      <c r="F103" s="109"/>
    </row>
    <row r="104" spans="1:6">
      <c r="B104" s="150"/>
      <c r="C104" s="109"/>
      <c r="D104" s="109"/>
      <c r="E104" s="109"/>
      <c r="F104" s="109"/>
    </row>
    <row r="105" spans="1:6">
      <c r="B105" s="150"/>
      <c r="C105" s="109"/>
      <c r="D105" s="109"/>
      <c r="E105" s="109"/>
      <c r="F105" s="109"/>
    </row>
    <row r="106" spans="1:6">
      <c r="A106" s="142" t="s">
        <v>30</v>
      </c>
      <c r="E106" s="142"/>
    </row>
  </sheetData>
  <mergeCells count="10">
    <mergeCell ref="A55:F55"/>
    <mergeCell ref="A56:F56"/>
    <mergeCell ref="A57:F57"/>
    <mergeCell ref="C59:D59"/>
    <mergeCell ref="E59:F59"/>
    <mergeCell ref="C6:D6"/>
    <mergeCell ref="E6:F6"/>
    <mergeCell ref="A2:F2"/>
    <mergeCell ref="A3:F3"/>
    <mergeCell ref="A4:F4"/>
  </mergeCells>
  <pageMargins left="0.65" right="0.25" top="0.65" bottom="0.4" header="0.3" footer="0.3"/>
  <pageSetup paperSize="9" scale="71" fitToHeight="0" orientation="portrait" r:id="rId1"/>
  <rowBreaks count="1" manualBreakCount="1">
    <brk id="5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E65E11-6C69-4AF1-892D-E50BAAFA6B87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d02029ff-06d1-490c-bbd1-10c56f13a402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aeee6af2-70e8-41b6-85e0-2a066621390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CAC4C5-819F-4BAA-923C-A00340E03A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E17A7D-AF8A-4D1F-A43A-8DA6F918C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P 4-6</vt:lpstr>
      <vt:lpstr>P 7</vt:lpstr>
      <vt:lpstr>P 8</vt:lpstr>
      <vt:lpstr>P 9</vt:lpstr>
      <vt:lpstr>P 10</vt:lpstr>
      <vt:lpstr>P 11-12</vt:lpstr>
      <vt:lpstr>'P 10'!Print_Area</vt:lpstr>
      <vt:lpstr>'P 11-12'!Print_Area</vt:lpstr>
      <vt:lpstr>'P 4-6'!Print_Area</vt:lpstr>
      <vt:lpstr>'P 7'!Print_Area</vt:lpstr>
      <vt:lpstr>'P 8'!Print_Area</vt:lpstr>
      <vt:lpstr>'P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Wanwisa Pama</dc:creator>
  <cp:keywords/>
  <dc:description/>
  <cp:lastModifiedBy>Benjaporn Sukyoo</cp:lastModifiedBy>
  <cp:revision/>
  <cp:lastPrinted>2024-08-08T02:18:03Z</cp:lastPrinted>
  <dcterms:created xsi:type="dcterms:W3CDTF">2024-05-09T08:17:04Z</dcterms:created>
  <dcterms:modified xsi:type="dcterms:W3CDTF">2024-08-13T09:58:16Z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