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39058D45-42A5-40CE-949F-9E3FF99283D3}" xr6:coauthVersionLast="47" xr6:coauthVersionMax="47" xr10:uidLastSave="{00000000-0000-0000-0000-000000000000}"/>
  <bookViews>
    <workbookView xWindow="-110" yWindow="-110" windowWidth="19420" windowHeight="10300" activeTab="4" xr2:uid="{3F63A361-5825-4323-A106-6BCD4968F32E}"/>
  </bookViews>
  <sheets>
    <sheet name="P 4-6" sheetId="2" r:id="rId1"/>
    <sheet name="P 7" sheetId="3" r:id="rId2"/>
    <sheet name="P 8" sheetId="7" r:id="rId3"/>
    <sheet name="P 9" sheetId="4" r:id="rId4"/>
    <sheet name="P 10" sheetId="5" r:id="rId5"/>
    <sheet name="P 11-12" sheetId="6" r:id="rId6"/>
  </sheets>
  <definedNames>
    <definedName name="_xlnm.Print_Area" localSheetId="4">'P 10'!$A$1:$K$27</definedName>
    <definedName name="_xlnm.Print_Area" localSheetId="5">'P 11-12'!$A$1:$I$101</definedName>
    <definedName name="_xlnm.Print_Area" localSheetId="0">'P 4-6'!$A$1:$J$135</definedName>
    <definedName name="_xlnm.Print_Area" localSheetId="1">'P 7'!$A$1:$I$41</definedName>
    <definedName name="_xlnm.Print_Area" localSheetId="3">'P 9'!$A$1:$M$41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6" l="1"/>
  <c r="F86" i="6" l="1"/>
  <c r="H86" i="6"/>
  <c r="F17" i="5"/>
  <c r="G17" i="5"/>
  <c r="H17" i="5"/>
  <c r="E17" i="5"/>
  <c r="I23" i="4"/>
  <c r="F69" i="6" l="1"/>
  <c r="F10" i="5"/>
  <c r="E10" i="5"/>
  <c r="L15" i="4"/>
  <c r="I15" i="4"/>
  <c r="J77" i="2"/>
  <c r="I77" i="2"/>
  <c r="H77" i="2"/>
  <c r="G77" i="2"/>
  <c r="G18" i="2"/>
  <c r="E12" i="5" l="1"/>
  <c r="K22" i="4"/>
  <c r="M22" i="4" s="1"/>
  <c r="K21" i="4" l="1"/>
  <c r="M21" i="4" s="1"/>
  <c r="K19" i="4"/>
  <c r="K16" i="4"/>
  <c r="M16" i="4" s="1"/>
  <c r="K15" i="4"/>
  <c r="M15" i="4" s="1"/>
  <c r="K14" i="4"/>
  <c r="M14" i="4" s="1"/>
  <c r="K13" i="4"/>
  <c r="M13" i="4" s="1"/>
  <c r="D17" i="4"/>
  <c r="E17" i="4"/>
  <c r="F17" i="4"/>
  <c r="G17" i="4"/>
  <c r="H17" i="4"/>
  <c r="I17" i="4"/>
  <c r="J17" i="4"/>
  <c r="L17" i="4"/>
  <c r="C17" i="4"/>
  <c r="J14" i="5"/>
  <c r="J9" i="5"/>
  <c r="J10" i="5"/>
  <c r="J8" i="5"/>
  <c r="F12" i="5"/>
  <c r="G12" i="5"/>
  <c r="H12" i="5"/>
  <c r="D25" i="4"/>
  <c r="E25" i="4"/>
  <c r="F25" i="4"/>
  <c r="G25" i="4"/>
  <c r="H25" i="4"/>
  <c r="I25" i="4"/>
  <c r="J25" i="4"/>
  <c r="L25" i="4"/>
  <c r="C25" i="4"/>
  <c r="I37" i="7" l="1"/>
  <c r="H37" i="7"/>
  <c r="G37" i="7"/>
  <c r="F37" i="7"/>
  <c r="I32" i="7"/>
  <c r="H32" i="7"/>
  <c r="G32" i="7"/>
  <c r="F32" i="7"/>
  <c r="I19" i="7"/>
  <c r="H19" i="7"/>
  <c r="G19" i="7"/>
  <c r="F19" i="7"/>
  <c r="I13" i="7"/>
  <c r="H13" i="7"/>
  <c r="G13" i="7"/>
  <c r="F13" i="7"/>
  <c r="F20" i="7" l="1"/>
  <c r="H20" i="7"/>
  <c r="I20" i="7"/>
  <c r="G20" i="7"/>
  <c r="G10" i="6" s="1"/>
  <c r="G27" i="6" s="1"/>
  <c r="K24" i="4"/>
  <c r="M24" i="4" s="1"/>
  <c r="K23" i="4"/>
  <c r="M23" i="4" s="1"/>
  <c r="F22" i="7" l="1"/>
  <c r="F27" i="7" s="1"/>
  <c r="F39" i="7" s="1"/>
  <c r="F10" i="6"/>
  <c r="F27" i="6" s="1"/>
  <c r="H22" i="7"/>
  <c r="H27" i="7" s="1"/>
  <c r="H10" i="6"/>
  <c r="H27" i="6" s="1"/>
  <c r="G22" i="7"/>
  <c r="G27" i="7" s="1"/>
  <c r="G39" i="7" s="1"/>
  <c r="G38" i="6"/>
  <c r="I22" i="7"/>
  <c r="I27" i="7" s="1"/>
  <c r="I10" i="6"/>
  <c r="I27" i="6" s="1"/>
  <c r="M19" i="4"/>
  <c r="K25" i="4"/>
  <c r="I39" i="7" l="1"/>
  <c r="I16" i="5"/>
  <c r="H39" i="7"/>
  <c r="M25" i="4"/>
  <c r="G69" i="6"/>
  <c r="H69" i="6"/>
  <c r="I69" i="6"/>
  <c r="I17" i="5" l="1"/>
  <c r="J16" i="5"/>
  <c r="J17" i="5" s="1"/>
  <c r="I12" i="5"/>
  <c r="J11" i="5"/>
  <c r="J12" i="5" s="1"/>
  <c r="J115" i="2"/>
  <c r="I115" i="2"/>
  <c r="H115" i="2"/>
  <c r="H117" i="2" s="1"/>
  <c r="G115" i="2"/>
  <c r="G117" i="2" s="1"/>
  <c r="K11" i="4" l="1"/>
  <c r="K17" i="4" s="1"/>
  <c r="M11" i="4" l="1"/>
  <c r="M17" i="4" l="1"/>
  <c r="G33" i="3"/>
  <c r="F33" i="3"/>
  <c r="G28" i="3"/>
  <c r="F28" i="3"/>
  <c r="J117" i="2"/>
  <c r="I117" i="2"/>
  <c r="G68" i="2" l="1"/>
  <c r="H68" i="2"/>
  <c r="I68" i="2"/>
  <c r="J68" i="2"/>
  <c r="H18" i="2" l="1"/>
  <c r="I18" i="2"/>
  <c r="J18" i="2"/>
  <c r="I83" i="6" l="1"/>
  <c r="H83" i="6"/>
  <c r="G83" i="6"/>
  <c r="F83" i="6"/>
  <c r="A54" i="6"/>
  <c r="I18" i="3"/>
  <c r="H18" i="3"/>
  <c r="G18" i="3"/>
  <c r="F18" i="3"/>
  <c r="I12" i="3"/>
  <c r="H12" i="3"/>
  <c r="G12" i="3"/>
  <c r="F12" i="3"/>
  <c r="A49" i="2"/>
  <c r="A94" i="2" s="1"/>
  <c r="J30" i="2"/>
  <c r="I30" i="2"/>
  <c r="I31" i="2" s="1"/>
  <c r="H30" i="2"/>
  <c r="G30" i="2"/>
  <c r="G19" i="3" l="1"/>
  <c r="I19" i="3"/>
  <c r="H19" i="3"/>
  <c r="F19" i="3"/>
  <c r="F38" i="6" s="1"/>
  <c r="J78" i="2"/>
  <c r="J118" i="2" s="1"/>
  <c r="H78" i="2"/>
  <c r="H118" i="2" s="1"/>
  <c r="G78" i="2"/>
  <c r="G118" i="2" s="1"/>
  <c r="I78" i="2"/>
  <c r="I118" i="2" s="1"/>
  <c r="G31" i="2"/>
  <c r="H31" i="2"/>
  <c r="J31" i="2"/>
  <c r="I21" i="3" l="1"/>
  <c r="I23" i="3" s="1"/>
  <c r="H21" i="3"/>
  <c r="H23" i="3" s="1"/>
  <c r="G21" i="3"/>
  <c r="G23" i="3" s="1"/>
  <c r="G35" i="3" s="1"/>
  <c r="F21" i="3"/>
  <c r="F23" i="3" s="1"/>
  <c r="F35" i="3" s="1"/>
  <c r="I38" i="6"/>
  <c r="H38" i="6"/>
  <c r="H35" i="3" l="1"/>
  <c r="H33" i="3"/>
  <c r="H28" i="3"/>
  <c r="I35" i="3"/>
  <c r="I33" i="3"/>
  <c r="I28" i="3"/>
  <c r="F42" i="6"/>
  <c r="F85" i="6" s="1"/>
  <c r="I42" i="6"/>
  <c r="G42" i="6"/>
  <c r="H42" i="6"/>
  <c r="H85" i="6" s="1"/>
  <c r="G85" i="6" l="1"/>
  <c r="G87" i="6" s="1"/>
  <c r="I85" i="6"/>
  <c r="I87" i="6" s="1"/>
  <c r="F87" i="6"/>
  <c r="H87" i="6" l="1"/>
</calcChain>
</file>

<file path=xl/sharedStrings.xml><?xml version="1.0" encoding="utf-8"?>
<sst xmlns="http://schemas.openxmlformats.org/spreadsheetml/2006/main" count="352" uniqueCount="216">
  <si>
    <t>STATEMENTS  OF  FINANCIAL  POSITION</t>
  </si>
  <si>
    <t>(Unit : Baht)</t>
  </si>
  <si>
    <t>Consolidated</t>
  </si>
  <si>
    <t>Separate financial statements</t>
  </si>
  <si>
    <t>Notes</t>
  </si>
  <si>
    <t>December 31, 2023</t>
  </si>
  <si>
    <t>Unaudited</t>
  </si>
  <si>
    <t>Audited</t>
  </si>
  <si>
    <t>ASSETS</t>
  </si>
  <si>
    <t>Current Assets</t>
  </si>
  <si>
    <t>Cash and cash equivalents</t>
  </si>
  <si>
    <t>Contract assets</t>
  </si>
  <si>
    <t>6.1, 9</t>
  </si>
  <si>
    <t>Inventories</t>
  </si>
  <si>
    <t>Accrued dividend income</t>
  </si>
  <si>
    <t>Total current assets</t>
  </si>
  <si>
    <t>Non-current assets</t>
  </si>
  <si>
    <t>Deposits at financial institutions pledged as collateral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</si>
  <si>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</si>
  <si>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</si>
  <si>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</si>
  <si>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</si>
  <si>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</si>
  <si>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</si>
  <si>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</si>
  <si>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</si>
  <si>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</si>
  <si>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</si>
  <si>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</si>
  <si>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</si>
  <si>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</si>
  <si>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</si>
  <si>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</si>
  <si>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</si>
  <si>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</si>
  <si>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</si>
  <si>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</si>
  <si>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</si>
  <si>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subsidiary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</si>
  <si>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</si>
  <si>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</si>
  <si>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</si>
  <si>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</si>
  <si>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</si>
  <si>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</si>
  <si>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</si>
  <si>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</si>
  <si>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</si>
  <si>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</si>
  <si>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</si>
  <si>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</si>
  <si>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</si>
  <si>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</si>
  <si>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</si>
  <si>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</si>
  <si>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</si>
  <si>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</si>
  <si>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Discounts on acquisition in investments in subsidiaries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</si>
  <si>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</si>
  <si>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</si>
  <si>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</si>
  <si>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</si>
  <si>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</si>
  <si>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</si>
  <si>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</si>
  <si>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</si>
  <si>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</si>
  <si>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</si>
  <si>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</si>
  <si>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</si>
  <si>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</si>
  <si>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</si>
  <si>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</si>
  <si>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</si>
  <si>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</si>
  <si>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</si>
  <si>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Administrative expenses</t>
  </si>
  <si>
    <t>Finance cost</t>
  </si>
  <si>
    <t>Total expenses</t>
  </si>
  <si>
    <t>Loss for the period</t>
  </si>
  <si>
    <t>Other comprehensive income</t>
  </si>
  <si>
    <t>Total comprehensive loss for the period</t>
  </si>
  <si>
    <t>Profit (loss) attributable to:</t>
  </si>
  <si>
    <t>Equity holders of the Company</t>
  </si>
  <si>
    <t>Basic loss per share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</si>
  <si>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</si>
  <si>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</si>
  <si>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</si>
  <si>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</si>
  <si>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</si>
  <si>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</si>
  <si>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Equity from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</si>
  <si>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</si>
  <si>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</si>
  <si>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</si>
  <si>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</si>
  <si>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</si>
  <si>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</si>
  <si>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proportion of shareholding</t>
  </si>
  <si>
    <t>convertible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</si>
  <si>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</si>
  <si>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</si>
  <si>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</si>
  <si>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</si>
  <si>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</si>
  <si>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</si>
  <si>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debentures</t>
  </si>
  <si>
    <t>legal reserve</t>
  </si>
  <si>
    <t>revaluation</t>
  </si>
  <si>
    <t>owners of the Company</t>
  </si>
  <si>
    <t>the subsidiaries</t>
  </si>
  <si>
    <t>Total</t>
  </si>
  <si>
    <t>Balance as at January 1, 2024</t>
  </si>
  <si>
    <t>Profit (loss) for the period</t>
  </si>
  <si>
    <t>Decreased from the dissolution of a subsidiary</t>
  </si>
  <si>
    <t>Increase in ordinary shares</t>
  </si>
  <si>
    <t>Balance as at January 1, 2023</t>
  </si>
  <si>
    <t>Dividend paid</t>
  </si>
  <si>
    <t>SEPARATE  STATEMENTS OF CHANGES IN  EQUITY</t>
  </si>
  <si>
    <t>convertible debentures</t>
  </si>
  <si>
    <t>Changes in shareholders' equity for the period</t>
  </si>
  <si>
    <t>Comprehensive loss for the period</t>
  </si>
  <si>
    <t xml:space="preserve">STATEMENTS OF CASH FLOWS  </t>
  </si>
  <si>
    <t>Cash flow from operations Activities</t>
  </si>
  <si>
    <t>Depreciation and amortization</t>
  </si>
  <si>
    <t>Loss from impairment of assets</t>
  </si>
  <si>
    <t>Employee benefit obligations</t>
  </si>
  <si>
    <t>Gain from disposal of equipment</t>
  </si>
  <si>
    <t>Loss from written off withholding tax and input vat</t>
  </si>
  <si>
    <t>Gain from change in lease liability</t>
  </si>
  <si>
    <t>Interest income</t>
  </si>
  <si>
    <t>Interest expenses</t>
  </si>
  <si>
    <t>Loss from operating activities before changes in operating assets and liabilities</t>
  </si>
  <si>
    <t>Operating assets (increase)/decrease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</si>
  <si>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</si>
  <si>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</si>
  <si>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</si>
  <si>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</si>
  <si>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</si>
  <si>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</si>
  <si>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</si>
  <si>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</si>
  <si>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Cash received from dividend income</t>
  </si>
  <si>
    <t>Cash paid for purchases of equipment</t>
  </si>
  <si>
    <t>Cash received from disposal of equipment</t>
  </si>
  <si>
    <t>Cash flow from financing activities</t>
  </si>
  <si>
    <t xml:space="preserve">
Decrease in short-term loan from third parties</t>
  </si>
  <si>
    <t>Repayment of long-term loans from financial institutions</t>
  </si>
  <si>
    <t>Cash received from debentures</t>
  </si>
  <si>
    <t>Cash paid for dividends</t>
  </si>
  <si>
    <t>Repayment of leases liabilities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</si>
  <si>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</si>
  <si>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</si>
  <si>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</si>
  <si>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</si>
  <si>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Lease liabilities</t>
  </si>
  <si>
    <t>Asset sales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</si>
  <si>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</si>
  <si>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</si>
  <si>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</si>
  <si>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</si>
  <si>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Supplemental cash flow information</t>
  </si>
  <si>
    <t>Non - cash items :</t>
  </si>
  <si>
    <t>Total comprehensive income (loss) attributable to:</t>
  </si>
  <si>
    <t>Changes in shareholders' equity for period</t>
  </si>
  <si>
    <t>Other comprehensive loss for the period</t>
  </si>
  <si>
    <t>Trade and other current payables</t>
  </si>
  <si>
    <t xml:space="preserve">(Increase) decrease in restricted deposits at bank </t>
  </si>
  <si>
    <t>Inecrease in short-term loans to related party</t>
  </si>
  <si>
    <t>Cash paid for purchases of right-of-use assets</t>
  </si>
  <si>
    <t>Repayment of debentures</t>
  </si>
  <si>
    <t>Net cash provided by (used in) financing activities</t>
  </si>
  <si>
    <t>CMO PUBLIC COMPANY LIMITED AND SUBSIDIARIES</t>
  </si>
  <si>
    <t>Trade and other current receivable</t>
  </si>
  <si>
    <t>Investment in subsidiaries</t>
  </si>
  <si>
    <t>Trade and other current payable</t>
  </si>
  <si>
    <t>Distribution expenses</t>
  </si>
  <si>
    <t>Other comprehensive income not to be reclassified to</t>
  </si>
  <si>
    <t>Trade and other current receivables</t>
  </si>
  <si>
    <t>Loss from the dissolution of a subsidiary</t>
  </si>
  <si>
    <t>Decrease in short-term loan from related party</t>
  </si>
  <si>
    <t>Short-term loan to subsidiaries</t>
  </si>
  <si>
    <t>Income tax income (expense)</t>
  </si>
  <si>
    <t>profit or loss in subsequent periods</t>
  </si>
  <si>
    <t>Actuarial loss</t>
  </si>
  <si>
    <t>June 30, 2024</t>
  </si>
  <si>
    <t>FOR THE THREE-MONTH PERIOD ENDED JUNE 30, 2024</t>
  </si>
  <si>
    <t>FOR THE SIX-MONTH PERIOD ENDED JUNE 30, 2024</t>
  </si>
  <si>
    <t xml:space="preserve">  </t>
  </si>
  <si>
    <t>Change in proportion of shareholding  in the subsidiary</t>
  </si>
  <si>
    <t>Loss from impairment of a subsidiary</t>
  </si>
  <si>
    <t>Loss from provision for litigation cases</t>
  </si>
  <si>
    <t>Cash paid for purchases investment in subsidiary</t>
  </si>
  <si>
    <t>Cash received from interest income</t>
  </si>
  <si>
    <t>Cash received from increasing in ordinary shares of  non-controlling interest</t>
  </si>
  <si>
    <t>Balance as at June 30, 2024</t>
  </si>
  <si>
    <t>Balance as at June 30, 2023</t>
  </si>
  <si>
    <t>Cash paid for purchases of intangible assets</t>
  </si>
  <si>
    <t>Costs to fulfill a contract</t>
  </si>
  <si>
    <t>Reclassified</t>
  </si>
  <si>
    <t>Increase in ordinary shares in the subsidiary</t>
  </si>
  <si>
    <t>Loss before income tax income (expenses)</t>
  </si>
  <si>
    <t xml:space="preserve">Adjustments to reconcile loss before income tax income (expenses) for cash received (used) from operations </t>
  </si>
  <si>
    <t>Unrealized loss on exchange rate</t>
  </si>
  <si>
    <t>Cash received from increasing in ordinary shares</t>
  </si>
  <si>
    <t>AS  AT  JUNE 30, 2024</t>
  </si>
  <si>
    <t>Discounts from change in proportion of shareholding</t>
  </si>
  <si>
    <t>Loss before income tax income (expense)</t>
  </si>
  <si>
    <t>Discounts from change in</t>
  </si>
  <si>
    <t>Expected credit loss (Reversal)</t>
  </si>
  <si>
    <t>Share of profit of non-controlling interest</t>
  </si>
  <si>
    <t>Increase (decrease) in bank overdrafts and short-term loans from financial institutions</t>
  </si>
  <si>
    <t>Purchase of assets has not been paid</t>
  </si>
  <si>
    <t>637,361,310 ordinary shares, at par value of Baht 1.00</t>
  </si>
  <si>
    <t>426,174,854 ordinary shares, at par value of Baht 1.00</t>
  </si>
  <si>
    <t>280,962,733 ordinary shares, at par value of Baht 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</si>
</sst>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#,##0;\(#,##0\)"/>
    <numFmt numFmtId="192" formatCode="[$-1070000]d/mm/yyyy;@"/>
    <numFmt numFmtId="193" formatCode="_-* #,##0_-;\-* #,##0_-;_-* &quot;-&quot;??_-;_-@_-"/>
    <numFmt numFmtId="194" formatCode="_([$€-2]\ * #,##0.00_);_([$€-2]\ * \(#,##0.00\);_([$€-2]\ * &quot;-&quot;??_);_(@_)"/>
  </numFmts>
  <fonts count="2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60">
    <xf numFmtId="0" fontId="0" fillId="0" borderId="0"/>
    <xf numFmtId="0" fontId="2" fillId="0" borderId="0"/>
    <xf numFmtId="18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9" fontId="17" fillId="0" borderId="0" applyFont="0" applyFill="0" applyBorder="0" applyAlignment="0" applyProtection="0"/>
    <xf numFmtId="192" fontId="5" fillId="0" borderId="0"/>
    <xf numFmtId="0" fontId="20" fillId="0" borderId="0"/>
    <xf numFmtId="0" fontId="6" fillId="0" borderId="0"/>
    <xf numFmtId="0" fontId="2" fillId="0" borderId="0"/>
    <xf numFmtId="43" fontId="21" fillId="0" borderId="0" applyFont="0" applyFill="0" applyBorder="0" applyAlignment="0" applyProtection="0"/>
    <xf numFmtId="192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92" fontId="6" fillId="0" borderId="0"/>
    <xf numFmtId="43" fontId="5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0" borderId="0"/>
    <xf numFmtId="0" fontId="21" fillId="0" borderId="0"/>
    <xf numFmtId="192" fontId="5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5" fillId="0" borderId="0"/>
    <xf numFmtId="194" fontId="5" fillId="0" borderId="0"/>
    <xf numFmtId="0" fontId="21" fillId="0" borderId="0"/>
    <xf numFmtId="0" fontId="6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22" fillId="0" borderId="0"/>
    <xf numFmtId="43" fontId="5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0" fontId="4" fillId="0" borderId="0" xfId="1" applyFont="1" applyAlignment="1">
      <alignment horizontal="center"/>
    </xf>
    <xf numFmtId="189" fontId="4" fillId="0" borderId="0" xfId="2" applyNumberFormat="1" applyFont="1" applyFill="1" applyAlignment="1">
      <alignment horizontal="center"/>
    </xf>
    <xf numFmtId="188" fontId="4" fillId="0" borderId="1" xfId="2" applyFont="1" applyFill="1" applyBorder="1" applyAlignment="1">
      <alignment horizontal="right"/>
    </xf>
    <xf numFmtId="0" fontId="4" fillId="0" borderId="0" xfId="1" applyFont="1"/>
    <xf numFmtId="49" fontId="4" fillId="0" borderId="1" xfId="3" quotePrefix="1" applyNumberFormat="1" applyFont="1" applyFill="1" applyBorder="1" applyAlignment="1">
      <alignment horizontal="center"/>
    </xf>
    <xf numFmtId="189" fontId="4" fillId="0" borderId="1" xfId="2" quotePrefix="1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188" fontId="4" fillId="0" borderId="0" xfId="2" applyFont="1" applyFill="1" applyAlignment="1">
      <alignment horizontal="center"/>
    </xf>
    <xf numFmtId="188" fontId="3" fillId="0" borderId="0" xfId="2" applyFont="1" applyFill="1" applyAlignment="1">
      <alignment horizontal="center"/>
    </xf>
    <xf numFmtId="190" fontId="3" fillId="0" borderId="0" xfId="2" applyNumberFormat="1" applyFont="1" applyFill="1" applyBorder="1"/>
    <xf numFmtId="189" fontId="3" fillId="0" borderId="0" xfId="2" applyNumberFormat="1" applyFont="1" applyFill="1" applyBorder="1"/>
    <xf numFmtId="188" fontId="3" fillId="0" borderId="0" xfId="2" applyFont="1" applyFill="1" applyBorder="1" applyAlignment="1"/>
    <xf numFmtId="189" fontId="3" fillId="0" borderId="0" xfId="2" applyNumberFormat="1" applyFont="1" applyFill="1" applyBorder="1" applyAlignment="1"/>
    <xf numFmtId="189" fontId="3" fillId="0" borderId="0" xfId="2" applyNumberFormat="1" applyFont="1" applyFill="1" applyAlignment="1"/>
    <xf numFmtId="188" fontId="3" fillId="0" borderId="0" xfId="2" applyFont="1" applyFill="1" applyAlignment="1"/>
    <xf numFmtId="188" fontId="4" fillId="0" borderId="0" xfId="2" applyFont="1" applyFill="1" applyBorder="1" applyAlignment="1">
      <alignment horizontal="center"/>
    </xf>
    <xf numFmtId="188" fontId="8" fillId="0" borderId="0" xfId="2" applyFont="1" applyFill="1"/>
    <xf numFmtId="188" fontId="3" fillId="0" borderId="0" xfId="2" applyFont="1" applyFill="1"/>
    <xf numFmtId="188" fontId="3" fillId="0" borderId="0" xfId="2" applyFont="1" applyFill="1" applyBorder="1" applyAlignment="1">
      <alignment horizontal="center"/>
    </xf>
    <xf numFmtId="0" fontId="3" fillId="0" borderId="0" xfId="1" applyFont="1" applyAlignment="1">
      <alignment horizontal="left"/>
    </xf>
    <xf numFmtId="188" fontId="3" fillId="0" borderId="0" xfId="2" applyFont="1" applyFill="1" applyBorder="1"/>
    <xf numFmtId="189" fontId="3" fillId="0" borderId="0" xfId="2" applyNumberFormat="1" applyFont="1" applyFill="1"/>
    <xf numFmtId="191" fontId="3" fillId="0" borderId="0" xfId="2" applyNumberFormat="1" applyFont="1" applyFill="1" applyBorder="1"/>
    <xf numFmtId="43" fontId="3" fillId="0" borderId="0" xfId="1" applyNumberFormat="1" applyFont="1"/>
    <xf numFmtId="188" fontId="3" fillId="0" borderId="0" xfId="1" applyNumberFormat="1" applyFont="1"/>
    <xf numFmtId="0" fontId="4" fillId="0" borderId="0" xfId="1" applyFont="1" applyAlignment="1">
      <alignment horizontal="centerContinuous"/>
    </xf>
    <xf numFmtId="188" fontId="4" fillId="0" borderId="0" xfId="2" applyFont="1" applyFill="1" applyAlignment="1">
      <alignment horizontal="centerContinuous"/>
    </xf>
    <xf numFmtId="0" fontId="4" fillId="0" borderId="2" xfId="1" applyFont="1" applyBorder="1" applyAlignment="1">
      <alignment horizontal="centerContinuous"/>
    </xf>
    <xf numFmtId="0" fontId="4" fillId="0" borderId="1" xfId="1" applyFont="1" applyBorder="1" applyAlignment="1">
      <alignment horizontal="centerContinuous"/>
    </xf>
    <xf numFmtId="0" fontId="4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/>
    </xf>
    <xf numFmtId="0" fontId="4" fillId="0" borderId="0" xfId="6" applyFont="1" applyAlignment="1">
      <alignment horizontal="center"/>
    </xf>
    <xf numFmtId="0" fontId="7" fillId="0" borderId="0" xfId="1" applyFont="1"/>
    <xf numFmtId="39" fontId="4" fillId="0" borderId="0" xfId="1" applyNumberFormat="1" applyFont="1"/>
    <xf numFmtId="0" fontId="9" fillId="0" borderId="0" xfId="1" applyFont="1" applyAlignment="1">
      <alignment horizontal="center"/>
    </xf>
    <xf numFmtId="188" fontId="3" fillId="0" borderId="0" xfId="2" applyFont="1"/>
    <xf numFmtId="4" fontId="3" fillId="0" borderId="0" xfId="1" applyNumberFormat="1" applyFont="1"/>
    <xf numFmtId="0" fontId="3" fillId="0" borderId="0" xfId="9" applyFont="1"/>
    <xf numFmtId="43" fontId="4" fillId="0" borderId="0" xfId="4" applyFont="1" applyFill="1" applyBorder="1" applyAlignment="1">
      <alignment horizontal="right"/>
    </xf>
    <xf numFmtId="43" fontId="4" fillId="0" borderId="0" xfId="2" applyNumberFormat="1" applyFont="1" applyFill="1" applyAlignment="1">
      <alignment horizontal="right"/>
    </xf>
    <xf numFmtId="9" fontId="18" fillId="0" borderId="0" xfId="10" applyFont="1" applyFill="1" applyBorder="1" applyAlignment="1">
      <alignment horizontal="center"/>
    </xf>
    <xf numFmtId="188" fontId="11" fillId="0" borderId="0" xfId="2" applyFont="1" applyFill="1"/>
    <xf numFmtId="188" fontId="10" fillId="0" borderId="0" xfId="2" applyFont="1" applyFill="1"/>
    <xf numFmtId="188" fontId="10" fillId="0" borderId="0" xfId="2" applyFont="1" applyFill="1" applyBorder="1"/>
    <xf numFmtId="188" fontId="11" fillId="0" borderId="0" xfId="2" applyFont="1" applyFill="1" applyAlignment="1"/>
    <xf numFmtId="189" fontId="4" fillId="0" borderId="0" xfId="2" quotePrefix="1" applyNumberFormat="1" applyFont="1" applyFill="1" applyBorder="1" applyAlignment="1">
      <alignment horizontal="center"/>
    </xf>
    <xf numFmtId="188" fontId="3" fillId="0" borderId="0" xfId="2" applyFont="1" applyFill="1" applyBorder="1" applyAlignment="1">
      <alignment horizontal="right"/>
    </xf>
    <xf numFmtId="0" fontId="3" fillId="0" borderId="0" xfId="2" applyNumberFormat="1" applyFont="1" applyFill="1"/>
    <xf numFmtId="188" fontId="4" fillId="0" borderId="0" xfId="2" quotePrefix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189" fontId="8" fillId="0" borderId="0" xfId="2" applyNumberFormat="1" applyFont="1" applyFill="1"/>
    <xf numFmtId="193" fontId="3" fillId="0" borderId="0" xfId="15" applyNumberFormat="1" applyFont="1" applyFill="1" applyAlignment="1">
      <alignment horizontal="center"/>
    </xf>
    <xf numFmtId="189" fontId="3" fillId="0" borderId="0" xfId="1" applyNumberFormat="1" applyFont="1"/>
    <xf numFmtId="193" fontId="3" fillId="0" borderId="0" xfId="15" applyNumberFormat="1" applyFont="1" applyFill="1" applyBorder="1"/>
    <xf numFmtId="189" fontId="3" fillId="0" borderId="0" xfId="2" applyNumberFormat="1" applyFont="1" applyFill="1" applyBorder="1" applyAlignment="1">
      <alignment horizontal="center"/>
    </xf>
    <xf numFmtId="0" fontId="3" fillId="0" borderId="0" xfId="19" applyFont="1"/>
    <xf numFmtId="189" fontId="3" fillId="0" borderId="0" xfId="18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5" applyFont="1"/>
    <xf numFmtId="189" fontId="23" fillId="0" borderId="0" xfId="0" applyNumberFormat="1" applyFont="1"/>
    <xf numFmtId="189" fontId="3" fillId="0" borderId="0" xfId="0" applyNumberFormat="1" applyFont="1"/>
    <xf numFmtId="189" fontId="23" fillId="0" borderId="0" xfId="18" applyNumberFormat="1" applyFont="1" applyFill="1" applyBorder="1" applyAlignment="1">
      <alignment horizontal="center"/>
    </xf>
    <xf numFmtId="189" fontId="11" fillId="0" borderId="0" xfId="2" applyNumberFormat="1" applyFont="1" applyFill="1" applyBorder="1"/>
    <xf numFmtId="189" fontId="3" fillId="0" borderId="2" xfId="2" applyNumberFormat="1" applyFont="1" applyFill="1" applyBorder="1" applyAlignment="1">
      <alignment horizontal="right"/>
    </xf>
    <xf numFmtId="0" fontId="3" fillId="0" borderId="0" xfId="8" applyFont="1"/>
    <xf numFmtId="0" fontId="4" fillId="0" borderId="1" xfId="1" applyFont="1" applyBorder="1" applyAlignment="1">
      <alignment horizontal="right"/>
    </xf>
    <xf numFmtId="192" fontId="3" fillId="0" borderId="2" xfId="11" applyFont="1" applyBorder="1"/>
    <xf numFmtId="0" fontId="3" fillId="0" borderId="2" xfId="1" applyFont="1" applyBorder="1"/>
    <xf numFmtId="192" fontId="3" fillId="0" borderId="1" xfId="11" applyFont="1" applyBorder="1"/>
    <xf numFmtId="0" fontId="3" fillId="0" borderId="1" xfId="1" applyFont="1" applyBorder="1"/>
    <xf numFmtId="192" fontId="3" fillId="0" borderId="0" xfId="11" applyFont="1"/>
    <xf numFmtId="0" fontId="3" fillId="0" borderId="0" xfId="12" applyFont="1"/>
    <xf numFmtId="0" fontId="3" fillId="0" borderId="0" xfId="13" applyFont="1"/>
    <xf numFmtId="0" fontId="8" fillId="0" borderId="0" xfId="1" applyFont="1"/>
    <xf numFmtId="0" fontId="10" fillId="0" borderId="0" xfId="1" applyFont="1"/>
    <xf numFmtId="190" fontId="10" fillId="0" borderId="0" xfId="1" applyNumberFormat="1" applyFont="1"/>
    <xf numFmtId="190" fontId="4" fillId="0" borderId="0" xfId="1" applyNumberFormat="1" applyFont="1" applyAlignment="1">
      <alignment horizontal="right"/>
    </xf>
    <xf numFmtId="0" fontId="11" fillId="0" borderId="0" xfId="1" applyFont="1" applyAlignment="1">
      <alignment horizontal="center"/>
    </xf>
    <xf numFmtId="188" fontId="10" fillId="0" borderId="0" xfId="1" applyNumberFormat="1" applyFont="1"/>
    <xf numFmtId="188" fontId="19" fillId="0" borderId="0" xfId="2" applyFont="1" applyFill="1" applyBorder="1" applyAlignment="1">
      <alignment vertical="center"/>
    </xf>
    <xf numFmtId="0" fontId="3" fillId="0" borderId="0" xfId="50" applyNumberFormat="1" applyFont="1" applyFill="1" applyAlignment="1">
      <alignment horizontal="right" vertical="center" textRotation="180" shrinkToFit="1"/>
    </xf>
    <xf numFmtId="190" fontId="12" fillId="0" borderId="0" xfId="1" applyNumberFormat="1" applyFont="1"/>
    <xf numFmtId="190" fontId="15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1" fillId="0" borderId="0" xfId="5" applyFont="1"/>
    <xf numFmtId="0" fontId="4" fillId="0" borderId="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0" xfId="1" applyFont="1"/>
    <xf numFmtId="0" fontId="16" fillId="0" borderId="2" xfId="1" applyFont="1" applyBorder="1" applyAlignment="1">
      <alignment horizontal="center"/>
    </xf>
    <xf numFmtId="37" fontId="26" fillId="0" borderId="2" xfId="29" applyNumberFormat="1" applyFont="1" applyBorder="1" applyAlignment="1">
      <alignment horizontal="center" vertical="center"/>
    </xf>
    <xf numFmtId="0" fontId="14" fillId="0" borderId="0" xfId="1" applyFont="1"/>
    <xf numFmtId="0" fontId="16" fillId="0" borderId="1" xfId="1" applyFont="1" applyBorder="1" applyAlignment="1">
      <alignment horizontal="center"/>
    </xf>
    <xf numFmtId="190" fontId="16" fillId="0" borderId="1" xfId="1" applyNumberFormat="1" applyFont="1" applyBorder="1" applyAlignment="1">
      <alignment horizontal="center"/>
    </xf>
    <xf numFmtId="189" fontId="10" fillId="0" borderId="0" xfId="1" applyNumberFormat="1" applyFont="1"/>
    <xf numFmtId="190" fontId="11" fillId="0" borderId="0" xfId="1" applyNumberFormat="1" applyFont="1"/>
    <xf numFmtId="49" fontId="11" fillId="0" borderId="0" xfId="1" applyNumberFormat="1" applyFont="1" applyAlignment="1">
      <alignment horizontal="right" vertical="center" textRotation="180"/>
    </xf>
    <xf numFmtId="190" fontId="3" fillId="0" borderId="0" xfId="1" applyNumberFormat="1" applyFont="1"/>
    <xf numFmtId="188" fontId="4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3" fillId="0" borderId="0" xfId="1" quotePrefix="1" applyFont="1"/>
    <xf numFmtId="0" fontId="3" fillId="0" borderId="0" xfId="5" applyFont="1"/>
    <xf numFmtId="4" fontId="8" fillId="0" borderId="0" xfId="1" applyNumberFormat="1" applyFont="1"/>
    <xf numFmtId="188" fontId="3" fillId="0" borderId="0" xfId="1" applyNumberFormat="1" applyFont="1" applyAlignment="1">
      <alignment horizontal="center"/>
    </xf>
    <xf numFmtId="37" fontId="26" fillId="0" borderId="0" xfId="29" applyNumberFormat="1" applyFont="1" applyAlignment="1">
      <alignment horizontal="center" vertical="center"/>
    </xf>
    <xf numFmtId="0" fontId="16" fillId="0" borderId="0" xfId="1" applyFont="1" applyAlignment="1">
      <alignment horizontal="center"/>
    </xf>
    <xf numFmtId="190" fontId="16" fillId="0" borderId="0" xfId="1" applyNumberFormat="1" applyFont="1" applyAlignment="1">
      <alignment horizontal="center"/>
    </xf>
    <xf numFmtId="190" fontId="16" fillId="0" borderId="0" xfId="1" applyNumberFormat="1" applyFont="1"/>
    <xf numFmtId="0" fontId="10" fillId="0" borderId="1" xfId="1" applyFont="1" applyBorder="1"/>
    <xf numFmtId="0" fontId="12" fillId="0" borderId="1" xfId="1" applyFont="1" applyBorder="1" applyAlignment="1">
      <alignment horizontal="center"/>
    </xf>
    <xf numFmtId="0" fontId="10" fillId="0" borderId="2" xfId="1" applyFont="1" applyBorder="1"/>
    <xf numFmtId="0" fontId="12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190" fontId="10" fillId="0" borderId="2" xfId="1" applyNumberFormat="1" applyFont="1" applyBorder="1"/>
    <xf numFmtId="19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89" fontId="3" fillId="0" borderId="0" xfId="38" applyNumberFormat="1" applyFont="1" applyFill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189" fontId="3" fillId="0" borderId="0" xfId="38" applyNumberFormat="1" applyFont="1" applyFill="1" applyBorder="1" applyAlignment="1">
      <alignment horizontal="right"/>
    </xf>
    <xf numFmtId="189" fontId="3" fillId="0" borderId="0" xfId="38" applyNumberFormat="1" applyFont="1" applyFill="1" applyBorder="1"/>
    <xf numFmtId="43" fontId="3" fillId="0" borderId="0" xfId="4" applyFont="1"/>
    <xf numFmtId="43" fontId="3" fillId="0" borderId="0" xfId="4" applyFont="1" applyFill="1" applyAlignment="1">
      <alignment horizontal="center"/>
    </xf>
    <xf numFmtId="43" fontId="3" fillId="0" borderId="1" xfId="4" applyFont="1" applyBorder="1"/>
    <xf numFmtId="43" fontId="3" fillId="0" borderId="0" xfId="15" applyFont="1" applyFill="1" applyAlignment="1">
      <alignment horizontal="center"/>
    </xf>
    <xf numFmtId="43" fontId="3" fillId="0" borderId="3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/>
    </xf>
    <xf numFmtId="43" fontId="3" fillId="0" borderId="4" xfId="15" applyFont="1" applyFill="1" applyBorder="1" applyAlignment="1">
      <alignment horizontal="center"/>
    </xf>
    <xf numFmtId="43" fontId="3" fillId="0" borderId="0" xfId="15" applyFont="1" applyFill="1"/>
    <xf numFmtId="43" fontId="3" fillId="0" borderId="0" xfId="15" applyFont="1" applyFill="1" applyBorder="1" applyAlignment="1">
      <alignment horizontal="center"/>
    </xf>
    <xf numFmtId="43" fontId="3" fillId="0" borderId="0" xfId="15" applyFont="1" applyFill="1" applyBorder="1"/>
    <xf numFmtId="43" fontId="3" fillId="0" borderId="1" xfId="15" applyFont="1" applyFill="1" applyBorder="1"/>
    <xf numFmtId="43" fontId="3" fillId="0" borderId="4" xfId="15" applyFont="1" applyFill="1" applyBorder="1"/>
    <xf numFmtId="189" fontId="3" fillId="0" borderId="0" xfId="18" applyNumberFormat="1" applyFont="1" applyFill="1" applyBorder="1"/>
    <xf numFmtId="43" fontId="3" fillId="0" borderId="0" xfId="4" applyFont="1" applyFill="1" applyBorder="1"/>
    <xf numFmtId="188" fontId="3" fillId="0" borderId="0" xfId="4" applyNumberFormat="1" applyFont="1"/>
    <xf numFmtId="43" fontId="3" fillId="0" borderId="1" xfId="4" applyFont="1" applyFill="1" applyBorder="1"/>
    <xf numFmtId="188" fontId="3" fillId="0" borderId="0" xfId="4" applyNumberFormat="1" applyFont="1" applyFill="1" applyAlignment="1">
      <alignment horizontal="center"/>
    </xf>
    <xf numFmtId="188" fontId="3" fillId="0" borderId="0" xfId="4" applyNumberFormat="1" applyFont="1" applyFill="1" applyBorder="1"/>
    <xf numFmtId="188" fontId="3" fillId="0" borderId="0" xfId="15" applyNumberFormat="1" applyFont="1" applyFill="1" applyAlignment="1">
      <alignment horizontal="center"/>
    </xf>
    <xf numFmtId="188" fontId="3" fillId="0" borderId="0" xfId="15" applyNumberFormat="1" applyFont="1"/>
    <xf numFmtId="188" fontId="3" fillId="0" borderId="2" xfId="15" applyNumberFormat="1" applyFont="1" applyFill="1" applyBorder="1" applyAlignment="1">
      <alignment horizontal="center"/>
    </xf>
    <xf numFmtId="188" fontId="3" fillId="0" borderId="0" xfId="15" applyNumberFormat="1" applyFont="1" applyFill="1" applyBorder="1" applyAlignment="1">
      <alignment horizontal="center"/>
    </xf>
    <xf numFmtId="188" fontId="3" fillId="0" borderId="0" xfId="15" applyNumberFormat="1" applyFont="1" applyFill="1" applyBorder="1"/>
    <xf numFmtId="188" fontId="3" fillId="0" borderId="4" xfId="15" applyNumberFormat="1" applyFont="1" applyFill="1" applyBorder="1" applyAlignment="1">
      <alignment horizontal="center"/>
    </xf>
    <xf numFmtId="188" fontId="3" fillId="0" borderId="0" xfId="4" applyNumberFormat="1" applyFont="1" applyFill="1" applyBorder="1" applyAlignment="1">
      <alignment horizontal="center"/>
    </xf>
    <xf numFmtId="188" fontId="3" fillId="0" borderId="0" xfId="18" applyNumberFormat="1" applyFont="1" applyFill="1" applyBorder="1" applyAlignment="1">
      <alignment horizontal="center"/>
    </xf>
    <xf numFmtId="188" fontId="23" fillId="0" borderId="0" xfId="18" applyNumberFormat="1" applyFont="1" applyFill="1" applyBorder="1" applyAlignment="1">
      <alignment horizontal="center"/>
    </xf>
    <xf numFmtId="188" fontId="3" fillId="0" borderId="4" xfId="18" applyNumberFormat="1" applyFont="1" applyFill="1" applyBorder="1" applyAlignment="1">
      <alignment horizontal="center"/>
    </xf>
    <xf numFmtId="188" fontId="3" fillId="0" borderId="2" xfId="2" applyFont="1" applyFill="1" applyBorder="1" applyAlignment="1">
      <alignment horizontal="center"/>
    </xf>
    <xf numFmtId="188" fontId="3" fillId="0" borderId="4" xfId="2" applyFont="1" applyFill="1" applyBorder="1" applyAlignment="1">
      <alignment horizontal="center"/>
    </xf>
    <xf numFmtId="188" fontId="3" fillId="0" borderId="0" xfId="4" applyNumberFormat="1" applyFont="1" applyAlignment="1">
      <alignment vertical="center"/>
    </xf>
    <xf numFmtId="188" fontId="11" fillId="0" borderId="0" xfId="2" applyFont="1" applyFill="1" applyBorder="1"/>
    <xf numFmtId="188" fontId="11" fillId="0" borderId="1" xfId="2" applyFont="1" applyFill="1" applyBorder="1"/>
    <xf numFmtId="188" fontId="11" fillId="0" borderId="4" xfId="2" applyFont="1" applyFill="1" applyBorder="1"/>
    <xf numFmtId="188" fontId="3" fillId="0" borderId="0" xfId="4" applyNumberFormat="1" applyFont="1" applyFill="1" applyAlignment="1">
      <alignment vertical="center"/>
    </xf>
    <xf numFmtId="188" fontId="3" fillId="0" borderId="0" xfId="4" applyNumberFormat="1" applyFont="1" applyFill="1" applyAlignment="1">
      <alignment horizontal="center" vertical="center"/>
    </xf>
    <xf numFmtId="0" fontId="3" fillId="0" borderId="0" xfId="25" applyFont="1" applyAlignment="1">
      <alignment vertical="center"/>
    </xf>
    <xf numFmtId="188" fontId="3" fillId="0" borderId="0" xfId="4" applyNumberFormat="1" applyFont="1" applyAlignment="1">
      <alignment horizontal="center" vertical="center"/>
    </xf>
    <xf numFmtId="188" fontId="3" fillId="0" borderId="1" xfId="4" applyNumberFormat="1" applyFont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88" fontId="3" fillId="0" borderId="1" xfId="2" applyFont="1" applyFill="1" applyBorder="1"/>
    <xf numFmtId="188" fontId="3" fillId="0" borderId="1" xfId="2" applyFont="1" applyFill="1" applyBorder="1" applyAlignment="1">
      <alignment horizontal="right"/>
    </xf>
    <xf numFmtId="188" fontId="3" fillId="0" borderId="3" xfId="2" applyFont="1" applyFill="1" applyBorder="1" applyAlignment="1">
      <alignment horizontal="right"/>
    </xf>
    <xf numFmtId="188" fontId="3" fillId="0" borderId="0" xfId="4" applyNumberFormat="1" applyFont="1" applyFill="1"/>
    <xf numFmtId="188" fontId="3" fillId="0" borderId="1" xfId="4" applyNumberFormat="1" applyFont="1" applyFill="1" applyBorder="1"/>
    <xf numFmtId="188" fontId="3" fillId="0" borderId="0" xfId="4" applyNumberFormat="1" applyFont="1" applyFill="1" applyBorder="1" applyAlignment="1">
      <alignment horizontal="right"/>
    </xf>
    <xf numFmtId="188" fontId="4" fillId="0" borderId="0" xfId="4" applyNumberFormat="1" applyFont="1" applyFill="1" applyBorder="1" applyAlignment="1">
      <alignment horizontal="center"/>
    </xf>
    <xf numFmtId="188" fontId="3" fillId="0" borderId="0" xfId="38" applyNumberFormat="1" applyFont="1" applyFill="1"/>
    <xf numFmtId="188" fontId="3" fillId="0" borderId="4" xfId="2" applyFont="1" applyFill="1" applyBorder="1" applyAlignment="1">
      <alignment horizontal="right"/>
    </xf>
    <xf numFmtId="188" fontId="3" fillId="0" borderId="0" xfId="38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8" fontId="3" fillId="0" borderId="0" xfId="50" applyNumberFormat="1" applyFont="1"/>
    <xf numFmtId="43" fontId="3" fillId="0" borderId="0" xfId="50" applyFont="1" applyAlignment="1">
      <alignment horizontal="center"/>
    </xf>
    <xf numFmtId="43" fontId="3" fillId="0" borderId="0" xfId="50" applyFont="1" applyFill="1" applyAlignment="1">
      <alignment horizontal="center"/>
    </xf>
    <xf numFmtId="43" fontId="3" fillId="0" borderId="0" xfId="50" applyFont="1" applyFill="1"/>
    <xf numFmtId="43" fontId="3" fillId="0" borderId="0" xfId="50" applyFont="1"/>
    <xf numFmtId="43" fontId="3" fillId="0" borderId="0" xfId="50" applyFont="1" applyFill="1" applyBorder="1" applyAlignment="1">
      <alignment horizontal="center"/>
    </xf>
    <xf numFmtId="43" fontId="3" fillId="0" borderId="1" xfId="50" applyFont="1" applyFill="1" applyBorder="1" applyAlignment="1">
      <alignment horizontal="center"/>
    </xf>
    <xf numFmtId="43" fontId="3" fillId="0" borderId="1" xfId="50" applyFont="1" applyBorder="1"/>
    <xf numFmtId="43" fontId="3" fillId="0" borderId="1" xfId="50" applyFont="1" applyFill="1" applyBorder="1"/>
    <xf numFmtId="0" fontId="3" fillId="0" borderId="0" xfId="19" applyFont="1" applyAlignment="1">
      <alignment horizontal="center"/>
    </xf>
    <xf numFmtId="43" fontId="3" fillId="0" borderId="5" xfId="50" applyFont="1" applyFill="1" applyBorder="1"/>
    <xf numFmtId="188" fontId="3" fillId="0" borderId="0" xfId="50" applyNumberFormat="1" applyFont="1" applyFill="1" applyBorder="1"/>
    <xf numFmtId="188" fontId="3" fillId="0" borderId="0" xfId="50" applyNumberFormat="1" applyFont="1" applyFill="1" applyBorder="1" applyAlignment="1">
      <alignment horizontal="center"/>
    </xf>
    <xf numFmtId="188" fontId="3" fillId="0" borderId="0" xfId="50" applyNumberFormat="1" applyFont="1" applyFill="1" applyAlignment="1">
      <alignment horizontal="center"/>
    </xf>
    <xf numFmtId="189" fontId="3" fillId="0" borderId="0" xfId="2" applyNumberFormat="1" applyFont="1" applyAlignment="1">
      <alignment horizontal="center"/>
    </xf>
    <xf numFmtId="189" fontId="8" fillId="0" borderId="0" xfId="2" applyNumberFormat="1" applyFont="1"/>
    <xf numFmtId="188" fontId="8" fillId="0" borderId="0" xfId="2" applyFont="1"/>
    <xf numFmtId="188" fontId="3" fillId="0" borderId="0" xfId="2" applyFont="1" applyAlignment="1">
      <alignment horizontal="center"/>
    </xf>
    <xf numFmtId="189" fontId="3" fillId="0" borderId="0" xfId="2" applyNumberFormat="1" applyFont="1"/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90" fontId="4" fillId="0" borderId="2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4" fillId="0" borderId="1" xfId="1" applyFont="1" applyBorder="1" applyAlignment="1">
      <alignment horizontal="right"/>
    </xf>
    <xf numFmtId="0" fontId="12" fillId="0" borderId="0" xfId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</cellXfs>
  <cellStyles count="60">
    <cellStyle name="Comma 12" xfId="20" xr:uid="{6C9B0B19-214E-41CD-A285-E5471D5D35FB}"/>
    <cellStyle name="Comma 13" xfId="54" xr:uid="{928CBEFF-7F8D-4662-B933-B5C22D49B76D}"/>
    <cellStyle name="Comma 13 2" xfId="35" xr:uid="{876CAEDB-D998-4647-ACFE-505E71CF50E8}"/>
    <cellStyle name="Comma 2" xfId="2" xr:uid="{57B88BC9-8876-445F-9599-3A950B44132C}"/>
    <cellStyle name="Comma 2 2" xfId="38" xr:uid="{E3FD5EBD-0D33-4AE6-B7D5-99A5983F5B9B}"/>
    <cellStyle name="Comma 2 2 3" xfId="37" xr:uid="{119158C8-D945-4E47-BA07-41E0FAB7DBF5}"/>
    <cellStyle name="Comma 2 3" xfId="34" xr:uid="{50E39A1A-6E18-4F7D-B6B7-89B7822897A7}"/>
    <cellStyle name="Comma 2 4" xfId="30" xr:uid="{D6FDB79F-66F1-47EF-B7D1-5E5B6557BC41}"/>
    <cellStyle name="Comma 22" xfId="18" xr:uid="{C534D9E1-52B1-4FB4-B09B-3F93287E2066}"/>
    <cellStyle name="Comma 3" xfId="4" xr:uid="{3E56CA95-E74B-4A67-AC66-F57863C5F0B6}"/>
    <cellStyle name="Comma 3 2" xfId="44" xr:uid="{65C029F5-3A23-4CB7-A452-D0352314FA9F}"/>
    <cellStyle name="Comma 3 5" xfId="21" xr:uid="{0D5B7F24-6416-4C50-944F-D40F2594236C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4" xfId="52" xr:uid="{C81B7964-2783-48E0-8BED-0B8BF52ED9E9}"/>
    <cellStyle name="Comma 63" xfId="26" xr:uid="{CF310ACC-58BC-4A45-8E65-3A6EEB16D728}"/>
    <cellStyle name="Currency 2" xfId="48" xr:uid="{B151BB96-7CC0-4A98-BA8E-D864E765AC52}"/>
    <cellStyle name="Normal 13" xfId="53" xr:uid="{412B05EB-85EF-42D8-90AD-F9BF52979A58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3" xfId="58" xr:uid="{DAF95786-5A13-4A35-93B0-6DAC5595EF59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จุลภาค" xfId="15" builtinId="3"/>
    <cellStyle name="จุลภาค 2" xfId="50" xr:uid="{6230855C-45DB-4B64-8BC2-95E95AE6DEF5}"/>
    <cellStyle name="จุลภาค 3" xfId="17" xr:uid="{A635ED09-5B49-43F4-A7E1-B591BC5A28A2}"/>
    <cellStyle name="จุลภาค 4" xfId="59" xr:uid="{8F6A5649-0A42-4AA0-AAC2-D074BDED6FB7}"/>
    <cellStyle name="ปกติ" xfId="0" builtinId="0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  <cellStyle name="เปอร์เซ็นต์ 2" xfId="28" xr:uid="{E482EB55-18A7-4309-95D8-BFD61F1F6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K135"/>
  <sheetViews>
    <sheetView zoomScale="85" zoomScaleNormal="85" zoomScaleSheetLayoutView="70" workbookViewId="0">
      <selection activeCell="L110" sqref="L1:O1048576"/>
    </sheetView>
  </sheetViews>
  <sheetFormatPr defaultColWidth="7.83203125" defaultRowHeight="23.15" customHeight="1"/>
  <cols>
    <col min="1" max="1" width="2.1640625" style="1" customWidth="1"/>
    <col min="2" max="3" width="2.33203125" style="1" customWidth="1"/>
    <col min="4" max="4" width="3.83203125" style="1" customWidth="1"/>
    <col min="5" max="5" width="39.1640625" style="1" customWidth="1"/>
    <col min="6" max="6" width="10.1640625" style="2" customWidth="1"/>
    <col min="7" max="7" width="16.1640625" style="2" customWidth="1"/>
    <col min="8" max="8" width="16.1640625" style="3" customWidth="1"/>
    <col min="9" max="9" width="16.1640625" style="103" customWidth="1"/>
    <col min="10" max="10" width="16.1640625" style="22" customWidth="1"/>
    <col min="11" max="11" width="3" style="1" customWidth="1"/>
    <col min="12" max="16384" width="7.83203125" style="1"/>
  </cols>
  <sheetData>
    <row r="1" spans="1:10" ht="23.15" customHeight="1">
      <c r="J1" s="4">
        <v>4</v>
      </c>
    </row>
    <row r="2" spans="1:10" ht="23.15" customHeight="1">
      <c r="A2" s="197" t="s">
        <v>172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23.15" customHeight="1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3.15" customHeight="1">
      <c r="A4" s="197" t="s">
        <v>205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8" customFormat="1" ht="23.15" customHeight="1">
      <c r="A5" s="5"/>
      <c r="B5" s="5"/>
      <c r="C5" s="5"/>
      <c r="D5" s="5"/>
      <c r="E5" s="5"/>
      <c r="F5" s="5"/>
      <c r="G5" s="104"/>
      <c r="H5" s="6"/>
      <c r="I5" s="5"/>
      <c r="J5" s="7" t="s">
        <v>1</v>
      </c>
    </row>
    <row r="6" spans="1:10" s="8" customFormat="1" ht="23.15" customHeight="1">
      <c r="A6" s="92"/>
      <c r="B6" s="92"/>
      <c r="C6" s="92"/>
      <c r="D6" s="92"/>
      <c r="E6" s="92"/>
      <c r="F6" s="92"/>
      <c r="G6" s="198" t="s">
        <v>2</v>
      </c>
      <c r="H6" s="198"/>
      <c r="I6" s="199" t="s">
        <v>3</v>
      </c>
      <c r="J6" s="199"/>
    </row>
    <row r="7" spans="1:10" s="8" customFormat="1" ht="23.15" customHeight="1">
      <c r="A7" s="105"/>
      <c r="B7" s="105"/>
      <c r="C7" s="105"/>
      <c r="D7" s="105"/>
      <c r="E7" s="105"/>
      <c r="F7" s="105" t="s">
        <v>4</v>
      </c>
      <c r="G7" s="9" t="s">
        <v>185</v>
      </c>
      <c r="H7" s="10" t="s">
        <v>5</v>
      </c>
      <c r="I7" s="9" t="s">
        <v>185</v>
      </c>
      <c r="J7" s="10" t="s">
        <v>5</v>
      </c>
    </row>
    <row r="8" spans="1:10" s="8" customFormat="1" ht="23.15" customHeight="1">
      <c r="A8" s="5"/>
      <c r="B8" s="5"/>
      <c r="C8" s="5"/>
      <c r="D8" s="5"/>
      <c r="E8" s="104"/>
      <c r="F8" s="5"/>
      <c r="G8" s="11" t="s">
        <v>6</v>
      </c>
      <c r="H8" s="6" t="s">
        <v>7</v>
      </c>
      <c r="I8" s="11" t="s">
        <v>6</v>
      </c>
      <c r="J8" s="12" t="s">
        <v>7</v>
      </c>
    </row>
    <row r="9" spans="1:10" s="8" customFormat="1" ht="23.15" customHeight="1">
      <c r="A9" s="200" t="s">
        <v>8</v>
      </c>
      <c r="B9" s="200"/>
      <c r="C9" s="200"/>
      <c r="D9" s="200"/>
      <c r="E9" s="200"/>
      <c r="F9" s="5"/>
    </row>
    <row r="10" spans="1:10" ht="23.15" customHeight="1">
      <c r="A10" s="1" t="s">
        <v>9</v>
      </c>
      <c r="G10" s="3"/>
      <c r="I10" s="3"/>
      <c r="J10" s="13"/>
    </row>
    <row r="11" spans="1:10" ht="23.15" customHeight="1">
      <c r="B11" s="1" t="s">
        <v>10</v>
      </c>
      <c r="G11" s="130">
        <v>73968643.819999993</v>
      </c>
      <c r="H11" s="65">
        <v>28970384.73</v>
      </c>
      <c r="I11" s="130">
        <v>7785012.0699999863</v>
      </c>
      <c r="J11" s="65">
        <v>5787161.7400000002</v>
      </c>
    </row>
    <row r="12" spans="1:10" ht="23.15" customHeight="1">
      <c r="B12" s="1" t="s">
        <v>173</v>
      </c>
      <c r="C12" s="106"/>
      <c r="F12" s="2">
        <v>7</v>
      </c>
      <c r="G12" s="130">
        <v>156421147.31</v>
      </c>
      <c r="H12" s="130">
        <v>267557792.90000001</v>
      </c>
      <c r="I12" s="130">
        <v>102508284.09999999</v>
      </c>
      <c r="J12" s="130">
        <v>190962342.87</v>
      </c>
    </row>
    <row r="13" spans="1:10" ht="23.15" customHeight="1">
      <c r="B13" s="1" t="s">
        <v>11</v>
      </c>
      <c r="C13" s="106"/>
      <c r="F13" s="2">
        <v>8</v>
      </c>
      <c r="G13" s="130">
        <v>22654616.579999998</v>
      </c>
      <c r="H13" s="65">
        <v>58570756.350000001</v>
      </c>
      <c r="I13" s="130">
        <v>12309825.521851657</v>
      </c>
      <c r="J13" s="65">
        <v>46162315.37000002</v>
      </c>
    </row>
    <row r="14" spans="1:10" ht="23.15" customHeight="1">
      <c r="B14" s="1" t="s">
        <v>181</v>
      </c>
      <c r="F14" s="2" t="s">
        <v>12</v>
      </c>
      <c r="G14" s="130">
        <v>0</v>
      </c>
      <c r="H14" s="130">
        <v>0</v>
      </c>
      <c r="I14" s="130">
        <v>22500000</v>
      </c>
      <c r="J14" s="65">
        <v>12500000</v>
      </c>
    </row>
    <row r="15" spans="1:10" ht="23.15" customHeight="1">
      <c r="B15" s="1" t="s">
        <v>198</v>
      </c>
      <c r="G15" s="130">
        <v>2543067.2700000005</v>
      </c>
      <c r="H15" s="130">
        <v>7664678.3500000006</v>
      </c>
      <c r="I15" s="130">
        <v>780545.97000000067</v>
      </c>
      <c r="J15" s="134">
        <v>6441914.7199999951</v>
      </c>
    </row>
    <row r="16" spans="1:10" ht="23.15" customHeight="1">
      <c r="B16" s="1" t="s">
        <v>13</v>
      </c>
      <c r="F16" s="2">
        <v>10</v>
      </c>
      <c r="G16" s="130">
        <v>6786100.1200000001</v>
      </c>
      <c r="H16" s="65">
        <v>8053194.1100000003</v>
      </c>
      <c r="I16" s="130">
        <v>0</v>
      </c>
      <c r="J16" s="65">
        <v>0</v>
      </c>
    </row>
    <row r="17" spans="1:10" ht="23.15" customHeight="1">
      <c r="B17" s="1" t="s">
        <v>14</v>
      </c>
      <c r="F17" s="2">
        <v>6.1</v>
      </c>
      <c r="G17" s="130">
        <v>0</v>
      </c>
      <c r="H17" s="130">
        <v>0</v>
      </c>
      <c r="I17" s="130">
        <v>2830537.6900000004</v>
      </c>
      <c r="J17" s="65">
        <v>3706391.6799999997</v>
      </c>
    </row>
    <row r="18" spans="1:10" ht="23.15" customHeight="1">
      <c r="D18" s="1" t="s">
        <v>15</v>
      </c>
      <c r="G18" s="131">
        <f>SUM(G11:G17)</f>
        <v>262373575.09999999</v>
      </c>
      <c r="H18" s="131">
        <f>SUM(H11:H17)</f>
        <v>370816806.44000006</v>
      </c>
      <c r="I18" s="131">
        <f>SUM(I11:I17)</f>
        <v>148714205.35185164</v>
      </c>
      <c r="J18" s="131">
        <f>SUM(J11:J17)</f>
        <v>265560126.38000003</v>
      </c>
    </row>
    <row r="19" spans="1:10" ht="23.15" customHeight="1">
      <c r="A19" s="1" t="s">
        <v>16</v>
      </c>
      <c r="G19" s="57"/>
      <c r="H19" s="57"/>
      <c r="I19" s="59"/>
      <c r="J19" s="59"/>
    </row>
    <row r="20" spans="1:10" ht="23.15" customHeight="1">
      <c r="B20" s="1" t="s">
        <v>17</v>
      </c>
      <c r="G20" s="180">
        <v>7267083.3100000005</v>
      </c>
      <c r="H20" s="182">
        <v>11574628.67</v>
      </c>
      <c r="I20" s="180">
        <v>60629.2</v>
      </c>
      <c r="J20" s="182">
        <v>4300174.5599999996</v>
      </c>
    </row>
    <row r="21" spans="1:10" ht="23.15" customHeight="1">
      <c r="B21" s="1" t="s">
        <v>174</v>
      </c>
      <c r="F21" s="2">
        <v>11</v>
      </c>
      <c r="G21" s="180">
        <v>0</v>
      </c>
      <c r="H21" s="180">
        <v>0</v>
      </c>
      <c r="I21" s="180">
        <v>243408800</v>
      </c>
      <c r="J21" s="182">
        <v>245058700</v>
      </c>
    </row>
    <row r="22" spans="1:10" ht="23.15" customHeight="1">
      <c r="B22" s="1" t="s">
        <v>18</v>
      </c>
      <c r="G22" s="180">
        <v>12145000.000000004</v>
      </c>
      <c r="H22" s="182">
        <v>12144999.999999996</v>
      </c>
      <c r="I22" s="180">
        <v>0</v>
      </c>
      <c r="J22" s="180">
        <v>0</v>
      </c>
    </row>
    <row r="23" spans="1:10" ht="23.15" customHeight="1">
      <c r="B23" s="1" t="s">
        <v>19</v>
      </c>
      <c r="F23" s="2">
        <v>12</v>
      </c>
      <c r="G23" s="180">
        <v>597466523.5</v>
      </c>
      <c r="H23" s="180">
        <v>574533570.0999999</v>
      </c>
      <c r="I23" s="180">
        <v>46889158.720000036</v>
      </c>
      <c r="J23" s="182">
        <v>49435416.48999998</v>
      </c>
    </row>
    <row r="24" spans="1:10" ht="23.15" customHeight="1">
      <c r="B24" s="1" t="s">
        <v>20</v>
      </c>
      <c r="F24" s="2">
        <v>13</v>
      </c>
      <c r="G24" s="180">
        <v>18636490.649999999</v>
      </c>
      <c r="H24" s="182">
        <v>13837819.369999999</v>
      </c>
      <c r="I24" s="180">
        <v>35315551.729999997</v>
      </c>
      <c r="J24" s="182">
        <v>33234528.399999999</v>
      </c>
    </row>
    <row r="25" spans="1:10" ht="23.15" customHeight="1">
      <c r="B25" s="1" t="s">
        <v>21</v>
      </c>
      <c r="G25" s="180">
        <v>337142.95999999973</v>
      </c>
      <c r="H25" s="180">
        <v>472330.81999999972</v>
      </c>
      <c r="I25" s="180">
        <v>208976.75999999978</v>
      </c>
      <c r="J25" s="182">
        <v>380135.7799999998</v>
      </c>
    </row>
    <row r="26" spans="1:10" ht="23.15" customHeight="1">
      <c r="B26" s="24" t="s">
        <v>22</v>
      </c>
      <c r="G26" s="180">
        <v>4635859.29</v>
      </c>
      <c r="H26" s="182">
        <v>4635859.29</v>
      </c>
      <c r="I26" s="180">
        <v>0</v>
      </c>
      <c r="J26" s="180">
        <v>0</v>
      </c>
    </row>
    <row r="27" spans="1:10" ht="23.15" customHeight="1">
      <c r="B27" s="24" t="s">
        <v>23</v>
      </c>
      <c r="G27" s="180">
        <v>29438633.129999999</v>
      </c>
      <c r="H27" s="182">
        <v>29481620.18</v>
      </c>
      <c r="I27" s="180">
        <v>29063240.739999998</v>
      </c>
      <c r="J27" s="182">
        <v>29063240.739999998</v>
      </c>
    </row>
    <row r="28" spans="1:10" ht="23.15" customHeight="1">
      <c r="B28" s="24" t="s">
        <v>24</v>
      </c>
      <c r="G28" s="180">
        <v>101255328.35999997</v>
      </c>
      <c r="H28" s="182">
        <v>98236265.730000004</v>
      </c>
      <c r="I28" s="180">
        <v>68654909.839999989</v>
      </c>
      <c r="J28" s="182">
        <v>58033059.319999993</v>
      </c>
    </row>
    <row r="29" spans="1:10" ht="23.15" customHeight="1">
      <c r="B29" s="1" t="s">
        <v>25</v>
      </c>
      <c r="G29" s="184">
        <v>1915908.0599999998</v>
      </c>
      <c r="H29" s="185">
        <v>6528660.5600000005</v>
      </c>
      <c r="I29" s="184">
        <v>990519.44999999972</v>
      </c>
      <c r="J29" s="185">
        <v>5123166.9500000011</v>
      </c>
    </row>
    <row r="30" spans="1:10" ht="23.15" customHeight="1">
      <c r="D30" s="1" t="s">
        <v>26</v>
      </c>
      <c r="G30" s="132">
        <f>SUM(G20:G29)</f>
        <v>773097969.25999987</v>
      </c>
      <c r="H30" s="132">
        <f>SUM(H20:H29)</f>
        <v>751445754.71999979</v>
      </c>
      <c r="I30" s="132">
        <f>SUM(I20:I29)</f>
        <v>424591786.44</v>
      </c>
      <c r="J30" s="132">
        <f>SUM(J20:J29)</f>
        <v>424628422.23999989</v>
      </c>
    </row>
    <row r="31" spans="1:10" ht="23.15" customHeight="1" thickBot="1">
      <c r="E31" s="1" t="s">
        <v>27</v>
      </c>
      <c r="G31" s="133">
        <f>+G30+G18</f>
        <v>1035471544.3599999</v>
      </c>
      <c r="H31" s="133">
        <f>+H30+H18</f>
        <v>1122262561.1599998</v>
      </c>
      <c r="I31" s="133">
        <f>+I30+I18</f>
        <v>573305991.79185164</v>
      </c>
      <c r="J31" s="133">
        <f>+J30+J18</f>
        <v>690188548.61999989</v>
      </c>
    </row>
    <row r="32" spans="1:10" ht="23.15" customHeight="1" thickTop="1">
      <c r="G32" s="13"/>
      <c r="I32" s="16"/>
      <c r="J32" s="17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3"/>
      <c r="I39" s="16"/>
      <c r="J39" s="16"/>
    </row>
    <row r="40" spans="1:10" ht="23.15" customHeight="1">
      <c r="G40" s="195"/>
      <c r="H40" s="192"/>
      <c r="I40" s="40"/>
      <c r="J40" s="40"/>
    </row>
    <row r="41" spans="1:10" ht="23.15" customHeight="1">
      <c r="G41" s="13"/>
      <c r="I41" s="16"/>
      <c r="J41" s="16"/>
    </row>
    <row r="42" spans="1:10" ht="23.15" customHeight="1">
      <c r="G42" s="13"/>
      <c r="I42" s="16"/>
      <c r="J42" s="16"/>
    </row>
    <row r="43" spans="1:10" ht="23.15" customHeight="1">
      <c r="G43" s="13"/>
      <c r="I43" s="16"/>
      <c r="J43" s="16"/>
    </row>
    <row r="44" spans="1:10" ht="23.15" customHeight="1">
      <c r="G44" s="13"/>
      <c r="I44" s="16"/>
      <c r="J44" s="16"/>
    </row>
    <row r="45" spans="1:10" ht="23.15" customHeight="1">
      <c r="A45" s="1" t="s">
        <v>28</v>
      </c>
      <c r="B45" s="107"/>
      <c r="C45" s="107"/>
      <c r="D45" s="107"/>
      <c r="E45" s="107"/>
      <c r="F45" s="107"/>
      <c r="G45" s="107"/>
      <c r="H45" s="18"/>
      <c r="I45" s="107"/>
      <c r="J45" s="19"/>
    </row>
    <row r="46" spans="1:10" ht="23.15" customHeight="1">
      <c r="B46" s="107"/>
      <c r="C46" s="107"/>
      <c r="D46" s="107"/>
      <c r="E46" s="107"/>
      <c r="F46" s="107"/>
      <c r="G46" s="107"/>
      <c r="H46" s="18"/>
      <c r="I46" s="14"/>
      <c r="J46" s="15">
        <v>5</v>
      </c>
    </row>
    <row r="47" spans="1:10" ht="23.15" customHeight="1">
      <c r="A47" s="197" t="s">
        <v>172</v>
      </c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ht="23.15" customHeight="1">
      <c r="A48" s="197" t="s">
        <v>0</v>
      </c>
      <c r="B48" s="197"/>
      <c r="C48" s="197"/>
      <c r="D48" s="197"/>
      <c r="E48" s="197"/>
      <c r="F48" s="197"/>
      <c r="G48" s="197"/>
      <c r="H48" s="197"/>
      <c r="I48" s="197"/>
      <c r="J48" s="197"/>
    </row>
    <row r="49" spans="1:10" ht="23.15" customHeight="1">
      <c r="A49" s="197" t="str">
        <f>A4</f>
        <v>AS  AT  JUNE 30, 2024</v>
      </c>
      <c r="B49" s="197"/>
      <c r="C49" s="197"/>
      <c r="D49" s="197"/>
      <c r="E49" s="197"/>
      <c r="F49" s="197"/>
      <c r="G49" s="197"/>
      <c r="H49" s="197"/>
      <c r="I49" s="197"/>
      <c r="J49" s="197"/>
    </row>
    <row r="50" spans="1:10" s="8" customFormat="1" ht="23.15" customHeight="1">
      <c r="A50" s="5"/>
      <c r="B50" s="5"/>
      <c r="C50" s="5"/>
      <c r="D50" s="5"/>
      <c r="E50" s="5"/>
      <c r="F50" s="5"/>
      <c r="G50" s="5"/>
      <c r="H50" s="6"/>
      <c r="I50" s="5"/>
      <c r="J50" s="7" t="s">
        <v>1</v>
      </c>
    </row>
    <row r="51" spans="1:10" s="8" customFormat="1" ht="23.15" customHeight="1">
      <c r="A51" s="92"/>
      <c r="B51" s="92"/>
      <c r="C51" s="92"/>
      <c r="D51" s="92"/>
      <c r="E51" s="92"/>
      <c r="F51" s="92"/>
      <c r="G51" s="198" t="s">
        <v>2</v>
      </c>
      <c r="H51" s="198"/>
      <c r="I51" s="199" t="s">
        <v>3</v>
      </c>
      <c r="J51" s="199"/>
    </row>
    <row r="52" spans="1:10" s="8" customFormat="1" ht="23.15" customHeight="1">
      <c r="A52" s="105"/>
      <c r="B52" s="105"/>
      <c r="C52" s="105"/>
      <c r="D52" s="105"/>
      <c r="E52" s="105"/>
      <c r="F52" s="105" t="s">
        <v>4</v>
      </c>
      <c r="G52" s="9" t="s">
        <v>185</v>
      </c>
      <c r="H52" s="10" t="s">
        <v>5</v>
      </c>
      <c r="I52" s="9" t="s">
        <v>185</v>
      </c>
      <c r="J52" s="10" t="s">
        <v>5</v>
      </c>
    </row>
    <row r="53" spans="1:10" s="8" customFormat="1" ht="23.15" customHeight="1">
      <c r="A53" s="5"/>
      <c r="B53" s="5"/>
      <c r="C53" s="5"/>
      <c r="D53" s="5"/>
      <c r="E53" s="5"/>
      <c r="F53" s="5"/>
      <c r="G53" s="11" t="s">
        <v>6</v>
      </c>
      <c r="H53" s="6" t="s">
        <v>7</v>
      </c>
      <c r="I53" s="11" t="s">
        <v>6</v>
      </c>
      <c r="J53" s="12" t="s">
        <v>7</v>
      </c>
    </row>
    <row r="54" spans="1:10" s="8" customFormat="1" ht="23.15" customHeight="1">
      <c r="A54" s="5"/>
      <c r="B54" s="5"/>
      <c r="C54" s="5"/>
      <c r="D54" s="5"/>
      <c r="E54" s="5"/>
      <c r="F54" s="5"/>
      <c r="G54" s="11"/>
      <c r="H54" s="6"/>
      <c r="I54" s="11"/>
      <c r="J54" s="12"/>
    </row>
    <row r="55" spans="1:10" s="8" customFormat="1" ht="23.15" customHeight="1">
      <c r="A55" s="200" t="s">
        <v>29</v>
      </c>
      <c r="B55" s="200"/>
      <c r="C55" s="200"/>
      <c r="D55" s="200"/>
      <c r="E55" s="200"/>
      <c r="F55" s="5"/>
      <c r="G55" s="20"/>
      <c r="I55" s="108"/>
      <c r="J55" s="21"/>
    </row>
    <row r="56" spans="1:10" ht="23.15" customHeight="1">
      <c r="A56" s="1" t="s">
        <v>30</v>
      </c>
      <c r="G56" s="13"/>
    </row>
    <row r="57" spans="1:10" ht="23.15" customHeight="1">
      <c r="B57" s="1" t="s">
        <v>31</v>
      </c>
      <c r="F57" s="187">
        <v>14</v>
      </c>
      <c r="G57" s="183">
        <v>138968423.80000004</v>
      </c>
      <c r="H57" s="182">
        <v>238377339.9300001</v>
      </c>
      <c r="I57" s="183">
        <v>75913916.560000032</v>
      </c>
      <c r="J57" s="182">
        <v>158870301.4300001</v>
      </c>
    </row>
    <row r="58" spans="1:10" ht="23.15" customHeight="1">
      <c r="B58" s="1" t="s">
        <v>175</v>
      </c>
      <c r="C58" s="106"/>
      <c r="F58" s="187"/>
      <c r="G58" s="183">
        <v>202018979.81999999</v>
      </c>
      <c r="H58" s="183">
        <v>199731374.61000001</v>
      </c>
      <c r="I58" s="183">
        <v>125166081.53795683</v>
      </c>
      <c r="J58" s="183">
        <v>159968991.49000001</v>
      </c>
    </row>
    <row r="59" spans="1:10" ht="23.15" customHeight="1">
      <c r="B59" s="1" t="s">
        <v>32</v>
      </c>
      <c r="C59" s="106"/>
      <c r="F59" s="187">
        <v>8</v>
      </c>
      <c r="G59" s="183">
        <v>30401473.640000001</v>
      </c>
      <c r="H59" s="183">
        <v>6972626.799999997</v>
      </c>
      <c r="I59" s="183">
        <v>14411235.430000003</v>
      </c>
      <c r="J59" s="183">
        <v>4267836.799999997</v>
      </c>
    </row>
    <row r="60" spans="1:10" ht="23.15" customHeight="1">
      <c r="B60" s="24" t="s">
        <v>33</v>
      </c>
      <c r="C60" s="106"/>
      <c r="F60" s="187"/>
      <c r="G60" s="183">
        <v>3399642.0100000002</v>
      </c>
      <c r="H60" s="183">
        <v>19145824.939999998</v>
      </c>
      <c r="I60" s="183">
        <v>3399642.0100000002</v>
      </c>
      <c r="J60" s="183">
        <v>19145824.939999998</v>
      </c>
    </row>
    <row r="61" spans="1:10" ht="23.15" customHeight="1">
      <c r="B61" s="1" t="s">
        <v>34</v>
      </c>
      <c r="C61" s="106"/>
      <c r="F61" s="187">
        <v>15</v>
      </c>
      <c r="G61" s="183">
        <v>20000000</v>
      </c>
      <c r="H61" s="183">
        <v>30000000</v>
      </c>
      <c r="I61" s="183">
        <v>20000000</v>
      </c>
      <c r="J61" s="183">
        <v>30000000</v>
      </c>
    </row>
    <row r="62" spans="1:10" ht="23.15" customHeight="1">
      <c r="B62" s="24" t="s">
        <v>35</v>
      </c>
      <c r="C62" s="106"/>
      <c r="F62" s="187">
        <v>16</v>
      </c>
      <c r="G62" s="182">
        <v>63100684.93</v>
      </c>
      <c r="H62" s="182">
        <v>63127568.490000002</v>
      </c>
      <c r="I62" s="183">
        <v>63100684.93150685</v>
      </c>
      <c r="J62" s="182">
        <v>63127568.490000002</v>
      </c>
    </row>
    <row r="63" spans="1:10" ht="23.15" customHeight="1">
      <c r="B63" s="1" t="s">
        <v>36</v>
      </c>
      <c r="C63" s="106"/>
      <c r="F63" s="187">
        <v>17</v>
      </c>
      <c r="G63" s="183">
        <v>21315122.98</v>
      </c>
      <c r="H63" s="183">
        <v>35955204.689999998</v>
      </c>
      <c r="I63" s="183">
        <v>9651369.3599999994</v>
      </c>
      <c r="J63" s="183">
        <v>24023707.939999998</v>
      </c>
    </row>
    <row r="64" spans="1:10" ht="23.15" customHeight="1">
      <c r="B64" s="1" t="s">
        <v>37</v>
      </c>
      <c r="C64" s="106"/>
      <c r="F64" s="61"/>
      <c r="G64" s="183">
        <v>8416724.7699999996</v>
      </c>
      <c r="H64" s="183">
        <v>9436928.0500000007</v>
      </c>
      <c r="I64" s="183">
        <v>3926628.41</v>
      </c>
      <c r="J64" s="183">
        <v>2847670.99</v>
      </c>
    </row>
    <row r="65" spans="1:11" ht="23.15" customHeight="1">
      <c r="B65" s="1" t="s">
        <v>38</v>
      </c>
      <c r="C65" s="106"/>
      <c r="F65" s="187">
        <v>6.1</v>
      </c>
      <c r="G65" s="181">
        <v>0</v>
      </c>
      <c r="H65" s="181">
        <v>0</v>
      </c>
      <c r="I65" s="183">
        <v>0</v>
      </c>
      <c r="J65" s="183">
        <v>6000000</v>
      </c>
    </row>
    <row r="66" spans="1:11" ht="23.15" customHeight="1">
      <c r="B66" s="1" t="s">
        <v>39</v>
      </c>
      <c r="C66" s="106"/>
      <c r="F66" s="61"/>
      <c r="G66" s="182">
        <v>59764.98</v>
      </c>
      <c r="H66" s="182">
        <v>1539623.32</v>
      </c>
      <c r="I66" s="183">
        <v>0</v>
      </c>
      <c r="J66" s="183">
        <v>0</v>
      </c>
    </row>
    <row r="67" spans="1:11" ht="23.15" customHeight="1">
      <c r="B67" s="1" t="s">
        <v>40</v>
      </c>
      <c r="C67" s="106"/>
      <c r="F67" s="61"/>
      <c r="G67" s="182">
        <v>4484835.4700000007</v>
      </c>
      <c r="H67" s="182">
        <v>5069054.4600000009</v>
      </c>
      <c r="I67" s="183">
        <v>235748.94</v>
      </c>
      <c r="J67" s="183">
        <v>235748.94</v>
      </c>
    </row>
    <row r="68" spans="1:11" ht="23.15" customHeight="1">
      <c r="D68" s="24" t="s">
        <v>41</v>
      </c>
      <c r="G68" s="131">
        <f>SUM(G57:G67)</f>
        <v>492165652.40000004</v>
      </c>
      <c r="H68" s="131">
        <f>SUM(H57:H67)</f>
        <v>609355545.29000008</v>
      </c>
      <c r="I68" s="131">
        <f>SUM(I57:I67)</f>
        <v>315805307.17946374</v>
      </c>
      <c r="J68" s="131">
        <f>SUM(J57:J67)</f>
        <v>468487651.0200001</v>
      </c>
    </row>
    <row r="69" spans="1:11" ht="23.15" customHeight="1">
      <c r="A69" s="1" t="s">
        <v>42</v>
      </c>
      <c r="C69" s="24"/>
      <c r="G69" s="13"/>
      <c r="H69" s="13"/>
      <c r="I69" s="25"/>
      <c r="J69" s="25"/>
    </row>
    <row r="70" spans="1:11" ht="23.15" customHeight="1">
      <c r="B70" s="1" t="s">
        <v>43</v>
      </c>
      <c r="C70" s="24"/>
      <c r="F70" s="187">
        <v>15</v>
      </c>
      <c r="G70" s="179">
        <v>40000000</v>
      </c>
      <c r="H70" s="180">
        <v>50000000</v>
      </c>
      <c r="I70" s="181">
        <v>40000000</v>
      </c>
      <c r="J70" s="181">
        <v>50000000</v>
      </c>
    </row>
    <row r="71" spans="1:11" ht="23.15" customHeight="1">
      <c r="B71" s="1" t="s">
        <v>44</v>
      </c>
      <c r="C71" s="24"/>
      <c r="F71" s="187">
        <v>17</v>
      </c>
      <c r="G71" s="179">
        <v>17260058.09</v>
      </c>
      <c r="H71" s="182">
        <v>15063812.08</v>
      </c>
      <c r="I71" s="181">
        <v>8367948.9099999992</v>
      </c>
      <c r="J71" s="182">
        <v>458251.62</v>
      </c>
    </row>
    <row r="72" spans="1:11" ht="23.15" customHeight="1">
      <c r="B72" s="1" t="s">
        <v>45</v>
      </c>
      <c r="C72" s="24"/>
      <c r="G72" s="183">
        <v>16689296.890000001</v>
      </c>
      <c r="H72" s="182">
        <v>14197420.420000002</v>
      </c>
      <c r="I72" s="181">
        <v>32681654.919999998</v>
      </c>
      <c r="J72" s="182">
        <v>32084508.27</v>
      </c>
    </row>
    <row r="73" spans="1:11" ht="23.15" customHeight="1">
      <c r="B73" s="1" t="s">
        <v>46</v>
      </c>
      <c r="C73" s="24"/>
      <c r="G73" s="179">
        <v>29497110.920000002</v>
      </c>
      <c r="H73" s="182">
        <v>29523731.23</v>
      </c>
      <c r="I73" s="181">
        <v>0</v>
      </c>
      <c r="J73" s="181">
        <v>0</v>
      </c>
    </row>
    <row r="74" spans="1:11" ht="23.15" customHeight="1">
      <c r="B74" s="1" t="s">
        <v>47</v>
      </c>
      <c r="C74" s="24"/>
      <c r="G74" s="183">
        <v>35401315.880000003</v>
      </c>
      <c r="H74" s="182">
        <v>32484429.830000002</v>
      </c>
      <c r="I74" s="181">
        <v>15644581.319999998</v>
      </c>
      <c r="J74" s="182">
        <v>14697009.499999998</v>
      </c>
    </row>
    <row r="75" spans="1:11" ht="23.15" customHeight="1">
      <c r="B75" s="1" t="s">
        <v>48</v>
      </c>
      <c r="C75" s="24"/>
      <c r="G75" s="179">
        <v>9064398.4299999997</v>
      </c>
      <c r="H75" s="182">
        <v>14602563.529999999</v>
      </c>
      <c r="I75" s="181">
        <v>6411778</v>
      </c>
      <c r="J75" s="182">
        <v>6634000</v>
      </c>
    </row>
    <row r="76" spans="1:11" ht="23.15" customHeight="1">
      <c r="B76" s="1" t="s">
        <v>49</v>
      </c>
      <c r="C76" s="24"/>
      <c r="G76" s="184">
        <v>1308411.21</v>
      </c>
      <c r="H76" s="185">
        <v>1308411.21</v>
      </c>
      <c r="I76" s="186">
        <v>1308411.21</v>
      </c>
      <c r="J76" s="185">
        <v>1308411.21</v>
      </c>
    </row>
    <row r="77" spans="1:11" ht="23.15" customHeight="1">
      <c r="D77" s="1" t="s">
        <v>50</v>
      </c>
      <c r="G77" s="132">
        <f>SUM(G70:G76)</f>
        <v>149220591.42000002</v>
      </c>
      <c r="H77" s="132">
        <f>SUM(H70:H76)</f>
        <v>157180368.30000001</v>
      </c>
      <c r="I77" s="132">
        <f>SUM(I70:I76)</f>
        <v>104414374.35999998</v>
      </c>
      <c r="J77" s="132">
        <f>SUM(J70:J76)</f>
        <v>105182180.59999999</v>
      </c>
      <c r="K77" s="22"/>
    </row>
    <row r="78" spans="1:11" ht="23.15" customHeight="1">
      <c r="E78" s="1" t="s">
        <v>51</v>
      </c>
      <c r="G78" s="132">
        <f>+G77+G68</f>
        <v>641386243.82000005</v>
      </c>
      <c r="H78" s="132">
        <f>+H77+H68</f>
        <v>766535913.59000015</v>
      </c>
      <c r="I78" s="132">
        <f>+I77+I68</f>
        <v>420219681.53946376</v>
      </c>
      <c r="J78" s="132">
        <f>+J77+J68</f>
        <v>573669831.62000012</v>
      </c>
      <c r="K78" s="22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0" ht="23.15" customHeight="1">
      <c r="G81" s="25"/>
      <c r="H81" s="15"/>
      <c r="I81" s="25"/>
      <c r="J81" s="25"/>
    </row>
    <row r="82" spans="1:10" ht="23.15" customHeight="1">
      <c r="G82" s="25"/>
      <c r="H82" s="15"/>
      <c r="I82" s="25"/>
      <c r="J82" s="25"/>
    </row>
    <row r="83" spans="1:10" ht="23.15" customHeight="1">
      <c r="G83" s="25"/>
      <c r="H83" s="15"/>
      <c r="I83" s="25"/>
      <c r="J83" s="25"/>
    </row>
    <row r="84" spans="1:10" ht="23.15" customHeight="1">
      <c r="G84" s="40"/>
      <c r="H84" s="196"/>
      <c r="I84" s="40"/>
      <c r="J84" s="40"/>
    </row>
    <row r="85" spans="1:10" ht="23.15" customHeight="1">
      <c r="G85" s="25"/>
      <c r="H85" s="15"/>
      <c r="I85" s="25"/>
      <c r="J85" s="25"/>
    </row>
    <row r="86" spans="1:10" ht="23.15" customHeight="1">
      <c r="G86" s="25"/>
      <c r="H86" s="15"/>
      <c r="I86" s="25"/>
      <c r="J86" s="25"/>
    </row>
    <row r="87" spans="1:10" ht="23.15" customHeight="1">
      <c r="G87" s="25"/>
      <c r="H87" s="15"/>
      <c r="I87" s="25"/>
      <c r="J87" s="25"/>
    </row>
    <row r="88" spans="1:10" ht="23.15" customHeight="1">
      <c r="G88" s="25"/>
      <c r="H88" s="15"/>
      <c r="I88" s="25"/>
      <c r="J88" s="25"/>
    </row>
    <row r="89" spans="1:10" ht="23.15" customHeight="1">
      <c r="G89" s="25"/>
      <c r="H89" s="15"/>
      <c r="I89" s="25"/>
      <c r="J89" s="25"/>
    </row>
    <row r="90" spans="1:10" ht="23.15" customHeight="1">
      <c r="A90" s="1" t="s">
        <v>28</v>
      </c>
    </row>
    <row r="91" spans="1:10" ht="23.15" customHeight="1">
      <c r="J91" s="26">
        <v>6</v>
      </c>
    </row>
    <row r="92" spans="1:10" ht="23.15" customHeight="1">
      <c r="A92" s="197" t="s">
        <v>172</v>
      </c>
      <c r="B92" s="197"/>
      <c r="C92" s="197"/>
      <c r="D92" s="197"/>
      <c r="E92" s="197"/>
      <c r="F92" s="197"/>
      <c r="G92" s="197"/>
      <c r="H92" s="197"/>
      <c r="I92" s="197"/>
      <c r="J92" s="197"/>
    </row>
    <row r="93" spans="1:10" ht="23.15" customHeight="1">
      <c r="A93" s="197" t="s">
        <v>0</v>
      </c>
      <c r="B93" s="197"/>
      <c r="C93" s="197"/>
      <c r="D93" s="197"/>
      <c r="E93" s="197"/>
      <c r="F93" s="197"/>
      <c r="G93" s="197"/>
      <c r="H93" s="197"/>
      <c r="I93" s="197"/>
      <c r="J93" s="197"/>
    </row>
    <row r="94" spans="1:10" ht="23.15" customHeight="1">
      <c r="A94" s="197" t="str">
        <f>+A49</f>
        <v>AS  AT  JUNE 30, 2024</v>
      </c>
      <c r="B94" s="197"/>
      <c r="C94" s="197"/>
      <c r="D94" s="197"/>
      <c r="E94" s="197"/>
      <c r="F94" s="197"/>
      <c r="G94" s="197"/>
      <c r="H94" s="197"/>
      <c r="I94" s="197"/>
      <c r="J94" s="197"/>
    </row>
    <row r="95" spans="1:10" s="8" customFormat="1" ht="23.15" customHeight="1">
      <c r="A95" s="5"/>
      <c r="B95" s="5"/>
      <c r="C95" s="5"/>
      <c r="D95" s="5"/>
      <c r="E95" s="5"/>
      <c r="F95" s="5"/>
      <c r="G95" s="5"/>
      <c r="H95" s="6"/>
      <c r="I95" s="5"/>
      <c r="J95" s="7" t="s">
        <v>1</v>
      </c>
    </row>
    <row r="96" spans="1:10" s="8" customFormat="1" ht="23.15" customHeight="1">
      <c r="A96" s="92"/>
      <c r="B96" s="92"/>
      <c r="C96" s="92"/>
      <c r="D96" s="92"/>
      <c r="E96" s="92"/>
      <c r="F96" s="92"/>
      <c r="G96" s="198" t="s">
        <v>2</v>
      </c>
      <c r="H96" s="198"/>
      <c r="I96" s="199" t="s">
        <v>3</v>
      </c>
      <c r="J96" s="199"/>
    </row>
    <row r="97" spans="1:10" s="8" customFormat="1" ht="23.15" customHeight="1">
      <c r="A97" s="105"/>
      <c r="B97" s="105"/>
      <c r="C97" s="105"/>
      <c r="D97" s="105"/>
      <c r="E97" s="105"/>
      <c r="F97" s="105" t="s">
        <v>4</v>
      </c>
      <c r="G97" s="9" t="s">
        <v>185</v>
      </c>
      <c r="H97" s="10" t="s">
        <v>5</v>
      </c>
      <c r="I97" s="9" t="s">
        <v>185</v>
      </c>
      <c r="J97" s="10" t="s">
        <v>5</v>
      </c>
    </row>
    <row r="98" spans="1:10" s="8" customFormat="1" ht="23.15" customHeight="1">
      <c r="A98" s="5"/>
      <c r="B98" s="5"/>
      <c r="C98" s="5"/>
      <c r="D98" s="5"/>
      <c r="E98" s="20"/>
      <c r="F98" s="5"/>
      <c r="G98" s="11" t="s">
        <v>6</v>
      </c>
      <c r="H98" s="6" t="s">
        <v>7</v>
      </c>
      <c r="I98" s="11" t="s">
        <v>6</v>
      </c>
      <c r="J98" s="12" t="s">
        <v>7</v>
      </c>
    </row>
    <row r="99" spans="1:10" ht="23.15" customHeight="1">
      <c r="A99" s="1" t="s">
        <v>52</v>
      </c>
      <c r="E99" s="22"/>
      <c r="I99" s="14"/>
      <c r="J99" s="25"/>
    </row>
    <row r="100" spans="1:10" ht="23.15" customHeight="1">
      <c r="B100" s="1" t="s">
        <v>53</v>
      </c>
      <c r="E100" s="22"/>
      <c r="I100" s="27"/>
      <c r="J100" s="25"/>
    </row>
    <row r="101" spans="1:10" ht="23.15" customHeight="1">
      <c r="C101" s="1" t="s">
        <v>54</v>
      </c>
      <c r="E101" s="22"/>
      <c r="G101" s="13"/>
      <c r="I101" s="28"/>
    </row>
    <row r="102" spans="1:10" ht="23.15" customHeight="1">
      <c r="D102" s="1" t="s">
        <v>213</v>
      </c>
      <c r="E102" s="22"/>
      <c r="F102" s="187">
        <v>18</v>
      </c>
      <c r="G102" s="188">
        <v>637361310</v>
      </c>
      <c r="H102" s="188">
        <v>637361310</v>
      </c>
      <c r="I102" s="188">
        <v>637361310</v>
      </c>
      <c r="J102" s="188">
        <v>637361310</v>
      </c>
    </row>
    <row r="103" spans="1:10" ht="23.15" customHeight="1">
      <c r="C103" s="1" t="s">
        <v>55</v>
      </c>
      <c r="G103" s="136"/>
      <c r="H103" s="139"/>
      <c r="I103" s="136"/>
      <c r="J103" s="140"/>
    </row>
    <row r="104" spans="1:10" ht="23.15" customHeight="1">
      <c r="D104" s="1" t="s">
        <v>214</v>
      </c>
      <c r="G104" s="189">
        <v>426174854</v>
      </c>
      <c r="H104" s="189">
        <v>0</v>
      </c>
      <c r="I104" s="189">
        <v>426174854</v>
      </c>
      <c r="J104" s="189">
        <v>0</v>
      </c>
    </row>
    <row r="105" spans="1:10" ht="23.15" customHeight="1">
      <c r="D105" s="1" t="s">
        <v>215</v>
      </c>
      <c r="G105" s="189">
        <v>0</v>
      </c>
      <c r="H105" s="178">
        <v>280962733</v>
      </c>
      <c r="I105" s="189">
        <v>0</v>
      </c>
      <c r="J105" s="178">
        <v>280962733</v>
      </c>
    </row>
    <row r="106" spans="1:10" ht="23.15" customHeight="1">
      <c r="B106" s="1" t="s">
        <v>56</v>
      </c>
      <c r="G106" s="189">
        <v>177505840.06</v>
      </c>
      <c r="H106" s="178">
        <v>221069476.36000004</v>
      </c>
      <c r="I106" s="189">
        <v>177505840.06</v>
      </c>
      <c r="J106" s="178">
        <v>221069476.36000001</v>
      </c>
    </row>
    <row r="107" spans="1:10" ht="23.15" customHeight="1">
      <c r="B107" s="1" t="s">
        <v>57</v>
      </c>
      <c r="G107" s="189">
        <v>4907142.7300000004</v>
      </c>
      <c r="H107" s="178">
        <v>4907142.7300000004</v>
      </c>
      <c r="I107" s="189">
        <v>0</v>
      </c>
      <c r="J107" s="189">
        <v>0</v>
      </c>
    </row>
    <row r="108" spans="1:10" ht="23.15" customHeight="1">
      <c r="B108" s="1" t="s">
        <v>206</v>
      </c>
      <c r="G108" s="189"/>
      <c r="H108" s="189"/>
      <c r="I108" s="189"/>
      <c r="J108" s="189"/>
    </row>
    <row r="109" spans="1:10" ht="23.15" customHeight="1">
      <c r="B109" s="1" t="s">
        <v>58</v>
      </c>
      <c r="G109" s="178">
        <v>-44206950.109999999</v>
      </c>
      <c r="H109" s="178">
        <v>-44206950.109999999</v>
      </c>
      <c r="I109" s="189">
        <v>0</v>
      </c>
      <c r="J109" s="189">
        <v>0</v>
      </c>
    </row>
    <row r="110" spans="1:10" ht="23.15" customHeight="1">
      <c r="B110" s="1" t="s">
        <v>59</v>
      </c>
      <c r="G110" s="130"/>
      <c r="H110" s="128"/>
      <c r="I110" s="130"/>
      <c r="J110" s="128"/>
    </row>
    <row r="111" spans="1:10" ht="23.15" customHeight="1">
      <c r="C111" s="1" t="s">
        <v>60</v>
      </c>
      <c r="G111" s="130"/>
      <c r="H111" s="128"/>
      <c r="I111" s="130"/>
      <c r="J111" s="128"/>
    </row>
    <row r="112" spans="1:10" ht="23.15" customHeight="1">
      <c r="D112" s="1" t="s">
        <v>61</v>
      </c>
      <c r="G112" s="130">
        <v>16635093.850000001</v>
      </c>
      <c r="H112" s="127">
        <v>16635093.850000001</v>
      </c>
      <c r="I112" s="130">
        <v>16635093.850000001</v>
      </c>
      <c r="J112" s="127">
        <v>16635093.85</v>
      </c>
    </row>
    <row r="113" spans="2:11" ht="23.15" customHeight="1">
      <c r="C113" s="1" t="s">
        <v>62</v>
      </c>
      <c r="G113" s="178">
        <v>-497172340.83999997</v>
      </c>
      <c r="H113" s="141">
        <v>-430462570.92000002</v>
      </c>
      <c r="I113" s="178">
        <v>-467229477.65610814</v>
      </c>
      <c r="J113" s="141">
        <v>-402148586.20999998</v>
      </c>
    </row>
    <row r="114" spans="2:11" ht="23.15" customHeight="1">
      <c r="B114" s="1" t="s">
        <v>63</v>
      </c>
      <c r="G114" s="137">
        <v>235778779.91999999</v>
      </c>
      <c r="H114" s="129">
        <v>235778779.91999999</v>
      </c>
      <c r="I114" s="137">
        <v>0</v>
      </c>
      <c r="J114" s="142">
        <v>0</v>
      </c>
    </row>
    <row r="115" spans="2:11" ht="23.15" customHeight="1">
      <c r="B115" s="1" t="s">
        <v>64</v>
      </c>
      <c r="G115" s="136">
        <f>SUM(G103:G114)</f>
        <v>319622419.61000001</v>
      </c>
      <c r="H115" s="135">
        <f>SUM(H103:H114)</f>
        <v>284683704.83000004</v>
      </c>
      <c r="I115" s="136">
        <f>SUM(I103:I114)</f>
        <v>153086310.25389183</v>
      </c>
      <c r="J115" s="136">
        <f>SUM(J103:J114)</f>
        <v>116518717.00000006</v>
      </c>
    </row>
    <row r="116" spans="2:11" ht="23.15" customHeight="1">
      <c r="B116" s="1" t="s">
        <v>65</v>
      </c>
      <c r="G116" s="137">
        <v>74462880.930000007</v>
      </c>
      <c r="H116" s="129">
        <v>71042942.739999995</v>
      </c>
      <c r="I116" s="137">
        <v>0</v>
      </c>
      <c r="J116" s="137">
        <v>0</v>
      </c>
    </row>
    <row r="117" spans="2:11" ht="23.15" customHeight="1">
      <c r="D117" s="1" t="s">
        <v>66</v>
      </c>
      <c r="G117" s="136">
        <f>+G115+G116</f>
        <v>394085300.54000002</v>
      </c>
      <c r="H117" s="136">
        <f t="shared" ref="H117:J117" si="0">+H115+H116</f>
        <v>355726647.57000005</v>
      </c>
      <c r="I117" s="136">
        <f t="shared" si="0"/>
        <v>153086310.25389183</v>
      </c>
      <c r="J117" s="136">
        <f t="shared" si="0"/>
        <v>116518717.00000006</v>
      </c>
      <c r="K117" s="22"/>
    </row>
    <row r="118" spans="2:11" ht="23.15" customHeight="1" thickBot="1">
      <c r="E118" s="1" t="s">
        <v>67</v>
      </c>
      <c r="G118" s="138">
        <f>+G117+G78</f>
        <v>1035471544.3600001</v>
      </c>
      <c r="H118" s="138">
        <f>+H117+H78</f>
        <v>1122262561.1600003</v>
      </c>
      <c r="I118" s="138">
        <f>+I117+I78</f>
        <v>573305991.79335558</v>
      </c>
      <c r="J118" s="138">
        <f>+J117+J78</f>
        <v>690188548.62000012</v>
      </c>
      <c r="K118" s="22"/>
    </row>
    <row r="119" spans="2:11" ht="23.15" customHeight="1" thickTop="1">
      <c r="G119" s="130"/>
      <c r="H119" s="130"/>
      <c r="I119" s="136"/>
      <c r="J119" s="136"/>
      <c r="K119" s="22"/>
    </row>
    <row r="120" spans="2:11" ht="23.15" customHeight="1">
      <c r="K120" s="13"/>
    </row>
    <row r="121" spans="2:11" ht="23.15" customHeight="1">
      <c r="G121" s="13"/>
      <c r="H121" s="13"/>
      <c r="I121" s="25"/>
      <c r="J121" s="25"/>
      <c r="K121" s="22"/>
    </row>
    <row r="122" spans="2:11" ht="23.15" customHeight="1">
      <c r="G122" s="13"/>
      <c r="H122" s="13"/>
      <c r="I122" s="25"/>
      <c r="J122" s="25"/>
      <c r="K122" s="22"/>
    </row>
    <row r="123" spans="2:11" ht="23.15" customHeight="1">
      <c r="G123" s="13"/>
      <c r="H123" s="13"/>
      <c r="I123" s="25"/>
      <c r="J123" s="25"/>
      <c r="K123" s="22"/>
    </row>
    <row r="124" spans="2:11" ht="23.15" customHeight="1">
      <c r="G124" s="109"/>
      <c r="I124" s="25"/>
      <c r="J124" s="25"/>
    </row>
    <row r="125" spans="2:11" ht="23.15" customHeight="1">
      <c r="G125" s="109"/>
      <c r="I125" s="25"/>
      <c r="J125" s="25"/>
    </row>
    <row r="126" spans="2:11" ht="23.15" customHeight="1">
      <c r="G126" s="109"/>
      <c r="I126" s="25"/>
      <c r="J126" s="25"/>
    </row>
    <row r="127" spans="2:11" ht="23.15" customHeight="1">
      <c r="G127" s="109"/>
      <c r="I127" s="25"/>
      <c r="J127" s="25"/>
    </row>
    <row r="128" spans="2:11" ht="23.15" customHeight="1">
      <c r="I128" s="25"/>
      <c r="J128" s="25"/>
    </row>
    <row r="129" spans="1:10" ht="23.15" customHeight="1">
      <c r="I129" s="25"/>
      <c r="J129" s="25"/>
    </row>
    <row r="130" spans="1:10" ht="23.15" customHeight="1">
      <c r="H130" s="192"/>
      <c r="I130" s="40"/>
      <c r="J130" s="40"/>
    </row>
    <row r="131" spans="1:10" ht="23.15" customHeight="1">
      <c r="H131" s="192"/>
      <c r="I131" s="40"/>
      <c r="J131" s="40"/>
    </row>
    <row r="132" spans="1:10" ht="23.15" customHeight="1">
      <c r="I132" s="25"/>
      <c r="J132" s="25"/>
    </row>
    <row r="133" spans="1:10" ht="23.15" customHeight="1">
      <c r="I133" s="25"/>
      <c r="J133" s="25"/>
    </row>
    <row r="134" spans="1:10" ht="23.15" customHeight="1">
      <c r="I134" s="25"/>
      <c r="J134" s="25"/>
    </row>
    <row r="135" spans="1:10" ht="23.15" customHeight="1">
      <c r="A135" s="1" t="s">
        <v>28</v>
      </c>
      <c r="F135" s="1"/>
      <c r="G135" s="1"/>
      <c r="H135" s="18"/>
      <c r="I135" s="1"/>
      <c r="J135" s="19"/>
    </row>
  </sheetData>
  <mergeCells count="17">
    <mergeCell ref="A55:E55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  <mergeCell ref="A92:J92"/>
    <mergeCell ref="A93:J93"/>
    <mergeCell ref="A94:J94"/>
    <mergeCell ref="G96:H96"/>
    <mergeCell ref="I96:J96"/>
  </mergeCells>
  <pageMargins left="0.7" right="0.7" top="0.75" bottom="0.75" header="0.3" footer="0.3"/>
  <pageSetup paperSize="9" scale="70" fitToHeight="0" orientation="portrait" r:id="rId1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R130"/>
  <sheetViews>
    <sheetView view="pageBreakPreview" topLeftCell="A29" zoomScale="70" zoomScaleNormal="100" zoomScaleSheetLayoutView="70" workbookViewId="0">
      <selection activeCell="H132" sqref="H132"/>
    </sheetView>
  </sheetViews>
  <sheetFormatPr defaultColWidth="7.83203125" defaultRowHeight="23.15" customHeight="1"/>
  <cols>
    <col min="1" max="1" width="3" style="1" customWidth="1"/>
    <col min="2" max="2" width="2.83203125" style="1" customWidth="1"/>
    <col min="3" max="3" width="3.83203125" style="1" customWidth="1"/>
    <col min="4" max="4" width="30.83203125" style="1" customWidth="1"/>
    <col min="5" max="5" width="9.83203125" style="2" customWidth="1"/>
    <col min="6" max="6" width="16.1640625" style="13" customWidth="1"/>
    <col min="7" max="7" width="17.1640625" style="13" customWidth="1"/>
    <col min="8" max="8" width="16.1640625" style="1" customWidth="1"/>
    <col min="9" max="9" width="17.1640625" style="1" customWidth="1"/>
    <col min="10" max="13" width="12.1640625" style="1" bestFit="1" customWidth="1"/>
    <col min="14" max="14" width="7.83203125" style="1"/>
    <col min="15" max="15" width="11.33203125" style="1" bestFit="1" customWidth="1"/>
    <col min="16" max="16" width="4.1640625" style="1" bestFit="1" customWidth="1"/>
    <col min="17" max="17" width="11.33203125" style="1" bestFit="1" customWidth="1"/>
    <col min="18" max="18" width="4.1640625" style="1" bestFit="1" customWidth="1"/>
    <col min="19" max="16384" width="7.83203125" style="1"/>
  </cols>
  <sheetData>
    <row r="1" spans="1:18" ht="23.15" customHeight="1">
      <c r="I1" s="1">
        <v>7</v>
      </c>
    </row>
    <row r="2" spans="1:18" ht="23.15" customHeight="1">
      <c r="A2" s="197" t="s">
        <v>172</v>
      </c>
      <c r="B2" s="197"/>
      <c r="C2" s="197"/>
      <c r="D2" s="197"/>
      <c r="E2" s="197"/>
      <c r="F2" s="197"/>
      <c r="G2" s="197"/>
      <c r="H2" s="197"/>
      <c r="I2" s="197"/>
    </row>
    <row r="3" spans="1:18" ht="23.15" customHeight="1">
      <c r="A3" s="197" t="s">
        <v>68</v>
      </c>
      <c r="B3" s="197"/>
      <c r="C3" s="197"/>
      <c r="D3" s="197"/>
      <c r="E3" s="197"/>
      <c r="F3" s="197"/>
      <c r="G3" s="197"/>
      <c r="H3" s="197"/>
      <c r="I3" s="197"/>
    </row>
    <row r="4" spans="1:18" ht="23.15" customHeight="1">
      <c r="A4" s="197" t="s">
        <v>186</v>
      </c>
      <c r="B4" s="197"/>
      <c r="C4" s="197"/>
      <c r="D4" s="197"/>
      <c r="E4" s="197"/>
      <c r="F4" s="197"/>
      <c r="G4" s="197"/>
      <c r="H4" s="197"/>
      <c r="I4" s="197"/>
    </row>
    <row r="5" spans="1:18" ht="23.15" customHeight="1">
      <c r="A5" s="8"/>
      <c r="B5" s="30"/>
      <c r="C5" s="30"/>
      <c r="D5" s="30"/>
      <c r="E5" s="30"/>
      <c r="F5" s="31"/>
      <c r="G5" s="31"/>
      <c r="H5" s="201" t="s">
        <v>1</v>
      </c>
      <c r="I5" s="201"/>
    </row>
    <row r="6" spans="1:18" ht="23.15" customHeight="1">
      <c r="A6" s="32"/>
      <c r="B6" s="32"/>
      <c r="C6" s="32"/>
      <c r="D6" s="32"/>
      <c r="E6" s="32"/>
      <c r="F6" s="198" t="s">
        <v>2</v>
      </c>
      <c r="G6" s="198"/>
      <c r="H6" s="199" t="s">
        <v>3</v>
      </c>
      <c r="I6" s="199"/>
    </row>
    <row r="7" spans="1:18" ht="23.15" customHeight="1">
      <c r="A7" s="33"/>
      <c r="B7" s="33"/>
      <c r="C7" s="33"/>
      <c r="D7" s="33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8" ht="23.15" customHeight="1">
      <c r="A8" s="30"/>
      <c r="B8" s="30"/>
      <c r="C8" s="30"/>
      <c r="D8" s="30"/>
      <c r="E8" s="5"/>
      <c r="F8" s="35"/>
      <c r="G8" s="36" t="s">
        <v>199</v>
      </c>
      <c r="H8" s="35"/>
      <c r="I8" s="36" t="s">
        <v>199</v>
      </c>
    </row>
    <row r="9" spans="1:18" ht="23.15" customHeight="1">
      <c r="A9" s="1" t="s">
        <v>69</v>
      </c>
      <c r="D9" s="37"/>
      <c r="F9" s="38"/>
      <c r="G9" s="39"/>
      <c r="H9" s="38"/>
      <c r="I9" s="39"/>
    </row>
    <row r="10" spans="1:18" ht="23.15" customHeight="1">
      <c r="B10" s="1" t="s">
        <v>70</v>
      </c>
      <c r="D10" s="37"/>
      <c r="F10" s="189">
        <v>349546480.1631881</v>
      </c>
      <c r="G10" s="182">
        <v>242961569.61000013</v>
      </c>
      <c r="H10" s="189">
        <v>150849490.24185169</v>
      </c>
      <c r="I10" s="178">
        <v>114720827.74000004</v>
      </c>
    </row>
    <row r="11" spans="1:18" ht="23.15" customHeight="1">
      <c r="B11" s="1" t="s">
        <v>71</v>
      </c>
      <c r="D11" s="37"/>
      <c r="F11" s="189">
        <v>1347659.0700000003</v>
      </c>
      <c r="G11" s="182">
        <v>596319.37</v>
      </c>
      <c r="H11" s="189">
        <v>2621462.8199999989</v>
      </c>
      <c r="I11" s="178">
        <v>5952475.5699999966</v>
      </c>
    </row>
    <row r="12" spans="1:18" ht="23.15" customHeight="1">
      <c r="C12" s="1" t="s">
        <v>73</v>
      </c>
      <c r="F12" s="131">
        <f>SUM(F10:F11)</f>
        <v>350894139.23318809</v>
      </c>
      <c r="G12" s="131">
        <f>SUM(G10:G11)</f>
        <v>243557888.98000014</v>
      </c>
      <c r="H12" s="131">
        <f>SUM(H10:H11)</f>
        <v>153470953.06185168</v>
      </c>
      <c r="I12" s="131">
        <f>SUM(I10:I11)</f>
        <v>120673303.31000003</v>
      </c>
    </row>
    <row r="13" spans="1:18" ht="23.15" customHeight="1">
      <c r="A13" s="71" t="s">
        <v>74</v>
      </c>
      <c r="F13" s="60"/>
      <c r="G13" s="60"/>
      <c r="H13" s="60"/>
      <c r="I13" s="60"/>
    </row>
    <row r="14" spans="1:18" ht="23.15" customHeight="1">
      <c r="B14" s="1" t="s">
        <v>75</v>
      </c>
      <c r="E14" s="1"/>
      <c r="F14" s="134">
        <v>287485973.87918502</v>
      </c>
      <c r="G14" s="136">
        <v>211054954.91</v>
      </c>
      <c r="H14" s="65">
        <v>129847493.05</v>
      </c>
      <c r="I14" s="141">
        <v>95001448.729999989</v>
      </c>
      <c r="J14" s="29"/>
      <c r="K14" s="29"/>
      <c r="L14" s="40"/>
      <c r="M14" s="29"/>
      <c r="O14" s="29"/>
      <c r="P14" s="29"/>
      <c r="Q14" s="29"/>
      <c r="R14" s="29"/>
    </row>
    <row r="15" spans="1:18" ht="23.15" customHeight="1">
      <c r="B15" s="1" t="s">
        <v>176</v>
      </c>
      <c r="F15" s="130">
        <v>23629891.25</v>
      </c>
      <c r="G15" s="130">
        <v>13211993.57</v>
      </c>
      <c r="H15" s="65">
        <v>11774063.6</v>
      </c>
      <c r="I15" s="141">
        <v>5933827.9100000001</v>
      </c>
      <c r="J15" s="41"/>
      <c r="K15" s="41"/>
      <c r="L15" s="41"/>
      <c r="M15" s="41"/>
      <c r="O15" s="29"/>
      <c r="P15" s="29"/>
      <c r="Q15" s="29"/>
      <c r="R15" s="29"/>
    </row>
    <row r="16" spans="1:18" ht="23.15" customHeight="1">
      <c r="B16" s="42" t="s">
        <v>76</v>
      </c>
      <c r="E16" s="13"/>
      <c r="F16" s="134">
        <v>43299497.706377</v>
      </c>
      <c r="G16" s="130">
        <v>73904735.689999998</v>
      </c>
      <c r="H16" s="65">
        <v>24643381.447907899</v>
      </c>
      <c r="I16" s="141">
        <v>180498714.35999998</v>
      </c>
      <c r="J16" s="28"/>
      <c r="K16" s="28"/>
      <c r="L16" s="41"/>
      <c r="M16" s="41"/>
      <c r="O16" s="29"/>
      <c r="P16" s="29"/>
      <c r="Q16" s="29"/>
      <c r="R16" s="29"/>
    </row>
    <row r="17" spans="1:18" ht="23.15" customHeight="1">
      <c r="B17" s="42" t="s">
        <v>77</v>
      </c>
      <c r="F17" s="134">
        <v>4912136.4645093912</v>
      </c>
      <c r="G17" s="130">
        <v>6801201.1500000004</v>
      </c>
      <c r="H17" s="65">
        <v>3673134.92</v>
      </c>
      <c r="I17" s="141">
        <v>5000670</v>
      </c>
      <c r="J17" s="29"/>
      <c r="K17" s="29"/>
      <c r="L17" s="41"/>
      <c r="M17" s="29"/>
      <c r="O17" s="29"/>
      <c r="P17" s="29"/>
      <c r="Q17" s="29"/>
      <c r="R17" s="29"/>
    </row>
    <row r="18" spans="1:18" ht="23.15" customHeight="1">
      <c r="C18" s="42" t="s">
        <v>78</v>
      </c>
      <c r="F18" s="131">
        <f>SUM(F14:F17)</f>
        <v>359327499.30007136</v>
      </c>
      <c r="G18" s="131">
        <f>SUM(G14:G17)</f>
        <v>304972885.31999993</v>
      </c>
      <c r="H18" s="131">
        <f>SUM(H14:H17)</f>
        <v>169938073.01790789</v>
      </c>
      <c r="I18" s="131">
        <f>SUM(I14:I17)</f>
        <v>286434661</v>
      </c>
    </row>
    <row r="19" spans="1:18" ht="23.15" customHeight="1">
      <c r="A19" s="1" t="s">
        <v>207</v>
      </c>
      <c r="F19" s="19">
        <f t="shared" ref="F19:G19" si="0">+F12-F18</f>
        <v>-8433360.066883266</v>
      </c>
      <c r="G19" s="19">
        <f t="shared" si="0"/>
        <v>-61414996.339999795</v>
      </c>
      <c r="H19" s="19">
        <f>+H12-H18</f>
        <v>-16467119.956056207</v>
      </c>
      <c r="I19" s="19">
        <f>+I12-I18</f>
        <v>-165761357.68999997</v>
      </c>
    </row>
    <row r="20" spans="1:18" ht="23.15" customHeight="1">
      <c r="A20" s="1" t="s">
        <v>182</v>
      </c>
      <c r="F20" s="145">
        <v>-3630196.5722672669</v>
      </c>
      <c r="G20" s="145">
        <v>-1142355.52</v>
      </c>
      <c r="H20" s="145">
        <v>0</v>
      </c>
      <c r="I20" s="146">
        <v>129870.52</v>
      </c>
    </row>
    <row r="21" spans="1:18" ht="23.15" customHeight="1">
      <c r="A21" s="1" t="s">
        <v>79</v>
      </c>
      <c r="F21" s="147">
        <f>SUM(F19:F20)</f>
        <v>-12063556.639150534</v>
      </c>
      <c r="G21" s="147">
        <f>SUM(G19:G20)</f>
        <v>-62557351.859999798</v>
      </c>
      <c r="H21" s="147">
        <f>SUM(H19:H20)</f>
        <v>-16467119.956056207</v>
      </c>
      <c r="I21" s="147">
        <f>SUM(I19:I20)</f>
        <v>-165631487.16999996</v>
      </c>
    </row>
    <row r="22" spans="1:18" ht="23.15" customHeight="1">
      <c r="A22" s="1" t="s">
        <v>80</v>
      </c>
      <c r="F22" s="148">
        <v>0</v>
      </c>
      <c r="G22" s="148">
        <v>0</v>
      </c>
      <c r="H22" s="149">
        <v>0</v>
      </c>
      <c r="I22" s="149">
        <v>0</v>
      </c>
    </row>
    <row r="23" spans="1:18" ht="23.15" customHeight="1" thickBot="1">
      <c r="A23" s="1" t="s">
        <v>81</v>
      </c>
      <c r="F23" s="150">
        <f>SUM(F21:F22)</f>
        <v>-12063556.639150534</v>
      </c>
      <c r="G23" s="150">
        <f>SUM(G21:G22)</f>
        <v>-62557351.859999798</v>
      </c>
      <c r="H23" s="150">
        <f>SUM(H21:H22)</f>
        <v>-16467119.956056207</v>
      </c>
      <c r="I23" s="150">
        <f>SUM(I21:I22)</f>
        <v>-165631487.16999996</v>
      </c>
    </row>
    <row r="24" spans="1:18" ht="23.15" customHeight="1" thickTop="1">
      <c r="F24" s="60"/>
      <c r="G24" s="3"/>
      <c r="H24" s="15"/>
      <c r="I24" s="15"/>
    </row>
    <row r="25" spans="1:18" s="61" customFormat="1" ht="23.15" customHeight="1">
      <c r="A25" s="63" t="s">
        <v>82</v>
      </c>
      <c r="B25" s="63"/>
      <c r="C25" s="63"/>
      <c r="D25" s="63"/>
      <c r="E25" s="64"/>
      <c r="F25" s="62"/>
      <c r="G25" s="62"/>
      <c r="H25" s="66"/>
      <c r="I25" s="67"/>
      <c r="J25" s="63"/>
    </row>
    <row r="26" spans="1:18" s="61" customFormat="1" ht="23.15" customHeight="1">
      <c r="A26" s="63"/>
      <c r="B26" s="63" t="s">
        <v>83</v>
      </c>
      <c r="C26" s="63"/>
      <c r="D26" s="63"/>
      <c r="E26" s="64"/>
      <c r="F26" s="152">
        <v>-16948525.701898545</v>
      </c>
      <c r="G26" s="141">
        <v>-65004087.649999999</v>
      </c>
      <c r="H26" s="153">
        <v>-16467119.956056207</v>
      </c>
      <c r="I26" s="153">
        <v>-165631487.16999996</v>
      </c>
      <c r="J26" s="65"/>
    </row>
    <row r="27" spans="1:18" s="61" customFormat="1" ht="23.15" customHeight="1">
      <c r="A27" s="63"/>
      <c r="B27" s="63" t="s">
        <v>65</v>
      </c>
      <c r="C27" s="63"/>
      <c r="D27" s="63"/>
      <c r="E27" s="64"/>
      <c r="F27" s="152">
        <v>4884969.0627477746</v>
      </c>
      <c r="G27" s="151">
        <v>2446735.79</v>
      </c>
      <c r="H27" s="153">
        <v>0</v>
      </c>
      <c r="I27" s="152">
        <v>0</v>
      </c>
      <c r="J27" s="65"/>
    </row>
    <row r="28" spans="1:18" s="61" customFormat="1" ht="23.15" customHeight="1" thickBot="1">
      <c r="A28" s="63"/>
      <c r="B28" s="63"/>
      <c r="C28" s="63"/>
      <c r="D28" s="63"/>
      <c r="E28" s="64"/>
      <c r="F28" s="154">
        <f>SUM(F26:F27)</f>
        <v>-12063556.63915077</v>
      </c>
      <c r="G28" s="154">
        <f>SUM(G26:G27)</f>
        <v>-62557351.859999999</v>
      </c>
      <c r="H28" s="154">
        <f t="shared" ref="H28:I28" si="1">SUM(H26:H27)</f>
        <v>-16467119.956056207</v>
      </c>
      <c r="I28" s="154">
        <f t="shared" si="1"/>
        <v>-165631487.16999996</v>
      </c>
      <c r="J28" s="65"/>
    </row>
    <row r="29" spans="1:18" ht="23.15" customHeight="1" thickTop="1">
      <c r="F29" s="60"/>
      <c r="G29" s="3"/>
      <c r="H29" s="15"/>
      <c r="I29" s="15"/>
    </row>
    <row r="30" spans="1:18" s="61" customFormat="1" ht="23.15" customHeight="1">
      <c r="A30" s="63" t="s">
        <v>163</v>
      </c>
      <c r="B30" s="63"/>
      <c r="C30" s="63"/>
      <c r="D30" s="63"/>
      <c r="E30" s="64"/>
      <c r="F30" s="62"/>
      <c r="G30" s="62"/>
      <c r="H30" s="68"/>
      <c r="I30" s="62"/>
      <c r="J30" s="65"/>
    </row>
    <row r="31" spans="1:18" s="61" customFormat="1" ht="23.15" customHeight="1">
      <c r="A31" s="63"/>
      <c r="B31" s="63" t="s">
        <v>83</v>
      </c>
      <c r="C31" s="63"/>
      <c r="D31" s="63"/>
      <c r="E31" s="64"/>
      <c r="F31" s="152">
        <v>-16948525.701898545</v>
      </c>
      <c r="G31" s="141">
        <v>-65004087.649999999</v>
      </c>
      <c r="H31" s="153">
        <v>-16467119.956056207</v>
      </c>
      <c r="I31" s="153">
        <v>-165631487.16999996</v>
      </c>
      <c r="J31" s="65"/>
    </row>
    <row r="32" spans="1:18" s="61" customFormat="1" ht="23.15" customHeight="1">
      <c r="A32" s="63"/>
      <c r="B32" s="63" t="s">
        <v>65</v>
      </c>
      <c r="C32" s="63"/>
      <c r="D32" s="63"/>
      <c r="E32" s="64"/>
      <c r="F32" s="152">
        <v>4884969.0627477746</v>
      </c>
      <c r="G32" s="151">
        <v>2446735.79</v>
      </c>
      <c r="H32" s="153">
        <v>0</v>
      </c>
      <c r="I32" s="152">
        <v>0</v>
      </c>
      <c r="J32" s="65"/>
    </row>
    <row r="33" spans="1:10" s="61" customFormat="1" ht="23.15" customHeight="1" thickBot="1">
      <c r="A33" s="63"/>
      <c r="B33" s="63"/>
      <c r="C33" s="63"/>
      <c r="D33" s="63"/>
      <c r="E33" s="64"/>
      <c r="F33" s="154">
        <f>SUM(F31:F32)</f>
        <v>-12063556.63915077</v>
      </c>
      <c r="G33" s="154">
        <f t="shared" ref="G33:I33" si="2">SUM(G31:G32)</f>
        <v>-62557351.859999999</v>
      </c>
      <c r="H33" s="154">
        <f t="shared" si="2"/>
        <v>-16467119.956056207</v>
      </c>
      <c r="I33" s="154">
        <f t="shared" si="2"/>
        <v>-165631487.16999996</v>
      </c>
      <c r="J33" s="65"/>
    </row>
    <row r="34" spans="1:10" ht="23.15" customHeight="1" thickTop="1">
      <c r="F34" s="23"/>
      <c r="G34" s="3"/>
      <c r="H34" s="15"/>
      <c r="I34" s="15"/>
    </row>
    <row r="35" spans="1:10" ht="23.15" customHeight="1">
      <c r="A35" s="1" t="s">
        <v>84</v>
      </c>
      <c r="E35" s="187">
        <v>20</v>
      </c>
      <c r="F35" s="25">
        <f>+F23/F36</f>
        <v>-2.8306589480641985E-2</v>
      </c>
      <c r="G35" s="25">
        <f>+G23/G36</f>
        <v>-0.22265355690428809</v>
      </c>
      <c r="H35" s="25">
        <f>+H23/H36</f>
        <v>-3.8639351434038877E-2</v>
      </c>
      <c r="I35" s="25">
        <f>+I23/I36</f>
        <v>-0.58951408039585074</v>
      </c>
    </row>
    <row r="36" spans="1:10" ht="23.15" customHeight="1">
      <c r="A36" s="24" t="s">
        <v>85</v>
      </c>
      <c r="F36" s="26">
        <v>426174854</v>
      </c>
      <c r="G36" s="26">
        <v>280962733</v>
      </c>
      <c r="H36" s="26">
        <v>426174854</v>
      </c>
      <c r="I36" s="26">
        <v>280962733</v>
      </c>
    </row>
    <row r="37" spans="1:10" ht="23.15" customHeight="1">
      <c r="F37" s="15"/>
      <c r="G37" s="15"/>
      <c r="H37" s="15"/>
      <c r="I37" s="11"/>
    </row>
    <row r="38" spans="1:10" ht="23.15" customHeight="1">
      <c r="F38" s="196"/>
      <c r="G38" s="196"/>
      <c r="H38" s="196"/>
      <c r="I38" s="43" t="s">
        <v>6</v>
      </c>
    </row>
    <row r="39" spans="1:10" ht="23.15" customHeight="1">
      <c r="F39" s="15"/>
      <c r="G39" s="15"/>
      <c r="H39" s="15"/>
    </row>
    <row r="40" spans="1:10" ht="23.15" customHeight="1">
      <c r="F40" s="15"/>
      <c r="G40" s="15"/>
      <c r="H40" s="15"/>
      <c r="I40" s="43"/>
    </row>
    <row r="41" spans="1:10" ht="23.15" customHeight="1">
      <c r="A41" s="1" t="s">
        <v>28</v>
      </c>
      <c r="F41" s="15"/>
      <c r="G41" s="15"/>
      <c r="H41" s="15"/>
      <c r="I41" s="44"/>
    </row>
    <row r="42" spans="1:10" ht="23.15" customHeight="1">
      <c r="F42" s="15"/>
      <c r="G42" s="15"/>
      <c r="H42" s="15"/>
      <c r="I42" s="44"/>
    </row>
    <row r="81" spans="6:7" ht="23.15" customHeight="1">
      <c r="F81" s="195"/>
      <c r="G81" s="195"/>
    </row>
    <row r="129" spans="6:7" ht="23.15" customHeight="1">
      <c r="F129" s="195"/>
      <c r="G129" s="195"/>
    </row>
    <row r="130" spans="6:7" ht="23.15" customHeight="1">
      <c r="F130" s="195"/>
      <c r="G130" s="195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76A2-6AC8-41D6-A5F5-D542FD99C12A}">
  <sheetPr>
    <pageSetUpPr fitToPage="1"/>
  </sheetPr>
  <dimension ref="A1:R130"/>
  <sheetViews>
    <sheetView view="pageBreakPreview" zoomScale="55" zoomScaleNormal="100" zoomScaleSheetLayoutView="55" workbookViewId="0">
      <selection activeCell="D24" sqref="D24"/>
    </sheetView>
  </sheetViews>
  <sheetFormatPr defaultColWidth="7.83203125" defaultRowHeight="21.5"/>
  <cols>
    <col min="1" max="1" width="3" style="1" customWidth="1"/>
    <col min="2" max="2" width="2.83203125" style="1" customWidth="1"/>
    <col min="3" max="3" width="3.83203125" style="1" customWidth="1"/>
    <col min="4" max="4" width="30.83203125" style="1" customWidth="1"/>
    <col min="5" max="5" width="9.83203125" style="2" customWidth="1"/>
    <col min="6" max="6" width="16.1640625" style="13" customWidth="1"/>
    <col min="7" max="7" width="17.1640625" style="13" customWidth="1"/>
    <col min="8" max="8" width="16.1640625" style="1" customWidth="1"/>
    <col min="9" max="9" width="17.1640625" style="1" customWidth="1"/>
    <col min="10" max="13" width="12.1640625" style="1" bestFit="1" customWidth="1"/>
    <col min="14" max="14" width="7.83203125" style="1"/>
    <col min="15" max="15" width="11.33203125" style="1" bestFit="1" customWidth="1"/>
    <col min="16" max="16" width="4.1640625" style="1" bestFit="1" customWidth="1"/>
    <col min="17" max="17" width="11.33203125" style="1" bestFit="1" customWidth="1"/>
    <col min="18" max="18" width="4.1640625" style="1" bestFit="1" customWidth="1"/>
    <col min="19" max="16384" width="7.83203125" style="1"/>
  </cols>
  <sheetData>
    <row r="1" spans="1:18" ht="23.15" customHeight="1">
      <c r="I1" s="1">
        <v>8</v>
      </c>
    </row>
    <row r="2" spans="1:18" ht="23.15" customHeight="1">
      <c r="A2" s="197" t="s">
        <v>172</v>
      </c>
      <c r="B2" s="197"/>
      <c r="C2" s="197"/>
      <c r="D2" s="197"/>
      <c r="E2" s="197"/>
      <c r="F2" s="197"/>
      <c r="G2" s="197"/>
      <c r="H2" s="197"/>
      <c r="I2" s="197"/>
    </row>
    <row r="3" spans="1:18" ht="23.15" customHeight="1">
      <c r="A3" s="197" t="s">
        <v>68</v>
      </c>
      <c r="B3" s="197"/>
      <c r="C3" s="197"/>
      <c r="D3" s="197"/>
      <c r="E3" s="197"/>
      <c r="F3" s="197"/>
      <c r="G3" s="197"/>
      <c r="H3" s="197"/>
      <c r="I3" s="197"/>
    </row>
    <row r="4" spans="1:18" ht="23.15" customHeight="1">
      <c r="A4" s="197" t="s">
        <v>187</v>
      </c>
      <c r="B4" s="197"/>
      <c r="C4" s="197"/>
      <c r="D4" s="197"/>
      <c r="E4" s="197"/>
      <c r="F4" s="197"/>
      <c r="G4" s="197"/>
      <c r="H4" s="197"/>
      <c r="I4" s="197"/>
    </row>
    <row r="5" spans="1:18" ht="23.15" customHeight="1">
      <c r="A5" s="8"/>
      <c r="B5" s="30"/>
      <c r="C5" s="30"/>
      <c r="D5" s="30"/>
      <c r="E5" s="30"/>
      <c r="F5" s="31"/>
      <c r="G5" s="31"/>
      <c r="H5" s="201" t="s">
        <v>1</v>
      </c>
      <c r="I5" s="201"/>
    </row>
    <row r="6" spans="1:18" ht="23.15" customHeight="1">
      <c r="A6" s="32"/>
      <c r="B6" s="32"/>
      <c r="C6" s="32"/>
      <c r="D6" s="32"/>
      <c r="E6" s="32"/>
      <c r="F6" s="198" t="s">
        <v>2</v>
      </c>
      <c r="G6" s="198"/>
      <c r="H6" s="199" t="s">
        <v>3</v>
      </c>
      <c r="I6" s="199"/>
    </row>
    <row r="7" spans="1:18" ht="23.15" customHeight="1">
      <c r="A7" s="33"/>
      <c r="B7" s="33"/>
      <c r="C7" s="33"/>
      <c r="D7" s="33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8" ht="23.15" customHeight="1">
      <c r="A8" s="30"/>
      <c r="B8" s="30"/>
      <c r="C8" s="30"/>
      <c r="D8" s="30"/>
      <c r="E8" s="5"/>
      <c r="F8" s="35"/>
      <c r="G8" s="36" t="s">
        <v>199</v>
      </c>
      <c r="H8" s="35"/>
      <c r="I8" s="36" t="s">
        <v>199</v>
      </c>
    </row>
    <row r="9" spans="1:18" ht="23.15" customHeight="1">
      <c r="A9" s="1" t="s">
        <v>69</v>
      </c>
      <c r="D9" s="37"/>
      <c r="F9" s="38"/>
      <c r="G9" s="39"/>
      <c r="H9" s="38"/>
      <c r="I9" s="39"/>
    </row>
    <row r="10" spans="1:18" ht="23.15" customHeight="1">
      <c r="B10" s="1" t="s">
        <v>70</v>
      </c>
      <c r="D10" s="37"/>
      <c r="F10" s="189">
        <v>612548576.96085215</v>
      </c>
      <c r="G10" s="178">
        <v>557329455.61000013</v>
      </c>
      <c r="H10" s="189">
        <v>288715885.7918517</v>
      </c>
      <c r="I10" s="182">
        <v>229962884.59000006</v>
      </c>
    </row>
    <row r="11" spans="1:18" ht="23.15" customHeight="1">
      <c r="B11" s="1" t="s">
        <v>71</v>
      </c>
      <c r="D11" s="37"/>
      <c r="F11" s="189">
        <v>2232153.0099999998</v>
      </c>
      <c r="G11" s="178">
        <v>1450560.3699999955</v>
      </c>
      <c r="H11" s="189">
        <v>5002077.12</v>
      </c>
      <c r="I11" s="189">
        <v>11151589.709999997</v>
      </c>
    </row>
    <row r="12" spans="1:18" ht="23.15" customHeight="1">
      <c r="B12" s="1" t="s">
        <v>72</v>
      </c>
      <c r="F12" s="190">
        <v>0</v>
      </c>
      <c r="G12" s="191">
        <v>0</v>
      </c>
      <c r="H12" s="189">
        <v>0</v>
      </c>
      <c r="I12" s="182">
        <v>3503416</v>
      </c>
    </row>
    <row r="13" spans="1:18" ht="23.15" customHeight="1">
      <c r="C13" s="1" t="s">
        <v>73</v>
      </c>
      <c r="F13" s="131">
        <f>SUM(F10:F12)</f>
        <v>614780729.97085214</v>
      </c>
      <c r="G13" s="131">
        <f>SUM(G10:G12)</f>
        <v>558780015.98000014</v>
      </c>
      <c r="H13" s="131">
        <f>SUM(H10:H12)</f>
        <v>293717962.9118517</v>
      </c>
      <c r="I13" s="131">
        <f>SUM(I10:I12)</f>
        <v>244617890.30000007</v>
      </c>
    </row>
    <row r="14" spans="1:18" ht="23.15" customHeight="1">
      <c r="A14" s="71" t="s">
        <v>74</v>
      </c>
      <c r="F14" s="60"/>
      <c r="G14" s="60"/>
      <c r="H14" s="60"/>
      <c r="I14" s="60"/>
    </row>
    <row r="15" spans="1:18" ht="23.15" customHeight="1">
      <c r="B15" s="1" t="s">
        <v>75</v>
      </c>
      <c r="E15" s="1"/>
      <c r="F15" s="134">
        <v>507380218.82836503</v>
      </c>
      <c r="G15" s="144">
        <v>527205232.91000003</v>
      </c>
      <c r="H15" s="65">
        <v>251515218.94</v>
      </c>
      <c r="I15" s="144">
        <v>190547281.03</v>
      </c>
      <c r="J15" s="29"/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176</v>
      </c>
      <c r="F16" s="130">
        <v>38798674.480000004</v>
      </c>
      <c r="G16" s="143">
        <v>28545087.73</v>
      </c>
      <c r="H16" s="65">
        <v>23192166.77</v>
      </c>
      <c r="I16" s="144">
        <v>11814680.220000001</v>
      </c>
      <c r="J16" s="41"/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76</v>
      </c>
      <c r="E17" s="13"/>
      <c r="F17" s="134">
        <v>112773946.61940899</v>
      </c>
      <c r="G17" s="143">
        <v>130204598.53</v>
      </c>
      <c r="H17" s="65">
        <v>75818191.677956894</v>
      </c>
      <c r="I17" s="144">
        <v>218457291.45999998</v>
      </c>
      <c r="J17" s="28"/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77</v>
      </c>
      <c r="F18" s="134">
        <v>10971626.379198737</v>
      </c>
      <c r="G18" s="143">
        <v>13058151.15</v>
      </c>
      <c r="H18" s="65">
        <v>8273276.9699999997</v>
      </c>
      <c r="I18" s="144">
        <v>9323043.2200000007</v>
      </c>
      <c r="J18" s="29"/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78</v>
      </c>
      <c r="F19" s="131">
        <f>SUM(F15:F18)</f>
        <v>669924466.30697274</v>
      </c>
      <c r="G19" s="131">
        <f>SUM(G15:G18)</f>
        <v>699013070.31999993</v>
      </c>
      <c r="H19" s="131">
        <f>SUM(H15:H18)</f>
        <v>358798854.35795689</v>
      </c>
      <c r="I19" s="131">
        <f>SUM(I15:I18)</f>
        <v>430142295.93000001</v>
      </c>
    </row>
    <row r="20" spans="1:18" ht="23.15" customHeight="1">
      <c r="A20" s="1" t="s">
        <v>207</v>
      </c>
      <c r="F20" s="19">
        <f t="shared" ref="F20:G20" si="0">+F13-F19</f>
        <v>-55143736.336120605</v>
      </c>
      <c r="G20" s="19">
        <f t="shared" si="0"/>
        <v>-140233054.33999979</v>
      </c>
      <c r="H20" s="19">
        <f>+H13-H19</f>
        <v>-65080891.446105182</v>
      </c>
      <c r="I20" s="19">
        <f>+I13-I19</f>
        <v>-185524405.62999994</v>
      </c>
    </row>
    <row r="21" spans="1:18" ht="23.15" customHeight="1">
      <c r="A21" s="1" t="s">
        <v>182</v>
      </c>
      <c r="E21" s="187">
        <v>19</v>
      </c>
      <c r="F21" s="13">
        <v>-4055773.0018000924</v>
      </c>
      <c r="G21" s="143">
        <v>-2841426.52</v>
      </c>
      <c r="H21" s="13">
        <v>0</v>
      </c>
      <c r="I21" s="143">
        <v>259741.06</v>
      </c>
    </row>
    <row r="22" spans="1:18" ht="23.15" customHeight="1">
      <c r="A22" s="1" t="s">
        <v>79</v>
      </c>
      <c r="F22" s="155">
        <f>SUM(F20:F21)</f>
        <v>-59199509.337920696</v>
      </c>
      <c r="G22" s="155">
        <f>SUM(G20:G21)</f>
        <v>-143074480.85999981</v>
      </c>
      <c r="H22" s="155">
        <f>SUM(H20:H21)</f>
        <v>-65080891.446105182</v>
      </c>
      <c r="I22" s="155">
        <f>SUM(I20:I21)</f>
        <v>-185264664.56999993</v>
      </c>
    </row>
    <row r="23" spans="1:18" ht="23.15" customHeight="1">
      <c r="A23" s="1" t="s">
        <v>80</v>
      </c>
      <c r="F23" s="23"/>
      <c r="G23" s="23"/>
      <c r="H23" s="25"/>
      <c r="I23" s="25"/>
    </row>
    <row r="24" spans="1:18" ht="23.15" customHeight="1">
      <c r="A24" s="1" t="s">
        <v>177</v>
      </c>
      <c r="F24" s="23"/>
      <c r="G24" s="23"/>
      <c r="H24" s="25"/>
      <c r="I24" s="25"/>
    </row>
    <row r="25" spans="1:18" ht="23.15" customHeight="1">
      <c r="B25" s="1" t="s">
        <v>183</v>
      </c>
      <c r="F25" s="23"/>
      <c r="G25" s="23"/>
      <c r="H25" s="25"/>
      <c r="I25" s="25"/>
    </row>
    <row r="26" spans="1:18" ht="23.15" customHeight="1">
      <c r="B26" s="1" t="s">
        <v>184</v>
      </c>
      <c r="F26" s="23">
        <v>-2094088.6865521199</v>
      </c>
      <c r="G26" s="23">
        <v>0</v>
      </c>
      <c r="H26" s="25">
        <v>0</v>
      </c>
      <c r="I26" s="25">
        <v>0</v>
      </c>
    </row>
    <row r="27" spans="1:18" ht="23.15" customHeight="1" thickBot="1">
      <c r="A27" s="1" t="s">
        <v>81</v>
      </c>
      <c r="F27" s="156">
        <f>SUM(F22:F26)</f>
        <v>-61293598.024472818</v>
      </c>
      <c r="G27" s="156">
        <f t="shared" ref="G27:I27" si="1">SUM(G22:G26)</f>
        <v>-143074480.85999981</v>
      </c>
      <c r="H27" s="156">
        <f t="shared" si="1"/>
        <v>-65080891.446105182</v>
      </c>
      <c r="I27" s="156">
        <f t="shared" si="1"/>
        <v>-185264664.56999993</v>
      </c>
    </row>
    <row r="28" spans="1:18" ht="23.15" customHeight="1" thickTop="1">
      <c r="F28" s="23"/>
      <c r="H28" s="25"/>
      <c r="I28" s="25"/>
    </row>
    <row r="29" spans="1:18" s="61" customFormat="1" ht="23.15" customHeight="1">
      <c r="A29" s="63" t="s">
        <v>82</v>
      </c>
      <c r="B29" s="63"/>
      <c r="C29" s="63"/>
      <c r="D29" s="63"/>
      <c r="E29" s="64"/>
      <c r="F29" s="62"/>
      <c r="G29" s="62"/>
      <c r="H29" s="66"/>
      <c r="I29" s="67"/>
      <c r="J29" s="63"/>
    </row>
    <row r="30" spans="1:18" s="61" customFormat="1" ht="23.15" customHeight="1">
      <c r="A30" s="63"/>
      <c r="B30" s="63" t="s">
        <v>83</v>
      </c>
      <c r="C30" s="63"/>
      <c r="D30" s="63"/>
      <c r="E30" s="64"/>
      <c r="F30" s="152">
        <v>-64956808.109999999</v>
      </c>
      <c r="G30" s="151">
        <v>-148962267.63999999</v>
      </c>
      <c r="H30" s="153">
        <v>-65080891.446105182</v>
      </c>
      <c r="I30" s="153">
        <v>-185264664.56999993</v>
      </c>
      <c r="J30" s="65"/>
    </row>
    <row r="31" spans="1:18" s="61" customFormat="1" ht="23.15" customHeight="1">
      <c r="A31" s="63"/>
      <c r="B31" s="63" t="s">
        <v>65</v>
      </c>
      <c r="C31" s="63"/>
      <c r="D31" s="63"/>
      <c r="E31" s="64"/>
      <c r="F31" s="152">
        <v>5757298.7699999996</v>
      </c>
      <c r="G31" s="141">
        <v>5887786.7800000003</v>
      </c>
      <c r="H31" s="153">
        <v>0</v>
      </c>
      <c r="I31" s="152">
        <v>0</v>
      </c>
      <c r="J31" s="65"/>
    </row>
    <row r="32" spans="1:18" s="61" customFormat="1" ht="23.15" customHeight="1" thickBot="1">
      <c r="A32" s="63"/>
      <c r="B32" s="63"/>
      <c r="C32" s="63"/>
      <c r="D32" s="63"/>
      <c r="E32" s="64"/>
      <c r="F32" s="154">
        <f>SUM(F30:F31)</f>
        <v>-59199509.340000004</v>
      </c>
      <c r="G32" s="154">
        <f>SUM(G30:G31)</f>
        <v>-143074480.85999998</v>
      </c>
      <c r="H32" s="154">
        <f t="shared" ref="H32:I32" si="2">SUM(H30:H31)</f>
        <v>-65080891.446105182</v>
      </c>
      <c r="I32" s="154">
        <f t="shared" si="2"/>
        <v>-185264664.56999993</v>
      </c>
      <c r="J32" s="65"/>
    </row>
    <row r="33" spans="1:10" ht="23.15" customHeight="1" thickTop="1">
      <c r="F33" s="60"/>
      <c r="G33" s="3"/>
      <c r="H33" s="15"/>
      <c r="I33" s="15"/>
    </row>
    <row r="34" spans="1:10" s="61" customFormat="1" ht="23.15" customHeight="1">
      <c r="A34" s="63" t="s">
        <v>163</v>
      </c>
      <c r="B34" s="63"/>
      <c r="C34" s="63"/>
      <c r="D34" s="63"/>
      <c r="E34" s="64"/>
      <c r="F34" s="62"/>
      <c r="G34" s="62"/>
      <c r="H34" s="68"/>
      <c r="I34" s="62"/>
      <c r="J34" s="65"/>
    </row>
    <row r="35" spans="1:10" s="61" customFormat="1" ht="23.15" customHeight="1">
      <c r="A35" s="63"/>
      <c r="B35" s="63" t="s">
        <v>83</v>
      </c>
      <c r="C35" s="63"/>
      <c r="D35" s="63"/>
      <c r="E35" s="64"/>
      <c r="F35" s="152">
        <v>-66709769.920000002</v>
      </c>
      <c r="G35" s="151">
        <v>-148962267.63999999</v>
      </c>
      <c r="H35" s="153">
        <v>-65080891.446105182</v>
      </c>
      <c r="I35" s="153">
        <v>-185264664.56999993</v>
      </c>
      <c r="J35" s="65"/>
    </row>
    <row r="36" spans="1:10" s="61" customFormat="1" ht="23.15" customHeight="1">
      <c r="A36" s="63"/>
      <c r="B36" s="63" t="s">
        <v>65</v>
      </c>
      <c r="C36" s="63"/>
      <c r="D36" s="63"/>
      <c r="E36" s="64"/>
      <c r="F36" s="152">
        <v>5416171.9000000004</v>
      </c>
      <c r="G36" s="141">
        <v>5887786.7800000003</v>
      </c>
      <c r="H36" s="153">
        <v>0</v>
      </c>
      <c r="I36" s="152">
        <v>0</v>
      </c>
      <c r="J36" s="65"/>
    </row>
    <row r="37" spans="1:10" s="61" customFormat="1" ht="23.15" customHeight="1" thickBot="1">
      <c r="A37" s="63"/>
      <c r="B37" s="63"/>
      <c r="C37" s="63"/>
      <c r="D37" s="63"/>
      <c r="E37" s="64"/>
      <c r="F37" s="154">
        <f>SUM(F35:F36)</f>
        <v>-61293598.020000003</v>
      </c>
      <c r="G37" s="154">
        <f t="shared" ref="G37:I37" si="3">SUM(G35:G36)</f>
        <v>-143074480.85999998</v>
      </c>
      <c r="H37" s="154">
        <f t="shared" si="3"/>
        <v>-65080891.446105182</v>
      </c>
      <c r="I37" s="154">
        <f t="shared" si="3"/>
        <v>-185264664.56999993</v>
      </c>
      <c r="J37" s="65"/>
    </row>
    <row r="38" spans="1:10" ht="23.15" customHeight="1" thickTop="1">
      <c r="F38" s="23"/>
      <c r="G38" s="3"/>
      <c r="H38" s="15"/>
      <c r="I38" s="15"/>
    </row>
    <row r="39" spans="1:10" ht="23.15" customHeight="1">
      <c r="A39" s="1" t="s">
        <v>84</v>
      </c>
      <c r="E39" s="187">
        <v>20</v>
      </c>
      <c r="F39" s="25">
        <f>+F27/F40</f>
        <v>-0.15000082461004963</v>
      </c>
      <c r="G39" s="25">
        <f>+G27/G40</f>
        <v>-0.50922938900939507</v>
      </c>
      <c r="H39" s="25">
        <f>+H27/H40</f>
        <v>-0.15926928256642944</v>
      </c>
      <c r="I39" s="25">
        <f>+I27/I40</f>
        <v>-0.65939230655903369</v>
      </c>
    </row>
    <row r="40" spans="1:10" ht="23.15" customHeight="1">
      <c r="A40" s="24" t="s">
        <v>85</v>
      </c>
      <c r="F40" s="26">
        <v>408621740.4725275</v>
      </c>
      <c r="G40" s="26">
        <v>280962733</v>
      </c>
      <c r="H40" s="26">
        <v>408621740.4725275</v>
      </c>
      <c r="I40" s="26">
        <v>280962733</v>
      </c>
    </row>
    <row r="41" spans="1:10" ht="23.15" customHeight="1">
      <c r="F41" s="15"/>
      <c r="G41" s="15"/>
      <c r="H41" s="15"/>
      <c r="I41" s="43" t="s">
        <v>6</v>
      </c>
    </row>
    <row r="42" spans="1:10" ht="23.15" customHeight="1">
      <c r="A42" s="1" t="s">
        <v>28</v>
      </c>
      <c r="F42" s="15"/>
      <c r="G42" s="15"/>
      <c r="H42" s="15"/>
    </row>
    <row r="43" spans="1:10" ht="23.15" customHeight="1">
      <c r="F43" s="15"/>
      <c r="G43" s="15"/>
      <c r="H43" s="15"/>
      <c r="I43" s="43"/>
    </row>
    <row r="44" spans="1:10" ht="23.15" customHeight="1">
      <c r="F44" s="15"/>
      <c r="G44" s="15"/>
      <c r="H44" s="15"/>
      <c r="I44" s="43"/>
    </row>
    <row r="45" spans="1:10" ht="23.15" customHeight="1">
      <c r="F45" s="15"/>
      <c r="G45" s="15"/>
      <c r="H45" s="15"/>
      <c r="I45" s="43"/>
    </row>
    <row r="46" spans="1:10" ht="23.15" customHeight="1">
      <c r="F46" s="15"/>
      <c r="G46" s="15"/>
      <c r="H46" s="15"/>
      <c r="I46" s="43"/>
    </row>
    <row r="47" spans="1:10" ht="23.15" customHeight="1">
      <c r="F47" s="15"/>
      <c r="G47" s="15"/>
      <c r="H47" s="15"/>
      <c r="I47" s="44"/>
    </row>
    <row r="48" spans="1:10" ht="23.15" customHeight="1">
      <c r="F48" s="15"/>
      <c r="G48" s="15"/>
      <c r="H48" s="15"/>
      <c r="I48" s="44"/>
    </row>
    <row r="130" spans="6:7">
      <c r="F130" s="195"/>
      <c r="G130" s="195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M49"/>
  <sheetViews>
    <sheetView view="pageBreakPreview" topLeftCell="A22" zoomScale="55" zoomScaleNormal="100" zoomScaleSheetLayoutView="55" workbookViewId="0">
      <selection activeCell="O7" sqref="O7"/>
    </sheetView>
  </sheetViews>
  <sheetFormatPr defaultColWidth="7.83203125" defaultRowHeight="19.5"/>
  <cols>
    <col min="1" max="1" width="35.33203125" style="81" customWidth="1"/>
    <col min="2" max="2" width="8.33203125" style="81" customWidth="1"/>
    <col min="3" max="3" width="14.6640625" style="82" customWidth="1"/>
    <col min="4" max="4" width="14.33203125" style="82" customWidth="1"/>
    <col min="5" max="5" width="15.6640625" style="82" customWidth="1"/>
    <col min="6" max="6" width="21.1640625" style="82" customWidth="1"/>
    <col min="7" max="7" width="12.83203125" style="82" customWidth="1"/>
    <col min="8" max="8" width="13.83203125" style="82" customWidth="1"/>
    <col min="9" max="9" width="16" style="82" customWidth="1"/>
    <col min="10" max="10" width="21.83203125" style="82" customWidth="1"/>
    <col min="11" max="11" width="18" style="82" customWidth="1"/>
    <col min="12" max="12" width="15" style="82" customWidth="1"/>
    <col min="13" max="13" width="14.33203125" style="82" customWidth="1"/>
    <col min="14" max="16384" width="7.83203125" style="81"/>
  </cols>
  <sheetData>
    <row r="1" spans="1:13">
      <c r="M1" s="94"/>
    </row>
    <row r="2" spans="1:13">
      <c r="A2" s="202" t="s">
        <v>172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>
      <c r="A3" s="202" t="s">
        <v>86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>
      <c r="A4" s="202" t="s">
        <v>187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83" t="s">
        <v>1</v>
      </c>
    </row>
    <row r="6" spans="1:13" s="97" customFormat="1" ht="23">
      <c r="A6" s="116"/>
      <c r="B6" s="117"/>
      <c r="C6" s="95"/>
      <c r="D6" s="95"/>
      <c r="E6" s="95"/>
      <c r="F6" s="95"/>
      <c r="G6" s="96"/>
      <c r="H6" s="96"/>
      <c r="I6" s="96"/>
      <c r="J6" s="95" t="s">
        <v>87</v>
      </c>
      <c r="K6" s="95"/>
      <c r="L6" s="95"/>
      <c r="M6" s="95"/>
    </row>
    <row r="7" spans="1:13" s="97" customFormat="1" ht="23">
      <c r="A7" s="81"/>
      <c r="B7" s="93"/>
      <c r="C7" s="111"/>
      <c r="D7" s="111"/>
      <c r="E7" s="111"/>
      <c r="F7" s="111"/>
      <c r="G7" s="110"/>
      <c r="H7" s="110"/>
      <c r="I7" s="110"/>
      <c r="J7" s="98" t="s">
        <v>88</v>
      </c>
      <c r="K7" s="111"/>
      <c r="L7" s="111" t="s">
        <v>89</v>
      </c>
      <c r="M7" s="111"/>
    </row>
    <row r="8" spans="1:13" s="97" customFormat="1" ht="21">
      <c r="A8" s="81"/>
      <c r="B8" s="93"/>
      <c r="C8" s="111"/>
      <c r="D8" s="111"/>
      <c r="E8" s="111" t="s">
        <v>90</v>
      </c>
      <c r="F8" s="111" t="s">
        <v>208</v>
      </c>
      <c r="G8" s="111" t="s">
        <v>91</v>
      </c>
      <c r="H8" s="203" t="s">
        <v>92</v>
      </c>
      <c r="I8" s="203"/>
      <c r="J8" s="98" t="s">
        <v>80</v>
      </c>
      <c r="K8" s="111" t="s">
        <v>93</v>
      </c>
      <c r="L8" s="111" t="s">
        <v>94</v>
      </c>
      <c r="M8" s="111"/>
    </row>
    <row r="9" spans="1:13" s="97" customFormat="1" ht="21">
      <c r="A9" s="81"/>
      <c r="B9" s="93"/>
      <c r="C9" s="111" t="s">
        <v>95</v>
      </c>
      <c r="D9" s="111" t="s">
        <v>96</v>
      </c>
      <c r="E9" s="111" t="s">
        <v>97</v>
      </c>
      <c r="F9" s="111" t="s">
        <v>98</v>
      </c>
      <c r="G9" s="112" t="s">
        <v>99</v>
      </c>
      <c r="H9" s="111" t="s">
        <v>60</v>
      </c>
      <c r="I9" s="113"/>
      <c r="J9" s="111" t="s">
        <v>100</v>
      </c>
      <c r="K9" s="111" t="s">
        <v>101</v>
      </c>
      <c r="L9" s="111" t="s">
        <v>102</v>
      </c>
      <c r="M9" s="111"/>
    </row>
    <row r="10" spans="1:13" s="97" customFormat="1" ht="21">
      <c r="A10" s="114"/>
      <c r="B10" s="115" t="s">
        <v>4</v>
      </c>
      <c r="C10" s="98" t="s">
        <v>103</v>
      </c>
      <c r="D10" s="98" t="s">
        <v>103</v>
      </c>
      <c r="E10" s="98" t="s">
        <v>104</v>
      </c>
      <c r="F10" s="98" t="s">
        <v>105</v>
      </c>
      <c r="G10" s="99" t="s">
        <v>106</v>
      </c>
      <c r="H10" s="98" t="s">
        <v>107</v>
      </c>
      <c r="I10" s="98" t="s">
        <v>62</v>
      </c>
      <c r="J10" s="98" t="s">
        <v>108</v>
      </c>
      <c r="K10" s="98" t="s">
        <v>109</v>
      </c>
      <c r="L10" s="98" t="s">
        <v>110</v>
      </c>
      <c r="M10" s="98" t="s">
        <v>111</v>
      </c>
    </row>
    <row r="11" spans="1:13" ht="21.5">
      <c r="A11" s="1" t="s">
        <v>112</v>
      </c>
      <c r="B11" s="84"/>
      <c r="C11" s="157">
        <v>280962733</v>
      </c>
      <c r="D11" s="157">
        <v>221069476.36000004</v>
      </c>
      <c r="E11" s="157">
        <v>4907142.7300000004</v>
      </c>
      <c r="F11" s="157">
        <v>-44206950.109999999</v>
      </c>
      <c r="G11" s="157">
        <v>0</v>
      </c>
      <c r="H11" s="157">
        <v>16635093.850000001</v>
      </c>
      <c r="I11" s="157">
        <v>-430462570.92000002</v>
      </c>
      <c r="J11" s="157">
        <v>235778779.91999999</v>
      </c>
      <c r="K11" s="158">
        <f>SUM(C11:J11)</f>
        <v>284683704.83000004</v>
      </c>
      <c r="L11" s="157">
        <v>71042942.739999995</v>
      </c>
      <c r="M11" s="46">
        <f>SUM(K11:L11)</f>
        <v>355726647.57000005</v>
      </c>
    </row>
    <row r="12" spans="1:13" ht="21.5">
      <c r="A12" s="1" t="s">
        <v>164</v>
      </c>
      <c r="B12" s="84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46"/>
    </row>
    <row r="13" spans="1:13" ht="21.5">
      <c r="A13" s="1" t="s">
        <v>115</v>
      </c>
      <c r="B13" s="2">
        <v>18</v>
      </c>
      <c r="C13" s="158">
        <v>145212121</v>
      </c>
      <c r="D13" s="158">
        <v>-43563636.300000004</v>
      </c>
      <c r="E13" s="158">
        <v>0</v>
      </c>
      <c r="F13" s="158">
        <v>0</v>
      </c>
      <c r="G13" s="158">
        <v>0</v>
      </c>
      <c r="H13" s="158">
        <v>0</v>
      </c>
      <c r="I13" s="158">
        <v>0</v>
      </c>
      <c r="J13" s="158">
        <v>0</v>
      </c>
      <c r="K13" s="158">
        <f t="shared" ref="K13:K16" si="0">SUM(C13:J13)</f>
        <v>101648484.69999999</v>
      </c>
      <c r="L13" s="158">
        <v>0</v>
      </c>
      <c r="M13" s="46">
        <f t="shared" ref="M13:M16" si="1">SUM(K13:L13)</f>
        <v>101648484.69999999</v>
      </c>
    </row>
    <row r="14" spans="1:13" ht="21.5">
      <c r="A14" s="1" t="s">
        <v>114</v>
      </c>
      <c r="B14" s="84"/>
      <c r="C14" s="158">
        <v>0</v>
      </c>
      <c r="D14" s="158">
        <v>0</v>
      </c>
      <c r="E14" s="158">
        <v>0</v>
      </c>
      <c r="F14" s="158">
        <v>0</v>
      </c>
      <c r="G14" s="158">
        <v>0</v>
      </c>
      <c r="H14" s="158">
        <v>0</v>
      </c>
      <c r="I14" s="158">
        <v>0</v>
      </c>
      <c r="J14" s="158">
        <v>0</v>
      </c>
      <c r="K14" s="158">
        <f t="shared" si="0"/>
        <v>0</v>
      </c>
      <c r="L14" s="158">
        <v>-1996233.7074330002</v>
      </c>
      <c r="M14" s="46">
        <f t="shared" si="1"/>
        <v>-1996233.7074330002</v>
      </c>
    </row>
    <row r="15" spans="1:13" ht="21.5">
      <c r="A15" s="1" t="s">
        <v>113</v>
      </c>
      <c r="B15" s="84"/>
      <c r="C15" s="158">
        <v>0</v>
      </c>
      <c r="D15" s="158">
        <v>0</v>
      </c>
      <c r="E15" s="158">
        <v>0</v>
      </c>
      <c r="F15" s="158">
        <v>0</v>
      </c>
      <c r="G15" s="158">
        <v>0</v>
      </c>
      <c r="H15" s="158">
        <v>0</v>
      </c>
      <c r="I15" s="158">
        <f>+'P 8'!F30</f>
        <v>-64956808.109999999</v>
      </c>
      <c r="J15" s="158">
        <v>0</v>
      </c>
      <c r="K15" s="158">
        <f t="shared" si="0"/>
        <v>-64956808.109999999</v>
      </c>
      <c r="L15" s="158">
        <f>+'P 8'!F31</f>
        <v>5757298.7699999996</v>
      </c>
      <c r="M15" s="46">
        <f t="shared" si="1"/>
        <v>-59199509.340000004</v>
      </c>
    </row>
    <row r="16" spans="1:13" ht="21.5">
      <c r="A16" s="1" t="s">
        <v>165</v>
      </c>
      <c r="B16" s="84"/>
      <c r="C16" s="159">
        <v>0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-1752961.81</v>
      </c>
      <c r="J16" s="159">
        <v>0</v>
      </c>
      <c r="K16" s="158">
        <f t="shared" si="0"/>
        <v>-1752961.81</v>
      </c>
      <c r="L16" s="159">
        <v>-341126.87</v>
      </c>
      <c r="M16" s="46">
        <f t="shared" si="1"/>
        <v>-2094088.6800000002</v>
      </c>
    </row>
    <row r="17" spans="1:13" ht="22" thickBot="1">
      <c r="A17" s="1" t="s">
        <v>195</v>
      </c>
      <c r="B17" s="84"/>
      <c r="C17" s="160">
        <f>SUM(C11:C16)</f>
        <v>426174854</v>
      </c>
      <c r="D17" s="160">
        <f t="shared" ref="D17:M17" si="2">SUM(D11:D16)</f>
        <v>177505840.06000003</v>
      </c>
      <c r="E17" s="160">
        <f t="shared" si="2"/>
        <v>4907142.7300000004</v>
      </c>
      <c r="F17" s="160">
        <f t="shared" si="2"/>
        <v>-44206950.109999999</v>
      </c>
      <c r="G17" s="160">
        <f t="shared" si="2"/>
        <v>0</v>
      </c>
      <c r="H17" s="160">
        <f t="shared" si="2"/>
        <v>16635093.850000001</v>
      </c>
      <c r="I17" s="160">
        <f t="shared" si="2"/>
        <v>-497172340.84000003</v>
      </c>
      <c r="J17" s="160">
        <f t="shared" si="2"/>
        <v>235778779.91999999</v>
      </c>
      <c r="K17" s="160">
        <f t="shared" si="2"/>
        <v>319622419.61000001</v>
      </c>
      <c r="L17" s="160">
        <f t="shared" si="2"/>
        <v>74462880.932566985</v>
      </c>
      <c r="M17" s="160">
        <f t="shared" si="2"/>
        <v>394085300.54256707</v>
      </c>
    </row>
    <row r="18" spans="1:13" ht="20" thickTop="1">
      <c r="A18" s="94"/>
      <c r="B18" s="84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</row>
    <row r="19" spans="1:13" ht="21.5">
      <c r="A19" s="1" t="s">
        <v>116</v>
      </c>
      <c r="B19" s="84"/>
      <c r="C19" s="157">
        <v>280962733</v>
      </c>
      <c r="D19" s="157">
        <v>221069476.36000004</v>
      </c>
      <c r="E19" s="157">
        <v>4907142.7300000004</v>
      </c>
      <c r="F19" s="161">
        <v>-341287.53</v>
      </c>
      <c r="G19" s="161">
        <v>6794403.7699999996</v>
      </c>
      <c r="H19" s="157">
        <v>16635093.850000001</v>
      </c>
      <c r="I19" s="161">
        <v>-261245617.5</v>
      </c>
      <c r="J19" s="157">
        <v>235778779.91999999</v>
      </c>
      <c r="K19" s="157">
        <f>SUM(C19:J19)</f>
        <v>504560724.60000002</v>
      </c>
      <c r="L19" s="161">
        <v>17623753.73</v>
      </c>
      <c r="M19" s="158">
        <f>SUM(K19:L19)</f>
        <v>522184478.33000004</v>
      </c>
    </row>
    <row r="20" spans="1:13" ht="21.5">
      <c r="A20" s="1" t="s">
        <v>164</v>
      </c>
      <c r="B20" s="84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1" spans="1:13" ht="21.5">
      <c r="A21" s="1" t="s">
        <v>200</v>
      </c>
      <c r="B21" s="84"/>
      <c r="C21" s="162">
        <v>0</v>
      </c>
      <c r="D21" s="162">
        <v>0</v>
      </c>
      <c r="E21" s="162">
        <v>0</v>
      </c>
      <c r="F21" s="162">
        <v>20750914.170000002</v>
      </c>
      <c r="G21" s="162">
        <v>0</v>
      </c>
      <c r="H21" s="162">
        <v>0</v>
      </c>
      <c r="I21" s="162">
        <v>0</v>
      </c>
      <c r="J21" s="162">
        <v>0</v>
      </c>
      <c r="K21" s="157">
        <f>SUM(C21:J21)</f>
        <v>20750914.170000002</v>
      </c>
      <c r="L21" s="161">
        <v>43449085.829999998</v>
      </c>
      <c r="M21" s="158">
        <f>SUM(K21:L21)</f>
        <v>64200000</v>
      </c>
    </row>
    <row r="22" spans="1:13" ht="21.5">
      <c r="A22" s="163" t="s">
        <v>189</v>
      </c>
      <c r="B22" s="84"/>
      <c r="C22" s="162">
        <v>0</v>
      </c>
      <c r="D22" s="162">
        <v>0</v>
      </c>
      <c r="E22" s="162">
        <v>0</v>
      </c>
      <c r="F22" s="162">
        <v>-64616576.75</v>
      </c>
      <c r="G22" s="162">
        <v>0</v>
      </c>
      <c r="H22" s="162">
        <v>0</v>
      </c>
      <c r="I22" s="162">
        <v>0</v>
      </c>
      <c r="J22" s="162">
        <v>0</v>
      </c>
      <c r="K22" s="157">
        <f>SUM(C22:J22)</f>
        <v>-64616576.75</v>
      </c>
      <c r="L22" s="161">
        <v>-383423.25</v>
      </c>
      <c r="M22" s="158">
        <f t="shared" ref="M22:M23" si="3">SUM(K22:L22)</f>
        <v>-65000000</v>
      </c>
    </row>
    <row r="23" spans="1:13" ht="21.5">
      <c r="A23" s="1" t="s">
        <v>113</v>
      </c>
      <c r="B23" s="84"/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f>+'P 8'!G30</f>
        <v>-148962267.63999999</v>
      </c>
      <c r="J23" s="164">
        <v>0</v>
      </c>
      <c r="K23" s="158">
        <f>SUM(C23:J23)</f>
        <v>-148962267.63999999</v>
      </c>
      <c r="L23" s="164">
        <v>5887786.7800000003</v>
      </c>
      <c r="M23" s="158">
        <f t="shared" si="3"/>
        <v>-143074480.85999998</v>
      </c>
    </row>
    <row r="24" spans="1:13" ht="21.5">
      <c r="A24" s="1" t="s">
        <v>117</v>
      </c>
      <c r="B24" s="84"/>
      <c r="C24" s="164">
        <v>0</v>
      </c>
      <c r="D24" s="165">
        <v>0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46">
        <f>SUM(C24:J24)</f>
        <v>0</v>
      </c>
      <c r="L24" s="165">
        <v>-2336583.7799999998</v>
      </c>
      <c r="M24" s="46">
        <f t="shared" ref="M24" si="4">SUM(K24:L24)</f>
        <v>-2336583.7799999998</v>
      </c>
    </row>
    <row r="25" spans="1:13" ht="22" thickBot="1">
      <c r="A25" s="1" t="s">
        <v>196</v>
      </c>
      <c r="B25" s="84"/>
      <c r="C25" s="160">
        <f t="shared" ref="C25:M25" si="5">SUM(C19:C24)</f>
        <v>280962733</v>
      </c>
      <c r="D25" s="160">
        <f t="shared" si="5"/>
        <v>221069476.36000004</v>
      </c>
      <c r="E25" s="160">
        <f t="shared" si="5"/>
        <v>4907142.7300000004</v>
      </c>
      <c r="F25" s="160">
        <f t="shared" si="5"/>
        <v>-44206950.109999999</v>
      </c>
      <c r="G25" s="160">
        <f t="shared" si="5"/>
        <v>6794403.7699999996</v>
      </c>
      <c r="H25" s="160">
        <f t="shared" si="5"/>
        <v>16635093.850000001</v>
      </c>
      <c r="I25" s="160">
        <f t="shared" si="5"/>
        <v>-410207885.13999999</v>
      </c>
      <c r="J25" s="160">
        <f t="shared" si="5"/>
        <v>235778779.91999999</v>
      </c>
      <c r="K25" s="160">
        <f t="shared" si="5"/>
        <v>311732794.38000005</v>
      </c>
      <c r="L25" s="160">
        <f t="shared" si="5"/>
        <v>64240619.310000002</v>
      </c>
      <c r="M25" s="160">
        <f t="shared" si="5"/>
        <v>375973413.69000006</v>
      </c>
    </row>
    <row r="26" spans="1:13" ht="20" thickTop="1">
      <c r="A26" s="46"/>
      <c r="B26" s="47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7" spans="1:13" ht="22">
      <c r="A27" s="46"/>
      <c r="B27" s="47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43" t="s">
        <v>6</v>
      </c>
    </row>
    <row r="28" spans="1:13">
      <c r="A28" s="46"/>
      <c r="B28" s="47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13">
      <c r="A29" s="46"/>
      <c r="B29" s="47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</row>
    <row r="30" spans="1:13">
      <c r="A30" s="46" t="s">
        <v>188</v>
      </c>
      <c r="B30" s="47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spans="1:13">
      <c r="A31" s="46"/>
      <c r="B31" s="47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1:13">
      <c r="A32" s="46"/>
      <c r="B32" s="47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3">
      <c r="A33" s="46"/>
      <c r="B33" s="47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3">
      <c r="A34" s="46"/>
      <c r="B34" s="47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3">
      <c r="A35" s="46"/>
      <c r="B35" s="47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1:13">
      <c r="A36" s="46"/>
      <c r="B36" s="47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</row>
    <row r="37" spans="1:13">
      <c r="A37" s="46"/>
      <c r="B37" s="47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</row>
    <row r="38" spans="1:13">
      <c r="A38" s="46"/>
      <c r="B38" s="47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</row>
    <row r="39" spans="1:13">
      <c r="A39" s="46"/>
      <c r="B39" s="47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1:13">
      <c r="A40" s="46"/>
      <c r="B40" s="47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21.5">
      <c r="A41" s="1" t="s">
        <v>28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87">
        <v>9</v>
      </c>
    </row>
    <row r="42" spans="1:1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94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2"/>
    </row>
  </sheetData>
  <mergeCells count="4">
    <mergeCell ref="A2:M2"/>
    <mergeCell ref="A3:M3"/>
    <mergeCell ref="A4:M4"/>
    <mergeCell ref="H8:I8"/>
  </mergeCells>
  <printOptions horizontalCentered="1"/>
  <pageMargins left="0.66929133858267698" right="0.35433070866141703" top="0.59055118110236204" bottom="0.15748031496063" header="0" footer="0"/>
  <pageSetup paperSize="9" scale="5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K27"/>
  <sheetViews>
    <sheetView tabSelected="1" view="pageBreakPreview" topLeftCell="A16" zoomScale="70" zoomScaleNormal="100" zoomScaleSheetLayoutView="70" workbookViewId="0">
      <selection activeCell="G29" sqref="G29"/>
    </sheetView>
  </sheetViews>
  <sheetFormatPr defaultColWidth="7.83203125" defaultRowHeight="23.15" customHeight="1"/>
  <cols>
    <col min="1" max="2" width="1.83203125" style="81" customWidth="1"/>
    <col min="3" max="3" width="31.83203125" style="81" customWidth="1"/>
    <col min="4" max="4" width="7.9140625" style="81" customWidth="1"/>
    <col min="5" max="10" width="18.1640625" style="82" customWidth="1"/>
    <col min="11" max="11" width="5.75" style="81" customWidth="1"/>
    <col min="12" max="16384" width="7.83203125" style="81"/>
  </cols>
  <sheetData>
    <row r="1" spans="1:11" ht="23.15" customHeight="1">
      <c r="A1" s="202" t="s">
        <v>172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23.15" customHeight="1">
      <c r="A2" s="202" t="s">
        <v>118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3.15" customHeight="1">
      <c r="A3" s="202" t="s">
        <v>187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ht="23.15" customHeight="1">
      <c r="C4" s="1"/>
      <c r="D4" s="84"/>
      <c r="F4" s="88"/>
      <c r="G4" s="88"/>
      <c r="H4" s="88"/>
      <c r="I4" s="88"/>
      <c r="J4" s="83" t="s">
        <v>1</v>
      </c>
    </row>
    <row r="5" spans="1:11" ht="23.15" customHeight="1">
      <c r="A5" s="116"/>
      <c r="B5" s="116"/>
      <c r="C5" s="74"/>
      <c r="D5" s="118"/>
      <c r="E5" s="119"/>
      <c r="F5" s="119"/>
      <c r="G5" s="119"/>
      <c r="H5" s="204" t="s">
        <v>92</v>
      </c>
      <c r="I5" s="204"/>
      <c r="J5" s="119"/>
    </row>
    <row r="6" spans="1:11" ht="23.15" customHeight="1">
      <c r="C6" s="1"/>
      <c r="D6" s="84"/>
      <c r="E6" s="120" t="s">
        <v>95</v>
      </c>
      <c r="F6" s="120" t="s">
        <v>96</v>
      </c>
      <c r="G6" s="120" t="s">
        <v>91</v>
      </c>
      <c r="H6" s="121" t="s">
        <v>60</v>
      </c>
      <c r="I6" s="113"/>
      <c r="J6" s="45"/>
    </row>
    <row r="7" spans="1:11" ht="23.15" customHeight="1">
      <c r="A7" s="114"/>
      <c r="B7" s="114"/>
      <c r="C7" s="76"/>
      <c r="D7" s="115" t="s">
        <v>4</v>
      </c>
      <c r="E7" s="89" t="s">
        <v>103</v>
      </c>
      <c r="F7" s="89" t="s">
        <v>103</v>
      </c>
      <c r="G7" s="89" t="s">
        <v>119</v>
      </c>
      <c r="H7" s="90" t="s">
        <v>107</v>
      </c>
      <c r="I7" s="90" t="s">
        <v>62</v>
      </c>
      <c r="J7" s="90" t="s">
        <v>111</v>
      </c>
    </row>
    <row r="8" spans="1:11" ht="23.15" customHeight="1">
      <c r="A8" s="1" t="s">
        <v>112</v>
      </c>
      <c r="D8" s="84"/>
      <c r="E8" s="166">
        <v>280962733</v>
      </c>
      <c r="F8" s="166">
        <v>221069476.36000001</v>
      </c>
      <c r="G8" s="157">
        <v>0</v>
      </c>
      <c r="H8" s="166">
        <v>16635093.85</v>
      </c>
      <c r="I8" s="166">
        <v>-402148586.20999998</v>
      </c>
      <c r="J8" s="158">
        <f>SUM(E8:I8)</f>
        <v>116518717.00000006</v>
      </c>
    </row>
    <row r="9" spans="1:11" ht="23.15" customHeight="1">
      <c r="A9" s="1" t="s">
        <v>120</v>
      </c>
      <c r="D9" s="84"/>
      <c r="E9" s="158"/>
      <c r="F9" s="158"/>
      <c r="G9" s="158"/>
      <c r="H9" s="158"/>
      <c r="I9" s="158"/>
      <c r="J9" s="158">
        <f t="shared" ref="J9:J11" si="0">SUM(E9:I9)</f>
        <v>0</v>
      </c>
    </row>
    <row r="10" spans="1:11" ht="23.15" customHeight="1">
      <c r="A10" s="1" t="s">
        <v>115</v>
      </c>
      <c r="D10" s="84">
        <v>18</v>
      </c>
      <c r="E10" s="158">
        <f>+'P 9'!C13</f>
        <v>145212121</v>
      </c>
      <c r="F10" s="158">
        <f>+'P 9'!D13</f>
        <v>-43563636.300000004</v>
      </c>
      <c r="G10" s="158">
        <v>0</v>
      </c>
      <c r="H10" s="158">
        <v>0</v>
      </c>
      <c r="I10" s="158">
        <v>0</v>
      </c>
      <c r="J10" s="158">
        <f>SUM(E10:I10)</f>
        <v>101648484.69999999</v>
      </c>
    </row>
    <row r="11" spans="1:11" ht="23.15" customHeight="1">
      <c r="A11" s="1" t="s">
        <v>121</v>
      </c>
      <c r="D11" s="84"/>
      <c r="E11" s="158">
        <v>0</v>
      </c>
      <c r="F11" s="158">
        <v>0</v>
      </c>
      <c r="G11" s="158">
        <v>0</v>
      </c>
      <c r="H11" s="158">
        <v>0</v>
      </c>
      <c r="I11" s="158">
        <v>-65080891.446105301</v>
      </c>
      <c r="J11" s="158">
        <f t="shared" si="0"/>
        <v>-65080891.446105301</v>
      </c>
    </row>
    <row r="12" spans="1:11" ht="23.15" customHeight="1" thickBot="1">
      <c r="A12" s="1" t="s">
        <v>195</v>
      </c>
      <c r="D12" s="84"/>
      <c r="E12" s="160">
        <f t="shared" ref="E12:J12" si="1">SUM(E8:E11)</f>
        <v>426174854</v>
      </c>
      <c r="F12" s="160">
        <f t="shared" si="1"/>
        <v>177505840.06</v>
      </c>
      <c r="G12" s="160">
        <f t="shared" si="1"/>
        <v>0</v>
      </c>
      <c r="H12" s="160">
        <f t="shared" si="1"/>
        <v>16635093.85</v>
      </c>
      <c r="I12" s="160">
        <f t="shared" si="1"/>
        <v>-467229477.65610528</v>
      </c>
      <c r="J12" s="160">
        <f t="shared" si="1"/>
        <v>153086310.25389475</v>
      </c>
    </row>
    <row r="13" spans="1:11" ht="23.15" customHeight="1" thickTop="1">
      <c r="A13" s="1"/>
      <c r="D13" s="84"/>
      <c r="E13" s="69"/>
      <c r="F13" s="69"/>
      <c r="G13" s="69"/>
      <c r="H13" s="69"/>
      <c r="I13" s="69"/>
      <c r="J13" s="69"/>
      <c r="K13" s="85"/>
    </row>
    <row r="14" spans="1:11" ht="23.15" customHeight="1">
      <c r="A14" s="1" t="s">
        <v>116</v>
      </c>
      <c r="D14" s="84"/>
      <c r="E14" s="166">
        <v>280962733</v>
      </c>
      <c r="F14" s="166">
        <v>221069476.36000001</v>
      </c>
      <c r="G14" s="161">
        <v>6794403.7699999996</v>
      </c>
      <c r="H14" s="166">
        <v>16635093.85</v>
      </c>
      <c r="I14" s="166">
        <v>-147100857.55000001</v>
      </c>
      <c r="J14" s="158">
        <f>SUM(E14:I14)</f>
        <v>378360849.43000001</v>
      </c>
    </row>
    <row r="15" spans="1:11" ht="23.15" customHeight="1">
      <c r="A15" s="1" t="s">
        <v>120</v>
      </c>
      <c r="D15" s="84"/>
      <c r="E15" s="158"/>
      <c r="F15" s="158"/>
      <c r="G15" s="158"/>
      <c r="H15" s="158"/>
      <c r="I15" s="158"/>
      <c r="J15" s="158"/>
    </row>
    <row r="16" spans="1:11" ht="23.15" customHeight="1">
      <c r="A16" s="1" t="s">
        <v>121</v>
      </c>
      <c r="D16" s="84"/>
      <c r="E16" s="157">
        <v>0</v>
      </c>
      <c r="F16" s="157">
        <v>0</v>
      </c>
      <c r="G16" s="157">
        <v>0</v>
      </c>
      <c r="H16" s="157">
        <v>0</v>
      </c>
      <c r="I16" s="166">
        <f>+'P 8'!I27</f>
        <v>-185264664.56999993</v>
      </c>
      <c r="J16" s="158">
        <f t="shared" ref="J16" si="2">SUM(E16:I16)</f>
        <v>-185264664.56999993</v>
      </c>
    </row>
    <row r="17" spans="1:11" ht="23.15" customHeight="1" thickBot="1">
      <c r="A17" s="1" t="s">
        <v>196</v>
      </c>
      <c r="D17" s="84"/>
      <c r="E17" s="160">
        <f>SUM(E14:E16)</f>
        <v>280962733</v>
      </c>
      <c r="F17" s="160">
        <f t="shared" ref="F17:J17" si="3">SUM(F14:F16)</f>
        <v>221069476.36000001</v>
      </c>
      <c r="G17" s="160">
        <f t="shared" si="3"/>
        <v>6794403.7699999996</v>
      </c>
      <c r="H17" s="160">
        <f t="shared" si="3"/>
        <v>16635093.85</v>
      </c>
      <c r="I17" s="160">
        <f t="shared" si="3"/>
        <v>-332365522.11999995</v>
      </c>
      <c r="J17" s="160">
        <f t="shared" si="3"/>
        <v>193096184.86000007</v>
      </c>
      <c r="K17" s="85"/>
    </row>
    <row r="18" spans="1:11" ht="23.15" customHeight="1" thickTop="1">
      <c r="C18" s="91"/>
      <c r="D18" s="91"/>
      <c r="E18" s="49"/>
      <c r="F18" s="49"/>
      <c r="G18" s="49"/>
      <c r="H18" s="49"/>
      <c r="I18" s="49"/>
      <c r="J18" s="49"/>
    </row>
    <row r="19" spans="1:11" ht="23.15" customHeight="1">
      <c r="C19" s="91"/>
      <c r="D19" s="91"/>
      <c r="E19" s="91"/>
      <c r="F19" s="91"/>
      <c r="G19" s="91"/>
      <c r="H19" s="91"/>
      <c r="I19" s="91"/>
      <c r="J19" s="43" t="s">
        <v>6</v>
      </c>
    </row>
    <row r="20" spans="1:11" ht="23.15" customHeight="1">
      <c r="C20" s="91"/>
      <c r="D20" s="91"/>
      <c r="E20" s="91"/>
      <c r="F20" s="91"/>
      <c r="G20" s="91"/>
      <c r="H20" s="91"/>
      <c r="I20" s="91"/>
      <c r="J20" s="91"/>
    </row>
    <row r="21" spans="1:11" ht="23.15" customHeight="1">
      <c r="C21" s="91"/>
      <c r="D21" s="91"/>
      <c r="E21" s="91"/>
      <c r="F21" s="91"/>
      <c r="G21" s="91"/>
      <c r="H21" s="91"/>
      <c r="I21" s="91"/>
      <c r="J21" s="91"/>
    </row>
    <row r="22" spans="1:11" ht="23.15" customHeight="1">
      <c r="C22" s="91"/>
      <c r="D22" s="91"/>
      <c r="E22" s="91"/>
      <c r="F22" s="91"/>
      <c r="G22" s="91"/>
      <c r="H22" s="91"/>
      <c r="I22" s="91"/>
      <c r="J22" s="91"/>
    </row>
    <row r="23" spans="1:11" ht="23.15" customHeight="1">
      <c r="C23" s="91"/>
      <c r="D23" s="91"/>
      <c r="E23" s="91"/>
      <c r="F23" s="91"/>
      <c r="G23" s="91"/>
      <c r="H23" s="91"/>
      <c r="I23" s="91"/>
      <c r="J23" s="91"/>
    </row>
    <row r="24" spans="1:11" ht="23.15" customHeight="1">
      <c r="C24" s="91"/>
      <c r="D24" s="91"/>
      <c r="E24" s="91"/>
      <c r="F24" s="91"/>
      <c r="G24" s="91"/>
      <c r="H24" s="91"/>
      <c r="I24" s="91"/>
      <c r="J24" s="91"/>
    </row>
    <row r="25" spans="1:11" ht="23.15" customHeight="1">
      <c r="C25" s="91"/>
      <c r="D25" s="91"/>
      <c r="E25" s="91"/>
      <c r="F25" s="91"/>
      <c r="G25" s="91"/>
      <c r="H25" s="91"/>
      <c r="I25" s="91"/>
      <c r="J25" s="91"/>
    </row>
    <row r="26" spans="1:11" ht="23.15" customHeight="1">
      <c r="C26" s="91"/>
      <c r="D26" s="91"/>
      <c r="E26" s="91"/>
      <c r="F26" s="91"/>
      <c r="G26" s="91"/>
      <c r="H26" s="91"/>
      <c r="I26" s="91"/>
      <c r="J26" s="91"/>
    </row>
    <row r="27" spans="1:11" ht="23.15" customHeight="1">
      <c r="A27" s="1" t="s">
        <v>28</v>
      </c>
      <c r="J27" s="81"/>
      <c r="K27" s="87">
        <v>10</v>
      </c>
    </row>
  </sheetData>
  <mergeCells count="4">
    <mergeCell ref="H5:I5"/>
    <mergeCell ref="A1:K1"/>
    <mergeCell ref="A2:K2"/>
    <mergeCell ref="A3:K3"/>
  </mergeCells>
  <printOptions horizontalCentered="1"/>
  <pageMargins left="0.66929133858267698" right="0.35433070866141703" top="0.59055118110236204" bottom="0.15748031496063" header="0" footer="0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L134"/>
  <sheetViews>
    <sheetView view="pageBreakPreview" topLeftCell="A67" zoomScale="85" zoomScaleNormal="90" zoomScaleSheetLayoutView="85" workbookViewId="0">
      <selection activeCell="J92" sqref="J92"/>
    </sheetView>
  </sheetViews>
  <sheetFormatPr defaultColWidth="7.83203125" defaultRowHeight="20"/>
  <cols>
    <col min="1" max="1" width="2.1640625" style="80" customWidth="1"/>
    <col min="2" max="3" width="2.83203125" style="80" customWidth="1"/>
    <col min="4" max="4" width="45.75" style="80" customWidth="1"/>
    <col min="5" max="5" width="9.83203125" style="80" customWidth="1"/>
    <col min="6" max="6" width="14.83203125" style="80" bestFit="1" customWidth="1"/>
    <col min="7" max="7" width="14.9140625" style="56" customWidth="1"/>
    <col min="8" max="8" width="14.83203125" style="21" customWidth="1"/>
    <col min="9" max="9" width="15" style="56" customWidth="1"/>
    <col min="10" max="10" width="9.25" style="80" bestFit="1" customWidth="1"/>
    <col min="11" max="11" width="14.6640625" style="80" bestFit="1" customWidth="1"/>
    <col min="12" max="12" width="10.6640625" style="80" bestFit="1" customWidth="1"/>
    <col min="13" max="16384" width="7.83203125" style="80"/>
  </cols>
  <sheetData>
    <row r="1" spans="1:12" s="1" customFormat="1" ht="21.5">
      <c r="G1" s="26"/>
      <c r="H1" s="22"/>
      <c r="I1" s="26">
        <v>11</v>
      </c>
    </row>
    <row r="2" spans="1:12" s="1" customFormat="1" ht="22">
      <c r="A2" s="197" t="s">
        <v>172</v>
      </c>
      <c r="B2" s="197"/>
      <c r="C2" s="197"/>
      <c r="D2" s="197"/>
      <c r="E2" s="197"/>
      <c r="F2" s="197"/>
      <c r="G2" s="197"/>
      <c r="H2" s="197"/>
      <c r="I2" s="197"/>
    </row>
    <row r="3" spans="1:12" s="8" customFormat="1" ht="22">
      <c r="A3" s="197" t="s">
        <v>122</v>
      </c>
      <c r="B3" s="197"/>
      <c r="C3" s="197"/>
      <c r="D3" s="197"/>
      <c r="E3" s="197"/>
      <c r="F3" s="197"/>
      <c r="G3" s="197"/>
      <c r="H3" s="197"/>
      <c r="I3" s="197"/>
    </row>
    <row r="4" spans="1:12" s="8" customFormat="1" ht="22">
      <c r="A4" s="197" t="s">
        <v>187</v>
      </c>
      <c r="B4" s="197"/>
      <c r="C4" s="197"/>
      <c r="D4" s="197"/>
      <c r="E4" s="197"/>
      <c r="F4" s="197"/>
      <c r="G4" s="197"/>
      <c r="H4" s="197"/>
      <c r="I4" s="197"/>
    </row>
    <row r="5" spans="1:12" s="1" customFormat="1" ht="22">
      <c r="E5" s="30"/>
      <c r="F5" s="31"/>
      <c r="G5" s="31"/>
      <c r="I5" s="72" t="s">
        <v>1</v>
      </c>
    </row>
    <row r="6" spans="1:12" s="1" customFormat="1" ht="22">
      <c r="A6" s="73"/>
      <c r="B6" s="73"/>
      <c r="C6" s="73"/>
      <c r="D6" s="74"/>
      <c r="E6" s="32"/>
      <c r="F6" s="198" t="s">
        <v>2</v>
      </c>
      <c r="G6" s="198"/>
      <c r="H6" s="199" t="s">
        <v>3</v>
      </c>
      <c r="I6" s="199"/>
    </row>
    <row r="7" spans="1:12" s="1" customFormat="1" ht="22">
      <c r="A7" s="75"/>
      <c r="B7" s="75"/>
      <c r="C7" s="75"/>
      <c r="D7" s="76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2" s="1" customFormat="1" ht="22">
      <c r="E8" s="5"/>
      <c r="F8" s="35"/>
      <c r="G8" s="50"/>
      <c r="H8" s="35"/>
      <c r="I8" s="50"/>
    </row>
    <row r="9" spans="1:12" s="1" customFormat="1" ht="21.5">
      <c r="A9" s="77" t="s">
        <v>123</v>
      </c>
      <c r="B9" s="77"/>
      <c r="C9" s="77"/>
      <c r="D9" s="77"/>
      <c r="F9" s="22"/>
      <c r="G9" s="26"/>
      <c r="H9" s="22"/>
      <c r="I9" s="26"/>
    </row>
    <row r="10" spans="1:12" s="1" customFormat="1" ht="21.5">
      <c r="B10" s="78" t="s">
        <v>201</v>
      </c>
      <c r="C10" s="78"/>
      <c r="E10" s="22"/>
      <c r="F10" s="22">
        <f>+'P 8'!F20+'P 8'!F31</f>
        <v>-49386437.56612061</v>
      </c>
      <c r="G10" s="22">
        <f>+'P 8'!G20+'P 8'!G36</f>
        <v>-134345267.55999979</v>
      </c>
      <c r="H10" s="22">
        <f>+'P 8'!H20</f>
        <v>-65080891.446105182</v>
      </c>
      <c r="I10" s="22">
        <f>+'P 8'!I20</f>
        <v>-185524405.62999994</v>
      </c>
      <c r="K10" s="122"/>
      <c r="L10" s="58"/>
    </row>
    <row r="11" spans="1:12" s="1" customFormat="1" ht="21.5">
      <c r="B11" s="78" t="s">
        <v>202</v>
      </c>
      <c r="E11" s="22"/>
      <c r="F11" s="22"/>
      <c r="G11" s="51"/>
      <c r="H11" s="51"/>
      <c r="I11" s="51"/>
      <c r="K11" s="123"/>
      <c r="L11" s="58"/>
    </row>
    <row r="12" spans="1:12" s="1" customFormat="1" ht="21.5">
      <c r="C12" s="1" t="s">
        <v>209</v>
      </c>
      <c r="E12" s="22"/>
      <c r="F12" s="22">
        <v>2638624</v>
      </c>
      <c r="G12" s="170">
        <v>0</v>
      </c>
      <c r="H12" s="22">
        <v>-3664164.28</v>
      </c>
      <c r="I12" s="170">
        <v>127950000</v>
      </c>
      <c r="K12" s="124"/>
      <c r="L12" s="58"/>
    </row>
    <row r="13" spans="1:12" s="1" customFormat="1" ht="21.5">
      <c r="C13" s="52" t="s">
        <v>124</v>
      </c>
      <c r="E13" s="22"/>
      <c r="F13" s="22">
        <v>22997625.84</v>
      </c>
      <c r="G13" s="170">
        <v>25056373.379999999</v>
      </c>
      <c r="H13" s="22">
        <v>5653420.1699999999</v>
      </c>
      <c r="I13" s="170">
        <v>5936606.7000000002</v>
      </c>
      <c r="K13" s="122"/>
      <c r="L13" s="58"/>
    </row>
    <row r="14" spans="1:12" s="1" customFormat="1" ht="21.5">
      <c r="C14" s="52" t="s">
        <v>125</v>
      </c>
      <c r="E14" s="22"/>
      <c r="F14" s="22">
        <v>0</v>
      </c>
      <c r="G14" s="170">
        <v>7471.18</v>
      </c>
      <c r="H14" s="22">
        <v>0</v>
      </c>
      <c r="I14" s="170">
        <v>0</v>
      </c>
      <c r="K14" s="122"/>
      <c r="L14" s="58"/>
    </row>
    <row r="15" spans="1:12" s="1" customFormat="1" ht="21.5">
      <c r="C15" s="52" t="s">
        <v>203</v>
      </c>
      <c r="E15" s="22"/>
      <c r="F15" s="22">
        <v>84663.54</v>
      </c>
      <c r="G15" s="170">
        <v>0</v>
      </c>
      <c r="H15" s="22">
        <v>84663.54</v>
      </c>
      <c r="I15" s="170">
        <v>0</v>
      </c>
      <c r="K15" s="122"/>
      <c r="L15" s="58"/>
    </row>
    <row r="16" spans="1:12" s="1" customFormat="1" ht="21.5">
      <c r="C16" s="52" t="s">
        <v>126</v>
      </c>
      <c r="E16" s="22"/>
      <c r="F16" s="22">
        <v>3248749.15</v>
      </c>
      <c r="G16" s="170">
        <v>1561205</v>
      </c>
      <c r="H16" s="51">
        <v>1349077.17</v>
      </c>
      <c r="I16" s="172">
        <v>1298705.1999999993</v>
      </c>
      <c r="K16" s="125"/>
      <c r="L16" s="58"/>
    </row>
    <row r="17" spans="2:12" s="1" customFormat="1" ht="21.5">
      <c r="C17" s="52" t="s">
        <v>127</v>
      </c>
      <c r="E17" s="22"/>
      <c r="F17" s="22">
        <v>-464688.29</v>
      </c>
      <c r="G17" s="170">
        <v>-100678.64</v>
      </c>
      <c r="H17" s="51">
        <v>-24544.37</v>
      </c>
      <c r="I17" s="172">
        <v>0</v>
      </c>
      <c r="K17" s="123"/>
      <c r="L17" s="58"/>
    </row>
    <row r="18" spans="2:12" s="1" customFormat="1" ht="21.5">
      <c r="C18" s="52" t="s">
        <v>128</v>
      </c>
      <c r="E18" s="22"/>
      <c r="F18" s="22">
        <v>950081.65999999992</v>
      </c>
      <c r="G18" s="170">
        <v>0</v>
      </c>
      <c r="H18" s="51">
        <v>84771.98</v>
      </c>
      <c r="I18" s="172">
        <v>0</v>
      </c>
      <c r="K18" s="123"/>
      <c r="L18" s="58"/>
    </row>
    <row r="19" spans="2:12" s="1" customFormat="1" ht="21.5">
      <c r="C19" s="52" t="s">
        <v>129</v>
      </c>
      <c r="E19" s="22"/>
      <c r="F19" s="22">
        <v>-65945.429999999993</v>
      </c>
      <c r="G19" s="170">
        <v>-9766.4599999999991</v>
      </c>
      <c r="H19" s="51">
        <v>0</v>
      </c>
      <c r="I19" s="172">
        <v>0</v>
      </c>
      <c r="K19" s="123"/>
      <c r="L19" s="58"/>
    </row>
    <row r="20" spans="2:12" s="1" customFormat="1" ht="21.5">
      <c r="C20" s="52" t="s">
        <v>190</v>
      </c>
      <c r="E20" s="22"/>
      <c r="F20" s="22">
        <v>0</v>
      </c>
      <c r="G20" s="170">
        <v>0</v>
      </c>
      <c r="H20" s="51">
        <v>0</v>
      </c>
      <c r="I20" s="172">
        <v>21619900</v>
      </c>
      <c r="K20" s="123"/>
      <c r="L20" s="58"/>
    </row>
    <row r="21" spans="2:12" s="1" customFormat="1" ht="21.5">
      <c r="C21" s="52" t="s">
        <v>179</v>
      </c>
      <c r="E21" s="22"/>
      <c r="F21" s="22">
        <v>1547324.79</v>
      </c>
      <c r="G21" s="170">
        <v>0</v>
      </c>
      <c r="H21" s="51">
        <v>759423.17</v>
      </c>
      <c r="I21" s="170">
        <v>0</v>
      </c>
      <c r="K21" s="122"/>
      <c r="L21" s="58"/>
    </row>
    <row r="22" spans="2:12" s="1" customFormat="1" ht="21.5">
      <c r="C22" s="52" t="s">
        <v>191</v>
      </c>
      <c r="E22" s="22"/>
      <c r="F22" s="22">
        <v>0</v>
      </c>
      <c r="G22" s="170">
        <v>5315943</v>
      </c>
      <c r="H22" s="51">
        <v>0</v>
      </c>
      <c r="I22" s="170">
        <v>0</v>
      </c>
      <c r="K22" s="122"/>
      <c r="L22" s="58"/>
    </row>
    <row r="23" spans="2:12" s="1" customFormat="1" ht="21.5">
      <c r="C23" s="52" t="s">
        <v>210</v>
      </c>
      <c r="E23" s="22"/>
      <c r="F23" s="22">
        <v>-5757298.7699999996</v>
      </c>
      <c r="G23" s="170">
        <v>-5887786.7800000003</v>
      </c>
      <c r="H23" s="51">
        <v>0</v>
      </c>
      <c r="I23" s="170">
        <v>0</v>
      </c>
      <c r="K23" s="122"/>
      <c r="L23" s="58"/>
    </row>
    <row r="24" spans="2:12" s="1" customFormat="1" ht="21.5">
      <c r="C24" s="52" t="s">
        <v>72</v>
      </c>
      <c r="E24" s="22"/>
      <c r="F24" s="22">
        <v>0</v>
      </c>
      <c r="G24" s="170">
        <v>0</v>
      </c>
      <c r="H24" s="51">
        <v>0</v>
      </c>
      <c r="I24" s="172">
        <v>-3503416</v>
      </c>
      <c r="K24" s="125"/>
      <c r="L24" s="58"/>
    </row>
    <row r="25" spans="2:12" s="1" customFormat="1" ht="21.5">
      <c r="C25" s="52" t="s">
        <v>130</v>
      </c>
      <c r="E25" s="22"/>
      <c r="F25" s="22">
        <v>-954872.99</v>
      </c>
      <c r="G25" s="170">
        <v>-209322.91999999993</v>
      </c>
      <c r="H25" s="51">
        <v>-2576775.2400000002</v>
      </c>
      <c r="I25" s="172">
        <v>-8725043.8300000001</v>
      </c>
      <c r="K25" s="125"/>
      <c r="L25" s="58"/>
    </row>
    <row r="26" spans="2:12" s="1" customFormat="1" ht="21.5">
      <c r="C26" s="52" t="s">
        <v>131</v>
      </c>
      <c r="E26" s="22"/>
      <c r="F26" s="167">
        <v>10971626.380000001</v>
      </c>
      <c r="G26" s="171">
        <v>13058151.15</v>
      </c>
      <c r="H26" s="167">
        <v>8273276.9699999997</v>
      </c>
      <c r="I26" s="171">
        <v>9323043.2200000007</v>
      </c>
      <c r="K26" s="126"/>
      <c r="L26" s="58"/>
    </row>
    <row r="27" spans="2:12" s="1" customFormat="1" ht="21.5">
      <c r="B27" s="1" t="s">
        <v>132</v>
      </c>
      <c r="C27" s="22"/>
      <c r="E27" s="22"/>
      <c r="F27" s="51">
        <f>SUM(F10:F26)</f>
        <v>-14190547.686120609</v>
      </c>
      <c r="G27" s="51">
        <f>SUM(G10:G26)</f>
        <v>-95553678.649999782</v>
      </c>
      <c r="H27" s="51">
        <f>SUM(H10:H26)</f>
        <v>-55141742.336105183</v>
      </c>
      <c r="I27" s="51">
        <f>SUM(I10:I26)</f>
        <v>-31624610.339999929</v>
      </c>
      <c r="K27" s="125"/>
      <c r="L27" s="58"/>
    </row>
    <row r="28" spans="2:12" s="1" customFormat="1" ht="21.5">
      <c r="B28" s="52" t="s">
        <v>133</v>
      </c>
      <c r="C28" s="52"/>
      <c r="E28" s="22"/>
      <c r="F28" s="51"/>
      <c r="G28" s="51"/>
      <c r="H28" s="51"/>
      <c r="I28" s="51"/>
      <c r="K28" s="58"/>
    </row>
    <row r="29" spans="2:12" s="1" customFormat="1" ht="21.5">
      <c r="D29" s="52" t="s">
        <v>178</v>
      </c>
      <c r="E29" s="22"/>
      <c r="F29" s="22">
        <v>110242441.88</v>
      </c>
      <c r="G29" s="170">
        <v>127225801.94000007</v>
      </c>
      <c r="H29" s="22">
        <v>90175362.540000007</v>
      </c>
      <c r="I29" s="170">
        <v>60837895.280000001</v>
      </c>
      <c r="K29" s="58"/>
      <c r="L29" s="58"/>
    </row>
    <row r="30" spans="2:12" s="1" customFormat="1" ht="21.5">
      <c r="D30" s="52" t="s">
        <v>11</v>
      </c>
      <c r="E30" s="22"/>
      <c r="F30" s="22">
        <v>36175807.119999997</v>
      </c>
      <c r="G30" s="170">
        <v>12688297.61999999</v>
      </c>
      <c r="H30" s="22">
        <v>33691489.850000001</v>
      </c>
      <c r="I30" s="170">
        <v>-7718814.1200000001</v>
      </c>
      <c r="K30" s="58"/>
      <c r="L30" s="58"/>
    </row>
    <row r="31" spans="2:12" s="1" customFormat="1" ht="21.5">
      <c r="D31" s="52" t="s">
        <v>198</v>
      </c>
      <c r="E31" s="22"/>
      <c r="F31" s="22">
        <v>5121611.08</v>
      </c>
      <c r="G31" s="170">
        <v>28701469.559999999</v>
      </c>
      <c r="H31" s="51">
        <v>5661368.75</v>
      </c>
      <c r="I31" s="170">
        <v>-7369866.7799999956</v>
      </c>
      <c r="K31" s="58"/>
      <c r="L31" s="58"/>
    </row>
    <row r="32" spans="2:12" s="1" customFormat="1" ht="21.5">
      <c r="D32" s="52" t="s">
        <v>13</v>
      </c>
      <c r="E32" s="22"/>
      <c r="F32" s="22">
        <v>1267093.99</v>
      </c>
      <c r="G32" s="170">
        <v>-231526.14</v>
      </c>
      <c r="H32" s="51">
        <v>0</v>
      </c>
      <c r="I32" s="170">
        <v>0</v>
      </c>
      <c r="K32" s="58"/>
      <c r="L32" s="58"/>
    </row>
    <row r="33" spans="2:12" s="1" customFormat="1" ht="21.5">
      <c r="D33" s="52" t="s">
        <v>134</v>
      </c>
      <c r="E33" s="22"/>
      <c r="F33" s="22">
        <v>3409097.5</v>
      </c>
      <c r="G33" s="170">
        <v>1175858.7000000002</v>
      </c>
      <c r="H33" s="51">
        <v>3349497.5</v>
      </c>
      <c r="I33" s="170">
        <v>-390791.09</v>
      </c>
      <c r="K33" s="58"/>
      <c r="L33" s="58"/>
    </row>
    <row r="34" spans="2:12" s="1" customFormat="1" ht="22">
      <c r="B34" s="1" t="s">
        <v>135</v>
      </c>
      <c r="D34" s="25"/>
      <c r="E34" s="25"/>
      <c r="F34" s="20"/>
      <c r="G34" s="173"/>
      <c r="H34" s="20"/>
      <c r="I34" s="173"/>
      <c r="K34" s="58"/>
      <c r="L34" s="58"/>
    </row>
    <row r="35" spans="2:12" s="1" customFormat="1" ht="21.5">
      <c r="D35" s="52" t="s">
        <v>166</v>
      </c>
      <c r="E35" s="22"/>
      <c r="F35" s="22">
        <v>-18495107.77</v>
      </c>
      <c r="G35" s="170">
        <v>-95721110.589999989</v>
      </c>
      <c r="H35" s="51">
        <v>-34943035.859999999</v>
      </c>
      <c r="I35" s="170">
        <v>-36698959.130000003</v>
      </c>
      <c r="K35" s="58"/>
      <c r="L35" s="58"/>
    </row>
    <row r="36" spans="2:12" s="1" customFormat="1" ht="21.5">
      <c r="D36" s="52" t="s">
        <v>32</v>
      </c>
      <c r="E36" s="22"/>
      <c r="F36" s="25">
        <v>23428846.84</v>
      </c>
      <c r="G36" s="144">
        <v>-15977166.389999999</v>
      </c>
      <c r="H36" s="51">
        <v>10143398.630000001</v>
      </c>
      <c r="I36" s="144">
        <v>-4459560.2599999988</v>
      </c>
      <c r="K36" s="58"/>
      <c r="L36" s="58"/>
    </row>
    <row r="37" spans="2:12" s="1" customFormat="1" ht="21.5">
      <c r="D37" s="52" t="s">
        <v>48</v>
      </c>
      <c r="E37" s="22"/>
      <c r="F37" s="167">
        <v>-5538165</v>
      </c>
      <c r="G37" s="171">
        <v>0</v>
      </c>
      <c r="H37" s="168">
        <v>-222222</v>
      </c>
      <c r="I37" s="171">
        <v>0</v>
      </c>
      <c r="K37" s="58"/>
      <c r="L37" s="58"/>
    </row>
    <row r="38" spans="2:12" s="1" customFormat="1" ht="21.5">
      <c r="B38" s="1" t="s">
        <v>136</v>
      </c>
      <c r="D38" s="22"/>
      <c r="E38" s="22"/>
      <c r="F38" s="25">
        <f>+SUM(F27:F37)</f>
        <v>141421077.95387939</v>
      </c>
      <c r="G38" s="25">
        <f t="shared" ref="G38:I38" si="0">+SUM(G27:G37)</f>
        <v>-37692053.949999705</v>
      </c>
      <c r="H38" s="25">
        <f t="shared" si="0"/>
        <v>52714117.073894821</v>
      </c>
      <c r="I38" s="25">
        <f t="shared" si="0"/>
        <v>-27424706.439999923</v>
      </c>
      <c r="K38" s="58"/>
      <c r="L38" s="58"/>
    </row>
    <row r="39" spans="2:12" s="1" customFormat="1" ht="21.5">
      <c r="B39" s="1" t="s">
        <v>137</v>
      </c>
      <c r="D39" s="22"/>
      <c r="E39" s="22"/>
      <c r="F39" s="51">
        <v>-2425950.69</v>
      </c>
      <c r="G39" s="170">
        <v>-1190000</v>
      </c>
      <c r="H39" s="51">
        <v>-401505.35</v>
      </c>
      <c r="I39" s="170">
        <v>0</v>
      </c>
      <c r="K39" s="58"/>
      <c r="L39" s="58"/>
    </row>
    <row r="40" spans="2:12" s="1" customFormat="1" ht="21.5">
      <c r="B40" s="1" t="s">
        <v>138</v>
      </c>
      <c r="D40" s="22"/>
      <c r="E40" s="22"/>
      <c r="F40" s="22">
        <v>-23136227.469999999</v>
      </c>
      <c r="G40" s="170">
        <v>-17730255.360000011</v>
      </c>
      <c r="H40" s="22">
        <v>-10621850.52</v>
      </c>
      <c r="I40" s="170">
        <v>-7301041.1099999994</v>
      </c>
      <c r="K40" s="58"/>
      <c r="L40" s="58"/>
    </row>
    <row r="41" spans="2:12" s="1" customFormat="1" ht="21.5">
      <c r="B41" s="1" t="s">
        <v>139</v>
      </c>
      <c r="D41" s="22"/>
      <c r="E41" s="22"/>
      <c r="F41" s="22">
        <v>9570630.0700000003</v>
      </c>
      <c r="G41" s="170">
        <v>500293.37</v>
      </c>
      <c r="H41" s="22">
        <v>0</v>
      </c>
      <c r="I41" s="170">
        <v>0</v>
      </c>
      <c r="K41" s="58"/>
      <c r="L41" s="58"/>
    </row>
    <row r="42" spans="2:12" s="1" customFormat="1" ht="21.5">
      <c r="D42" s="52" t="s">
        <v>140</v>
      </c>
      <c r="E42" s="22"/>
      <c r="F42" s="169">
        <f>SUM(F38:F41)</f>
        <v>125429529.86387938</v>
      </c>
      <c r="G42" s="169">
        <f>SUM(G38:G41)</f>
        <v>-56112015.939999722</v>
      </c>
      <c r="H42" s="169">
        <f>SUM(H38:H41)</f>
        <v>41690761.203894824</v>
      </c>
      <c r="I42" s="169">
        <f>SUM(I38:I41)</f>
        <v>-34725747.549999923</v>
      </c>
      <c r="L42" s="58"/>
    </row>
    <row r="43" spans="2:12" s="1" customFormat="1" ht="21.5">
      <c r="D43" s="22"/>
      <c r="E43" s="22"/>
      <c r="F43" s="22"/>
      <c r="G43" s="22"/>
      <c r="H43" s="51"/>
      <c r="I43" s="51"/>
    </row>
    <row r="44" spans="2:12" s="1" customFormat="1" ht="22">
      <c r="D44" s="22"/>
      <c r="E44" s="22"/>
      <c r="F44" s="22"/>
      <c r="G44" s="22"/>
      <c r="H44" s="51"/>
      <c r="I44" s="43" t="s">
        <v>6</v>
      </c>
    </row>
    <row r="45" spans="2:12" s="1" customFormat="1" ht="22">
      <c r="D45" s="22"/>
      <c r="E45" s="22"/>
      <c r="F45" s="22"/>
      <c r="G45" s="22"/>
      <c r="H45" s="51"/>
      <c r="I45" s="43"/>
    </row>
    <row r="46" spans="2:12" s="1" customFormat="1" ht="22">
      <c r="D46" s="22"/>
      <c r="E46" s="22"/>
      <c r="F46" s="22"/>
      <c r="G46" s="22"/>
      <c r="H46" s="51"/>
      <c r="I46" s="43"/>
    </row>
    <row r="47" spans="2:12" s="1" customFormat="1" ht="22">
      <c r="D47" s="22"/>
      <c r="E47" s="22"/>
      <c r="F47" s="22"/>
      <c r="G47" s="22"/>
      <c r="H47" s="51"/>
      <c r="I47" s="43"/>
    </row>
    <row r="48" spans="2:12" s="1" customFormat="1" ht="22">
      <c r="D48" s="22"/>
      <c r="E48" s="22"/>
      <c r="F48" s="22"/>
      <c r="G48" s="22"/>
      <c r="H48" s="51"/>
      <c r="I48" s="43"/>
    </row>
    <row r="49" spans="1:12" s="1" customFormat="1" ht="21.5">
      <c r="D49" s="22"/>
      <c r="E49" s="22"/>
      <c r="F49" s="22"/>
      <c r="G49" s="22"/>
      <c r="H49" s="51"/>
      <c r="I49" s="51"/>
    </row>
    <row r="50" spans="1:12" s="1" customFormat="1" ht="21.5">
      <c r="A50" s="1" t="s">
        <v>28</v>
      </c>
      <c r="D50" s="22"/>
      <c r="E50" s="22"/>
      <c r="F50" s="22"/>
      <c r="G50" s="22"/>
      <c r="H50" s="22"/>
      <c r="I50" s="26"/>
    </row>
    <row r="51" spans="1:12" s="1" customFormat="1" ht="21.5">
      <c r="D51" s="22"/>
      <c r="E51" s="22"/>
      <c r="F51" s="22"/>
      <c r="G51" s="22"/>
      <c r="H51" s="22"/>
      <c r="I51" s="26">
        <v>12</v>
      </c>
    </row>
    <row r="52" spans="1:12" s="1" customFormat="1" ht="22">
      <c r="A52" s="197" t="s">
        <v>172</v>
      </c>
      <c r="B52" s="197"/>
      <c r="C52" s="197"/>
      <c r="D52" s="197"/>
      <c r="E52" s="197"/>
      <c r="F52" s="197"/>
      <c r="G52" s="197"/>
      <c r="H52" s="197"/>
      <c r="I52" s="197"/>
    </row>
    <row r="53" spans="1:12" s="1" customFormat="1" ht="22">
      <c r="A53" s="197" t="s">
        <v>122</v>
      </c>
      <c r="B53" s="197"/>
      <c r="C53" s="197"/>
      <c r="D53" s="197"/>
      <c r="E53" s="197"/>
      <c r="F53" s="197"/>
      <c r="G53" s="197"/>
      <c r="H53" s="197"/>
      <c r="I53" s="197"/>
    </row>
    <row r="54" spans="1:12" s="1" customFormat="1" ht="22">
      <c r="A54" s="197" t="str">
        <f>+A4</f>
        <v>FOR THE SIX-MONTH PERIOD ENDED JUNE 30, 2024</v>
      </c>
      <c r="B54" s="197"/>
      <c r="C54" s="197"/>
      <c r="D54" s="197"/>
      <c r="E54" s="197"/>
      <c r="F54" s="197"/>
      <c r="G54" s="197"/>
      <c r="H54" s="197"/>
      <c r="I54" s="197"/>
    </row>
    <row r="55" spans="1:12" s="1" customFormat="1" ht="22">
      <c r="E55" s="30"/>
      <c r="F55" s="31"/>
      <c r="G55" s="31"/>
      <c r="I55" s="72" t="s">
        <v>1</v>
      </c>
    </row>
    <row r="56" spans="1:12" s="1" customFormat="1" ht="22">
      <c r="A56" s="73"/>
      <c r="B56" s="73"/>
      <c r="C56" s="73"/>
      <c r="D56" s="74"/>
      <c r="E56" s="32"/>
      <c r="F56" s="198" t="s">
        <v>2</v>
      </c>
      <c r="G56" s="198"/>
      <c r="H56" s="199" t="s">
        <v>3</v>
      </c>
      <c r="I56" s="199"/>
    </row>
    <row r="57" spans="1:12" s="1" customFormat="1" ht="22">
      <c r="A57" s="75"/>
      <c r="B57" s="75"/>
      <c r="C57" s="75"/>
      <c r="D57" s="76"/>
      <c r="E57" s="34" t="s">
        <v>4</v>
      </c>
      <c r="F57" s="33">
        <v>2024</v>
      </c>
      <c r="G57" s="33">
        <v>2023</v>
      </c>
      <c r="H57" s="33">
        <v>2024</v>
      </c>
      <c r="I57" s="33">
        <v>2023</v>
      </c>
    </row>
    <row r="58" spans="1:12" s="1" customFormat="1" ht="22">
      <c r="D58" s="25"/>
      <c r="E58" s="20"/>
      <c r="F58" s="53"/>
      <c r="G58" s="53"/>
      <c r="H58" s="53"/>
      <c r="I58" s="53"/>
    </row>
    <row r="59" spans="1:12" s="1" customFormat="1" ht="22">
      <c r="A59" s="79" t="s">
        <v>141</v>
      </c>
      <c r="D59" s="22"/>
      <c r="E59" s="22"/>
      <c r="F59" s="22"/>
      <c r="G59" s="22"/>
      <c r="H59" s="22"/>
      <c r="I59" s="12"/>
    </row>
    <row r="60" spans="1:12" s="1" customFormat="1" ht="21.5">
      <c r="B60" s="1" t="s">
        <v>168</v>
      </c>
      <c r="D60" s="22"/>
      <c r="E60" s="22"/>
      <c r="F60" s="22">
        <v>0</v>
      </c>
      <c r="G60" s="174">
        <v>0</v>
      </c>
      <c r="H60" s="22">
        <v>-9000000</v>
      </c>
      <c r="I60" s="22">
        <v>-42902381.49000001</v>
      </c>
      <c r="K60" s="29"/>
      <c r="L60" s="29"/>
    </row>
    <row r="61" spans="1:12" s="1" customFormat="1" ht="21.5">
      <c r="B61" s="1" t="s">
        <v>167</v>
      </c>
      <c r="D61" s="22"/>
      <c r="E61" s="22"/>
      <c r="F61" s="22">
        <v>4307545.3600000003</v>
      </c>
      <c r="G61" s="174">
        <v>126419.01999999955</v>
      </c>
      <c r="H61" s="22">
        <v>4239545.3600000003</v>
      </c>
      <c r="I61" s="22">
        <v>-108703.79999999981</v>
      </c>
      <c r="K61" s="29"/>
      <c r="L61" s="29"/>
    </row>
    <row r="62" spans="1:12" s="1" customFormat="1" ht="21.5">
      <c r="B62" s="1" t="s">
        <v>192</v>
      </c>
      <c r="D62" s="22"/>
      <c r="E62" s="22"/>
      <c r="F62" s="22">
        <v>0</v>
      </c>
      <c r="G62" s="174">
        <v>-65000000</v>
      </c>
      <c r="H62" s="22">
        <v>0</v>
      </c>
      <c r="I62" s="22">
        <v>-65000000</v>
      </c>
      <c r="K62" s="29"/>
      <c r="L62" s="29"/>
    </row>
    <row r="63" spans="1:12" s="1" customFormat="1" ht="21.5">
      <c r="B63" s="1" t="s">
        <v>142</v>
      </c>
      <c r="D63" s="22"/>
      <c r="E63" s="22"/>
      <c r="F63" s="22">
        <v>0</v>
      </c>
      <c r="G63" s="174">
        <v>0</v>
      </c>
      <c r="H63" s="22">
        <v>4422573.99</v>
      </c>
      <c r="I63" s="22">
        <v>32737255.020000003</v>
      </c>
      <c r="K63" s="29"/>
      <c r="L63" s="29"/>
    </row>
    <row r="64" spans="1:12" s="1" customFormat="1" ht="21.5">
      <c r="B64" s="1" t="s">
        <v>143</v>
      </c>
      <c r="D64" s="22"/>
      <c r="E64" s="22"/>
      <c r="F64" s="22">
        <v>-20184192.920000002</v>
      </c>
      <c r="G64" s="174">
        <v>-7618518.5300000003</v>
      </c>
      <c r="H64" s="22">
        <v>-796564.46</v>
      </c>
      <c r="I64" s="22">
        <v>-2862945.04</v>
      </c>
      <c r="K64" s="29"/>
      <c r="L64" s="29"/>
    </row>
    <row r="65" spans="1:12" s="1" customFormat="1" ht="21.5">
      <c r="B65" s="1" t="s">
        <v>169</v>
      </c>
      <c r="D65" s="22"/>
      <c r="E65" s="22"/>
      <c r="F65" s="22">
        <v>-985664.05</v>
      </c>
      <c r="G65" s="174">
        <v>0</v>
      </c>
      <c r="H65" s="22">
        <v>-619915.05000000005</v>
      </c>
      <c r="I65" s="22">
        <v>0</v>
      </c>
      <c r="K65" s="29"/>
      <c r="L65" s="29"/>
    </row>
    <row r="66" spans="1:12" s="1" customFormat="1" ht="21.5">
      <c r="B66" s="1" t="s">
        <v>197</v>
      </c>
      <c r="D66" s="22"/>
      <c r="E66" s="22"/>
      <c r="F66" s="22">
        <v>-48600</v>
      </c>
      <c r="G66" s="174">
        <v>0</v>
      </c>
      <c r="H66" s="22">
        <v>0</v>
      </c>
      <c r="I66" s="22">
        <v>0</v>
      </c>
      <c r="K66" s="29"/>
      <c r="L66" s="29"/>
    </row>
    <row r="67" spans="1:12" s="1" customFormat="1" ht="21.5">
      <c r="B67" s="1" t="s">
        <v>193</v>
      </c>
      <c r="D67" s="22"/>
      <c r="E67" s="22"/>
      <c r="F67" s="22">
        <v>905091.11</v>
      </c>
      <c r="G67" s="174">
        <v>209322.91999999993</v>
      </c>
      <c r="H67" s="22">
        <v>1722770.6</v>
      </c>
      <c r="I67" s="22">
        <v>7572854.2800000003</v>
      </c>
      <c r="K67" s="29"/>
      <c r="L67" s="29"/>
    </row>
    <row r="68" spans="1:12" s="1" customFormat="1" ht="21.5">
      <c r="B68" s="1" t="s">
        <v>144</v>
      </c>
      <c r="D68" s="22"/>
      <c r="E68" s="22"/>
      <c r="F68" s="22">
        <v>255181.41</v>
      </c>
      <c r="G68" s="174">
        <v>111227.02</v>
      </c>
      <c r="H68" s="22">
        <v>33305.61</v>
      </c>
      <c r="I68" s="22">
        <v>0</v>
      </c>
      <c r="K68" s="29"/>
      <c r="L68" s="29"/>
    </row>
    <row r="69" spans="1:12" s="1" customFormat="1" ht="21.5">
      <c r="D69" s="52" t="s">
        <v>140</v>
      </c>
      <c r="E69" s="22"/>
      <c r="F69" s="169">
        <f>SUM(F60:F68)</f>
        <v>-15750639.090000004</v>
      </c>
      <c r="G69" s="169">
        <f>SUM(G60:G68)</f>
        <v>-72171549.570000008</v>
      </c>
      <c r="H69" s="169">
        <f>SUM(H60:H68)</f>
        <v>1716.0500000006432</v>
      </c>
      <c r="I69" s="169">
        <f>SUM(I60:I68)</f>
        <v>-70563921.030000016</v>
      </c>
      <c r="K69" s="29"/>
      <c r="L69" s="29"/>
    </row>
    <row r="70" spans="1:12" s="1" customFormat="1" ht="21.5">
      <c r="D70" s="22"/>
      <c r="E70" s="22"/>
      <c r="F70" s="26"/>
      <c r="G70" s="55"/>
      <c r="H70" s="55"/>
      <c r="I70" s="55"/>
      <c r="K70" s="29"/>
      <c r="L70" s="29"/>
    </row>
    <row r="71" spans="1:12" s="1" customFormat="1" ht="21.5">
      <c r="A71" s="1" t="s">
        <v>145</v>
      </c>
      <c r="D71" s="25"/>
      <c r="E71" s="25"/>
      <c r="F71" s="15"/>
      <c r="G71" s="26"/>
      <c r="H71" s="26"/>
      <c r="I71" s="26"/>
      <c r="K71" s="29"/>
      <c r="L71" s="29"/>
    </row>
    <row r="72" spans="1:12" s="1" customFormat="1" ht="21.5">
      <c r="B72" s="1" t="s">
        <v>211</v>
      </c>
      <c r="D72" s="22"/>
      <c r="E72" s="25"/>
      <c r="F72" s="25">
        <v>-99825824.810000002</v>
      </c>
      <c r="G72" s="174">
        <v>-1578913.89</v>
      </c>
      <c r="H72" s="25">
        <v>-83454137.609999999</v>
      </c>
      <c r="I72" s="174">
        <v>20303918.079999998</v>
      </c>
      <c r="K72" s="29"/>
      <c r="L72" s="29"/>
    </row>
    <row r="73" spans="1:12" s="1" customFormat="1" ht="21.5">
      <c r="B73" s="1" t="s">
        <v>180</v>
      </c>
      <c r="D73" s="22"/>
      <c r="E73" s="25"/>
      <c r="F73" s="25">
        <v>0</v>
      </c>
      <c r="G73" s="174">
        <v>0</v>
      </c>
      <c r="H73" s="25">
        <v>-6000000</v>
      </c>
      <c r="I73" s="174">
        <v>0</v>
      </c>
      <c r="K73" s="29"/>
      <c r="L73" s="29"/>
    </row>
    <row r="74" spans="1:12" s="1" customFormat="1" ht="21.5">
      <c r="B74" s="1" t="s">
        <v>146</v>
      </c>
      <c r="D74" s="22"/>
      <c r="E74" s="25"/>
      <c r="F74" s="25">
        <v>-15787941.6</v>
      </c>
      <c r="G74" s="174">
        <v>0</v>
      </c>
      <c r="H74" s="25">
        <v>-15787941.6</v>
      </c>
      <c r="I74" s="174">
        <v>0</v>
      </c>
      <c r="K74" s="29"/>
      <c r="L74" s="29"/>
    </row>
    <row r="75" spans="1:12" s="1" customFormat="1" ht="21.5">
      <c r="B75" s="1" t="s">
        <v>147</v>
      </c>
      <c r="D75" s="22"/>
      <c r="E75" s="25"/>
      <c r="F75" s="25">
        <v>-12443835.699999999</v>
      </c>
      <c r="G75" s="174">
        <v>-21511478.09</v>
      </c>
      <c r="H75" s="25">
        <v>-6462641.29</v>
      </c>
      <c r="I75" s="174">
        <v>-7282873.6399999978</v>
      </c>
      <c r="K75" s="29"/>
      <c r="L75" s="29"/>
    </row>
    <row r="76" spans="1:12" s="1" customFormat="1" ht="21.5">
      <c r="B76" s="1" t="s">
        <v>170</v>
      </c>
      <c r="D76" s="22"/>
      <c r="E76" s="25"/>
      <c r="F76" s="25">
        <v>-20000000</v>
      </c>
      <c r="G76" s="174">
        <v>0</v>
      </c>
      <c r="H76" s="25">
        <v>-20000000</v>
      </c>
      <c r="I76" s="174">
        <v>0</v>
      </c>
      <c r="K76" s="29"/>
      <c r="L76" s="29"/>
    </row>
    <row r="77" spans="1:12" s="1" customFormat="1" ht="21.5">
      <c r="B77" s="1" t="s">
        <v>148</v>
      </c>
      <c r="D77" s="22"/>
      <c r="E77" s="25"/>
      <c r="F77" s="136">
        <v>0</v>
      </c>
      <c r="G77" s="134">
        <v>100000000</v>
      </c>
      <c r="H77" s="136">
        <v>0</v>
      </c>
      <c r="I77" s="134">
        <v>100000000</v>
      </c>
      <c r="K77" s="29"/>
      <c r="L77" s="29"/>
    </row>
    <row r="78" spans="1:12" s="1" customFormat="1" ht="21.5">
      <c r="B78" s="1" t="s">
        <v>194</v>
      </c>
      <c r="D78" s="22"/>
      <c r="E78" s="25"/>
      <c r="F78" s="65">
        <v>0</v>
      </c>
      <c r="G78" s="134">
        <v>64200000</v>
      </c>
      <c r="H78" s="65">
        <v>0</v>
      </c>
      <c r="I78" s="134">
        <v>0</v>
      </c>
      <c r="K78" s="29"/>
      <c r="L78" s="29"/>
    </row>
    <row r="79" spans="1:12" s="1" customFormat="1" ht="21.5">
      <c r="B79" s="1" t="s">
        <v>204</v>
      </c>
      <c r="D79" s="22"/>
      <c r="E79" s="25"/>
      <c r="F79" s="136">
        <v>101648484.7</v>
      </c>
      <c r="G79" s="134">
        <v>0</v>
      </c>
      <c r="H79" s="136">
        <v>101648484.7</v>
      </c>
      <c r="I79" s="134">
        <v>0</v>
      </c>
      <c r="K79" s="29"/>
      <c r="L79" s="29"/>
    </row>
    <row r="80" spans="1:12" s="1" customFormat="1" ht="21.5">
      <c r="B80" s="1" t="s">
        <v>149</v>
      </c>
      <c r="D80" s="22"/>
      <c r="E80" s="25"/>
      <c r="F80" s="25">
        <v>-584218.99</v>
      </c>
      <c r="G80" s="174">
        <v>-3253044.2900000028</v>
      </c>
      <c r="H80" s="25">
        <v>0</v>
      </c>
      <c r="I80" s="174">
        <v>0</v>
      </c>
      <c r="K80" s="29"/>
      <c r="L80" s="29"/>
    </row>
    <row r="81" spans="1:12" s="1" customFormat="1" ht="21.5">
      <c r="B81" s="1" t="s">
        <v>150</v>
      </c>
      <c r="D81" s="22"/>
      <c r="E81" s="25"/>
      <c r="F81" s="25">
        <v>-7071323.5300000003</v>
      </c>
      <c r="G81" s="174">
        <v>-16047606.1</v>
      </c>
      <c r="H81" s="25">
        <v>-1822504.37</v>
      </c>
      <c r="I81" s="174">
        <v>-1283350.3500000001</v>
      </c>
      <c r="K81" s="29"/>
      <c r="L81" s="29"/>
    </row>
    <row r="82" spans="1:12" s="1" customFormat="1" ht="21.5">
      <c r="B82" s="1" t="s">
        <v>151</v>
      </c>
      <c r="D82" s="22"/>
      <c r="E82" s="22"/>
      <c r="F82" s="25">
        <v>-10615971.75</v>
      </c>
      <c r="G82" s="174">
        <v>-9922877.0800000001</v>
      </c>
      <c r="H82" s="25">
        <v>-7815886.75</v>
      </c>
      <c r="I82" s="174">
        <v>-6187769.1500000004</v>
      </c>
      <c r="K82" s="29"/>
      <c r="L82" s="29"/>
    </row>
    <row r="83" spans="1:12" s="1" customFormat="1" ht="21.5">
      <c r="D83" s="52" t="s">
        <v>171</v>
      </c>
      <c r="E83" s="22"/>
      <c r="F83" s="169">
        <f>SUM(F72:F82)</f>
        <v>-64680631.680000015</v>
      </c>
      <c r="G83" s="169">
        <f>SUM(G72:G82)</f>
        <v>111886080.55</v>
      </c>
      <c r="H83" s="169">
        <f>SUM(H72:H82)</f>
        <v>-39694626.920000002</v>
      </c>
      <c r="I83" s="169">
        <f>SUM(I72:I82)</f>
        <v>105549924.94</v>
      </c>
      <c r="K83" s="29"/>
      <c r="L83" s="29"/>
    </row>
    <row r="84" spans="1:12" s="1" customFormat="1" ht="14.4" customHeight="1">
      <c r="D84" s="22"/>
      <c r="E84" s="22"/>
      <c r="F84" s="26"/>
      <c r="G84" s="70"/>
      <c r="H84" s="70"/>
      <c r="I84" s="70"/>
      <c r="K84" s="29"/>
      <c r="L84" s="29"/>
    </row>
    <row r="85" spans="1:12" s="1" customFormat="1" ht="21.5">
      <c r="A85" s="1" t="s">
        <v>152</v>
      </c>
      <c r="D85" s="22"/>
      <c r="E85" s="22"/>
      <c r="F85" s="51">
        <f>+F83+F69+F42</f>
        <v>44998259.093879372</v>
      </c>
      <c r="G85" s="51">
        <f>+G83+G69+G42</f>
        <v>-16397484.959999733</v>
      </c>
      <c r="H85" s="51">
        <f>+H83+H69+H42</f>
        <v>1997850.333894819</v>
      </c>
      <c r="I85" s="51">
        <f>+I83+I69+I42</f>
        <v>260256.36000005901</v>
      </c>
      <c r="K85" s="29"/>
      <c r="L85" s="29"/>
    </row>
    <row r="86" spans="1:12" s="1" customFormat="1" ht="21.5">
      <c r="A86" s="1" t="s">
        <v>153</v>
      </c>
      <c r="D86" s="22"/>
      <c r="E86" s="22"/>
      <c r="F86" s="51">
        <f>+'P 4-6'!H11</f>
        <v>28970384.73</v>
      </c>
      <c r="G86" s="176">
        <f>58198977.3</f>
        <v>58198977.299999997</v>
      </c>
      <c r="H86" s="51">
        <f>+'P 4-6'!J11</f>
        <v>5787161.7400000002</v>
      </c>
      <c r="I86" s="174">
        <v>4445341.1499999957</v>
      </c>
      <c r="K86" s="29"/>
      <c r="L86" s="29"/>
    </row>
    <row r="87" spans="1:12" s="1" customFormat="1" ht="22" thickBot="1">
      <c r="A87" s="1" t="s">
        <v>154</v>
      </c>
      <c r="D87" s="22"/>
      <c r="E87" s="54"/>
      <c r="F87" s="175">
        <f>SUM(F85:F86)</f>
        <v>73968643.823879376</v>
      </c>
      <c r="G87" s="175">
        <f>SUM(G85:G86)</f>
        <v>41801492.340000264</v>
      </c>
      <c r="H87" s="175">
        <f>SUM(H85:H86)</f>
        <v>7785012.0738948192</v>
      </c>
      <c r="I87" s="175">
        <f>SUM(I85:I86)</f>
        <v>4705597.5100000547</v>
      </c>
      <c r="K87" s="29"/>
      <c r="L87" s="29"/>
    </row>
    <row r="88" spans="1:12" s="1" customFormat="1" ht="14.4" customHeight="1" thickTop="1">
      <c r="D88" s="22"/>
      <c r="E88" s="13"/>
      <c r="F88" s="51"/>
      <c r="G88" s="51"/>
      <c r="H88" s="51"/>
      <c r="I88" s="51"/>
    </row>
    <row r="89" spans="1:12" s="1" customFormat="1" ht="22">
      <c r="D89" s="22"/>
      <c r="E89" s="13"/>
      <c r="F89" s="51"/>
      <c r="G89" s="51"/>
      <c r="H89" s="51"/>
      <c r="I89" s="43" t="s">
        <v>6</v>
      </c>
    </row>
    <row r="90" spans="1:12" s="1" customFormat="1" ht="14.4" customHeight="1">
      <c r="D90" s="22"/>
      <c r="E90" s="13"/>
      <c r="F90" s="51"/>
      <c r="G90" s="51"/>
      <c r="H90" s="51"/>
      <c r="I90" s="43"/>
    </row>
    <row r="91" spans="1:12" s="1" customFormat="1" ht="22">
      <c r="A91" s="8" t="s">
        <v>161</v>
      </c>
    </row>
    <row r="92" spans="1:12" s="1" customFormat="1" ht="21.5">
      <c r="A92" s="1" t="s">
        <v>162</v>
      </c>
      <c r="E92" s="2"/>
      <c r="F92" s="55"/>
      <c r="G92" s="55"/>
      <c r="H92" s="55"/>
      <c r="I92" s="55"/>
    </row>
    <row r="93" spans="1:12" s="1" customFormat="1" ht="21.5">
      <c r="B93" s="1" t="s">
        <v>212</v>
      </c>
      <c r="E93" s="2"/>
      <c r="F93" s="51">
        <v>23803157.469999999</v>
      </c>
      <c r="G93" s="177">
        <v>28836.5</v>
      </c>
      <c r="H93" s="51">
        <v>110700</v>
      </c>
      <c r="I93" s="177">
        <v>28836.5</v>
      </c>
    </row>
    <row r="94" spans="1:12" s="1" customFormat="1" ht="21.5">
      <c r="B94" s="1" t="s">
        <v>155</v>
      </c>
      <c r="E94" s="2"/>
      <c r="F94" s="51">
        <v>5822620.5300000003</v>
      </c>
      <c r="G94" s="177">
        <v>7756769.4400000004</v>
      </c>
      <c r="H94" s="51">
        <v>3498608.44</v>
      </c>
      <c r="I94" s="177">
        <v>13660267.449999999</v>
      </c>
    </row>
    <row r="95" spans="1:12" s="1" customFormat="1" ht="21.5">
      <c r="B95" s="1" t="s">
        <v>156</v>
      </c>
      <c r="E95" s="2"/>
      <c r="F95" s="51">
        <v>320000</v>
      </c>
      <c r="G95" s="55">
        <v>0</v>
      </c>
      <c r="H95" s="51">
        <v>0</v>
      </c>
      <c r="I95" s="55">
        <v>0</v>
      </c>
    </row>
    <row r="96" spans="1:12" s="1" customFormat="1" ht="21.5">
      <c r="B96" s="1" t="s">
        <v>157</v>
      </c>
      <c r="E96" s="2"/>
      <c r="F96" s="51">
        <v>0</v>
      </c>
      <c r="G96" s="55">
        <v>0</v>
      </c>
      <c r="H96" s="51">
        <v>890476.83</v>
      </c>
      <c r="I96" s="55">
        <v>0</v>
      </c>
    </row>
    <row r="97" spans="1:9" s="1" customFormat="1" ht="21.5">
      <c r="B97" s="1" t="s">
        <v>158</v>
      </c>
      <c r="E97" s="2"/>
      <c r="F97" s="51">
        <v>1822043.4</v>
      </c>
      <c r="G97" s="55">
        <v>0</v>
      </c>
      <c r="H97" s="51">
        <v>783150</v>
      </c>
      <c r="I97" s="55">
        <v>0</v>
      </c>
    </row>
    <row r="98" spans="1:9" s="1" customFormat="1" ht="21.5">
      <c r="B98" s="1" t="s">
        <v>159</v>
      </c>
      <c r="E98" s="2"/>
      <c r="F98" s="51">
        <v>139678.39999999999</v>
      </c>
      <c r="G98" s="55">
        <v>0</v>
      </c>
      <c r="H98" s="51">
        <v>0</v>
      </c>
      <c r="I98" s="55">
        <v>0</v>
      </c>
    </row>
    <row r="99" spans="1:9" s="1" customFormat="1" ht="21.5">
      <c r="B99" s="1" t="s">
        <v>160</v>
      </c>
      <c r="E99" s="2"/>
      <c r="F99" s="51">
        <v>205623.83</v>
      </c>
      <c r="G99" s="55">
        <v>0</v>
      </c>
      <c r="H99" s="51">
        <v>0</v>
      </c>
      <c r="I99" s="55">
        <v>0</v>
      </c>
    </row>
    <row r="100" spans="1:9" s="1" customFormat="1" ht="21.5">
      <c r="E100" s="2"/>
      <c r="F100" s="51"/>
      <c r="G100" s="55"/>
      <c r="H100" s="51"/>
      <c r="I100" s="55"/>
    </row>
    <row r="101" spans="1:9" s="1" customFormat="1" ht="21.5">
      <c r="A101" s="1" t="s">
        <v>28</v>
      </c>
    </row>
    <row r="102" spans="1:9" s="1" customFormat="1" ht="21.5">
      <c r="F102" s="22"/>
      <c r="G102" s="26"/>
      <c r="I102" s="26"/>
    </row>
    <row r="134" spans="7:9">
      <c r="G134" s="193"/>
      <c r="H134" s="194"/>
      <c r="I134" s="193"/>
    </row>
  </sheetData>
  <mergeCells count="10">
    <mergeCell ref="A53:I53"/>
    <mergeCell ref="A54:I54"/>
    <mergeCell ref="F56:G56"/>
    <mergeCell ref="H56:I56"/>
    <mergeCell ref="A2:I2"/>
    <mergeCell ref="A3:I3"/>
    <mergeCell ref="A4:I4"/>
    <mergeCell ref="F6:G6"/>
    <mergeCell ref="H6:I6"/>
    <mergeCell ref="A52:I52"/>
  </mergeCells>
  <printOptions horizontalCentered="1"/>
  <pageMargins left="0.6692913385826772" right="0.23622047244094491" top="0.6692913385826772" bottom="0.39370078740157483" header="0.31496062992125984" footer="0.31496062992125984"/>
  <pageSetup paperSize="9" scale="68" fitToWidth="0" fitToHeight="0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B5468-4B2C-4E0A-87F0-8D74E96E88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0A3D2-A6E4-48A5-AEE5-865CC1FCE013}">
  <ds:schemaRefs>
    <ds:schemaRef ds:uri="http://schemas.openxmlformats.org/package/2006/metadata/core-properties"/>
    <ds:schemaRef ds:uri="aeee6af2-70e8-41b6-85e0-2a066621390e"/>
    <ds:schemaRef ds:uri="http://schemas.microsoft.com/office/infopath/2007/PartnerControls"/>
    <ds:schemaRef ds:uri="http://purl.org/dc/elements/1.1/"/>
    <ds:schemaRef ds:uri="d02029ff-06d1-490c-bbd1-10c56f13a402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P 4-6</vt:lpstr>
      <vt:lpstr>P 7</vt:lpstr>
      <vt:lpstr>P 8</vt:lpstr>
      <vt:lpstr>P 9</vt:lpstr>
      <vt:lpstr>P 10</vt:lpstr>
      <vt:lpstr>P 11-12</vt:lpstr>
      <vt:lpstr>'P 10'!Print_Area</vt:lpstr>
      <vt:lpstr>'P 11-12'!Print_Area</vt:lpstr>
      <vt:lpstr>'P 4-6'!Print_Area</vt:lpstr>
      <vt:lpstr>'P 7'!Print_Area</vt:lpstr>
      <vt:lpstr>'P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Benjaporn Sukyoo</cp:lastModifiedBy>
  <cp:revision/>
  <cp:lastPrinted>2024-08-09T09:04:57Z</cp:lastPrinted>
  <dcterms:created xsi:type="dcterms:W3CDTF">2024-05-09T11:52:21Z</dcterms:created>
  <dcterms:modified xsi:type="dcterms:W3CDTF">2024-08-13T10:12:45Z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