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48" yWindow="-12" windowWidth="10296" windowHeight="7488" activeTab="5"/>
  </bookViews>
  <sheets>
    <sheet name="BS" sheetId="11" r:id="rId1"/>
    <sheet name="PL3m" sheetId="17" r:id="rId2"/>
    <sheet name="PL6m" sheetId="19" r:id="rId3"/>
    <sheet name="CH_Conso" sheetId="13" r:id="rId4"/>
    <sheet name="CH_Separate" sheetId="14" r:id="rId5"/>
    <sheet name="CF" sheetId="15" r:id="rId6"/>
    <sheet name="Sheet1" sheetId="18" r:id="rId7"/>
  </sheets>
  <definedNames>
    <definedName name="_xlnm.Print_Area" localSheetId="0">BS!$A$1:$N$111</definedName>
    <definedName name="_xlnm.Print_Area" localSheetId="5">CF!$A$1:$J$108</definedName>
    <definedName name="_xlnm.Print_Area" localSheetId="3">CH_Conso!$A$1:$AD$48</definedName>
    <definedName name="_xlnm.Print_Area" localSheetId="4">CH_Separate!#REF!</definedName>
    <definedName name="_xlnm.Print_Area" localSheetId="1">PL3m!$A$1:$J$76</definedName>
    <definedName name="_xlnm.Print_Area" localSheetId="2">PL6m!$A$1:$J$77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0" i="15"/>
  <c r="H100"/>
  <c r="D24" i="17"/>
  <c r="F24"/>
  <c r="H24"/>
  <c r="D89" i="15"/>
  <c r="Z37" i="13" l="1"/>
  <c r="Z36"/>
  <c r="AD36" s="1"/>
  <c r="J89" i="15"/>
  <c r="H89"/>
  <c r="F89"/>
  <c r="F35"/>
  <c r="F59" s="1"/>
  <c r="P29" i="14"/>
  <c r="N29"/>
  <c r="L29"/>
  <c r="J29"/>
  <c r="H29"/>
  <c r="F29"/>
  <c r="D29"/>
  <c r="R28"/>
  <c r="P34"/>
  <c r="N34"/>
  <c r="L34"/>
  <c r="J34"/>
  <c r="H34"/>
  <c r="F34"/>
  <c r="D34"/>
  <c r="R33"/>
  <c r="R34" s="1"/>
  <c r="AB42" i="13"/>
  <c r="V42"/>
  <c r="T42"/>
  <c r="R42"/>
  <c r="P42"/>
  <c r="N42"/>
  <c r="L42"/>
  <c r="J42"/>
  <c r="H42"/>
  <c r="F42"/>
  <c r="D42"/>
  <c r="AB47" l="1"/>
  <c r="N47"/>
  <c r="T46"/>
  <c r="X46" s="1"/>
  <c r="X41"/>
  <c r="X33"/>
  <c r="X29"/>
  <c r="Z29" s="1"/>
  <c r="AB34"/>
  <c r="V34"/>
  <c r="T34"/>
  <c r="R34"/>
  <c r="P34"/>
  <c r="N34"/>
  <c r="L34"/>
  <c r="J34"/>
  <c r="H34"/>
  <c r="F34"/>
  <c r="D34"/>
  <c r="J41" i="11"/>
  <c r="N48" i="13" l="1"/>
  <c r="AB48"/>
  <c r="Z41"/>
  <c r="X42"/>
  <c r="X34"/>
  <c r="Z33"/>
  <c r="AD33" s="1"/>
  <c r="J100" i="15"/>
  <c r="F100"/>
  <c r="D24" i="19"/>
  <c r="AD41" i="13" l="1"/>
  <c r="AD42" s="1"/>
  <c r="Z42"/>
  <c r="H24" i="19"/>
  <c r="F41" i="11"/>
  <c r="N24"/>
  <c r="N106"/>
  <c r="N108" s="1"/>
  <c r="H106"/>
  <c r="H108" s="1"/>
  <c r="N80"/>
  <c r="H80"/>
  <c r="N68"/>
  <c r="H68"/>
  <c r="N41"/>
  <c r="H41"/>
  <c r="H24"/>
  <c r="Z20" i="13"/>
  <c r="AD20" s="1"/>
  <c r="F24" i="19"/>
  <c r="J24" i="17"/>
  <c r="J24" i="19"/>
  <c r="J74"/>
  <c r="H74"/>
  <c r="J69"/>
  <c r="H69"/>
  <c r="H62"/>
  <c r="J61"/>
  <c r="H61"/>
  <c r="F61"/>
  <c r="D61"/>
  <c r="J53"/>
  <c r="J62" s="1"/>
  <c r="F53"/>
  <c r="F62" s="1"/>
  <c r="D53"/>
  <c r="D62" s="1"/>
  <c r="J15"/>
  <c r="H15"/>
  <c r="F15"/>
  <c r="D15"/>
  <c r="R16" i="14"/>
  <c r="N39"/>
  <c r="N40" s="1"/>
  <c r="N21"/>
  <c r="N22" s="1"/>
  <c r="X15" i="13"/>
  <c r="Z15" s="1"/>
  <c r="P47"/>
  <c r="P48" s="1"/>
  <c r="P24"/>
  <c r="P18"/>
  <c r="D106" i="11"/>
  <c r="D52" i="17"/>
  <c r="T47" i="13"/>
  <c r="T48" s="1"/>
  <c r="AD37"/>
  <c r="H42" i="11" l="1"/>
  <c r="H25" i="19"/>
  <c r="H81" i="11"/>
  <c r="H110" s="1"/>
  <c r="N42"/>
  <c r="N81"/>
  <c r="N110" s="1"/>
  <c r="F25" i="19"/>
  <c r="F31" s="1"/>
  <c r="F33" s="1"/>
  <c r="F36" s="1"/>
  <c r="F64" s="1"/>
  <c r="J25"/>
  <c r="J31" s="1"/>
  <c r="J33" s="1"/>
  <c r="J36" s="1"/>
  <c r="J64" s="1"/>
  <c r="D25"/>
  <c r="D31" s="1"/>
  <c r="P25" i="13"/>
  <c r="J60" i="17"/>
  <c r="H60"/>
  <c r="F60"/>
  <c r="D60"/>
  <c r="H61"/>
  <c r="D61"/>
  <c r="H35" i="15"/>
  <c r="D68" i="11"/>
  <c r="D80"/>
  <c r="D108"/>
  <c r="D24"/>
  <c r="H59" i="15" l="1"/>
  <c r="H61" s="1"/>
  <c r="D33" i="19"/>
  <c r="D36" s="1"/>
  <c r="D67" s="1"/>
  <c r="D69" s="1"/>
  <c r="H31"/>
  <c r="H33" s="1"/>
  <c r="H36" s="1"/>
  <c r="H64" s="1"/>
  <c r="H112" i="11"/>
  <c r="F73" i="19"/>
  <c r="F74" s="1"/>
  <c r="N112" i="11"/>
  <c r="F67" i="19"/>
  <c r="F69" s="1"/>
  <c r="H73" i="17"/>
  <c r="H68"/>
  <c r="J24" i="11"/>
  <c r="D64" i="19" l="1"/>
  <c r="D72" s="1"/>
  <c r="D74" s="1"/>
  <c r="J80" i="11"/>
  <c r="L80"/>
  <c r="J68"/>
  <c r="F24"/>
  <c r="V47" i="13"/>
  <c r="V48" s="1"/>
  <c r="R38" i="14"/>
  <c r="R37"/>
  <c r="R26"/>
  <c r="R29" s="1"/>
  <c r="R20"/>
  <c r="R19"/>
  <c r="P39"/>
  <c r="P40" s="1"/>
  <c r="L39"/>
  <c r="L40" s="1"/>
  <c r="J39"/>
  <c r="J40" s="1"/>
  <c r="H39"/>
  <c r="H40" s="1"/>
  <c r="F39"/>
  <c r="F40" s="1"/>
  <c r="D39"/>
  <c r="D40" s="1"/>
  <c r="P21"/>
  <c r="P22" s="1"/>
  <c r="L21"/>
  <c r="L22" s="1"/>
  <c r="J21"/>
  <c r="J22" s="1"/>
  <c r="H21"/>
  <c r="H22" s="1"/>
  <c r="F21"/>
  <c r="F22" s="1"/>
  <c r="D21"/>
  <c r="D22" s="1"/>
  <c r="V24" i="13"/>
  <c r="X23"/>
  <c r="X22"/>
  <c r="X17"/>
  <c r="AD15"/>
  <c r="V18"/>
  <c r="AB18"/>
  <c r="T18"/>
  <c r="R18"/>
  <c r="N18"/>
  <c r="L18"/>
  <c r="J18"/>
  <c r="H18"/>
  <c r="F18"/>
  <c r="D18"/>
  <c r="AD17"/>
  <c r="R47"/>
  <c r="R48" s="1"/>
  <c r="L47"/>
  <c r="L48" s="1"/>
  <c r="J47"/>
  <c r="J48" s="1"/>
  <c r="H47"/>
  <c r="H48" s="1"/>
  <c r="F47"/>
  <c r="F48" s="1"/>
  <c r="D47"/>
  <c r="D48" s="1"/>
  <c r="Z46"/>
  <c r="X45"/>
  <c r="Z45" s="1"/>
  <c r="L24"/>
  <c r="AB24"/>
  <c r="T24"/>
  <c r="R24"/>
  <c r="N24"/>
  <c r="L25" l="1"/>
  <c r="N25"/>
  <c r="AB25"/>
  <c r="R25"/>
  <c r="Z34"/>
  <c r="Z23"/>
  <c r="AD23" s="1"/>
  <c r="Z22"/>
  <c r="AD22" s="1"/>
  <c r="T25"/>
  <c r="V25"/>
  <c r="X18"/>
  <c r="AD46"/>
  <c r="X47"/>
  <c r="X48" s="1"/>
  <c r="AD45"/>
  <c r="R39" i="14"/>
  <c r="R40" s="1"/>
  <c r="R21"/>
  <c r="R22" s="1"/>
  <c r="AD18" i="13"/>
  <c r="Z18"/>
  <c r="X24"/>
  <c r="AD29" l="1"/>
  <c r="AD34" s="1"/>
  <c r="Z24"/>
  <c r="Z25" s="1"/>
  <c r="AD24"/>
  <c r="AD25" s="1"/>
  <c r="AD47"/>
  <c r="X25"/>
  <c r="Z47"/>
  <c r="Z48" s="1"/>
  <c r="AD48" l="1"/>
  <c r="J73" i="17"/>
  <c r="J68"/>
  <c r="F52"/>
  <c r="F61" s="1"/>
  <c r="J52"/>
  <c r="J61" s="1"/>
  <c r="L68" i="11" l="1"/>
  <c r="L81" s="1"/>
  <c r="F80"/>
  <c r="F68"/>
  <c r="L24" l="1"/>
  <c r="D35" i="15" l="1"/>
  <c r="J35"/>
  <c r="J61" l="1"/>
  <c r="J102" s="1"/>
  <c r="J59"/>
  <c r="D59"/>
  <c r="D61" s="1"/>
  <c r="D102" s="1"/>
  <c r="F61"/>
  <c r="L106" i="11" l="1"/>
  <c r="L108" s="1"/>
  <c r="J106"/>
  <c r="J108" s="1"/>
  <c r="F106"/>
  <c r="F108" s="1"/>
  <c r="H15" i="17"/>
  <c r="J24" i="13" l="1"/>
  <c r="J25" s="1"/>
  <c r="H24"/>
  <c r="H25" s="1"/>
  <c r="F24"/>
  <c r="F25" s="1"/>
  <c r="D24"/>
  <c r="D25" s="1"/>
  <c r="H102" i="15" l="1"/>
  <c r="H105" s="1"/>
  <c r="F102"/>
  <c r="I89" l="1"/>
  <c r="G89"/>
  <c r="E89"/>
  <c r="J105" l="1"/>
  <c r="D105" l="1"/>
  <c r="F105"/>
  <c r="J15" i="17" l="1"/>
  <c r="J25" s="1"/>
  <c r="H25"/>
  <c r="F15"/>
  <c r="F25" s="1"/>
  <c r="D15"/>
  <c r="D25" s="1"/>
  <c r="D30" s="1"/>
  <c r="D32" l="1"/>
  <c r="J30"/>
  <c r="J32" s="1"/>
  <c r="H30"/>
  <c r="H32" s="1"/>
  <c r="F30"/>
  <c r="F32" s="1"/>
  <c r="J35" l="1"/>
  <c r="J63" s="1"/>
  <c r="F35"/>
  <c r="D35"/>
  <c r="H35"/>
  <c r="H63" s="1"/>
  <c r="L41" i="11"/>
  <c r="D41"/>
  <c r="F66" i="17" l="1"/>
  <c r="F63"/>
  <c r="F72" s="1"/>
  <c r="F73" s="1"/>
  <c r="D66"/>
  <c r="D68" s="1"/>
  <c r="D63"/>
  <c r="D71" s="1"/>
  <c r="D73" s="1"/>
  <c r="D81" i="11"/>
  <c r="D110" s="1"/>
  <c r="J81"/>
  <c r="J110" s="1"/>
  <c r="J42"/>
  <c r="L110"/>
  <c r="F81"/>
  <c r="F110" s="1"/>
  <c r="L42"/>
  <c r="D42"/>
  <c r="F42"/>
  <c r="D112" l="1"/>
  <c r="J112"/>
  <c r="L112"/>
  <c r="F112"/>
  <c r="F68" i="17"/>
  <c r="AD49" i="13"/>
</calcChain>
</file>

<file path=xl/sharedStrings.xml><?xml version="1.0" encoding="utf-8"?>
<sst xmlns="http://schemas.openxmlformats.org/spreadsheetml/2006/main" count="550" uniqueCount="291">
  <si>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</si>
  <si>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</si>
  <si>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</si>
  <si>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</si>
  <si>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</si>
  <si>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</si>
  <si>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</si>
  <si>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</si>
  <si>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</si>
  <si>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</si>
  <si>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</si>
  <si>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</si>
  <si>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</si>
  <si>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</si>
  <si>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</si>
  <si>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</si>
  <si>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</si>
  <si>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</si>
  <si>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</si>
  <si>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</si>
  <si>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</si>
  <si>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</si>
  <si>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</si>
  <si>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</si>
  <si>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</si>
  <si>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</si>
  <si>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</si>
  <si>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</si>
  <si>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</si>
  <si>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</si>
  <si>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</si>
  <si>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</si>
  <si>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</si>
  <si>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</si>
  <si>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</si>
  <si>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</si>
  <si>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</si>
  <si>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</si>
  <si>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</si>
  <si>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</si>
  <si>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</si>
  <si>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</si>
  <si>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</si>
  <si>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</si>
  <si>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</si>
  <si>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</si>
  <si>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</si>
  <si>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</si>
  <si>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</si>
  <si>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</si>
  <si>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</si>
  <si>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</si>
  <si>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</si>
  <si>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</si>
  <si>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</si>
  <si>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</si>
  <si>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</si>
  <si>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</si>
  <si>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</si>
  <si>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</si>
  <si>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</si>
  <si>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</si>
  <si>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</si>
  <si>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</si>
  <si>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</si>
  <si>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</si>
  <si>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</si>
  <si>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</si>
  <si>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</si>
  <si>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</si>
  <si>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</si>
  <si>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</si>
  <si>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</si>
  <si>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</si>
  <si>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</si>
  <si>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</si>
  <si>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</si>
  <si>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2566</t>
  </si>
  <si>
    <t>หนี้สินไม่หมุนเวียนอื่น</t>
  </si>
  <si>
    <t>5, 7</t>
  </si>
  <si>
    <t>เงินลงทุนในบริษัทร่วม</t>
  </si>
  <si>
    <t>หนี้สินภาษีเงินได้รอตัดบัญชี</t>
  </si>
  <si>
    <t>ต้นทุนในการจัดจำหน่าย</t>
  </si>
  <si>
    <t xml:space="preserve">   ชำระภายในหนึ่งปี</t>
  </si>
  <si>
    <t>ส่วนของหนี้สินตามสัญญาเช่าที่ถึงกำหนด</t>
  </si>
  <si>
    <t>กำไร(ขาดทุน)สะสม</t>
  </si>
  <si>
    <t xml:space="preserve">   ของลูกหนี้ (โอนกลับ)</t>
  </si>
  <si>
    <t>ผลขาดทุนด้านเครดิตที่คาดว่าจะเกิดขึ้น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</si>
  <si>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</si>
  <si>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</si>
  <si>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</si>
  <si>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</si>
  <si>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</si>
  <si>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</si>
  <si>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 xml:space="preserve">   ขาดทุน</t>
  </si>
  <si>
    <t>เงินสดจ่ายซื้อเงินลงทุนในบริษัทร่วม</t>
  </si>
  <si>
    <t>กำไรขาดทุนเบ็ดเสร็จรวมสำหรับงวด</t>
  </si>
  <si>
    <t>เงินสดรับจากการจำหน่ายเงินลงทุนในบริษัทย่อย</t>
  </si>
  <si>
    <t>ส่วนแบ่ง(กำไร)ขาดทุนจากเงินลงทุนในบริษัทร่วม</t>
  </si>
  <si>
    <t>รับเงินปันผล</t>
  </si>
  <si>
    <t>รายการที่มิใช่เงินสด</t>
  </si>
  <si>
    <t>เงินสดและรายการเทียบเท่าเงินสดลดลงสุทธิ</t>
  </si>
  <si>
    <t>2567</t>
  </si>
  <si>
    <t>สินทรัพย์ทางการเงินหมุนเวียนอื่น</t>
  </si>
  <si>
    <t>สินทรัพย์รอการขาย</t>
  </si>
  <si>
    <t>สินทรัพย์หมุนเวียนอื่น</t>
  </si>
  <si>
    <t>อสังหาริมทรัพย์เพื่อการลงทุน</t>
  </si>
  <si>
    <t>ค่าความนิยม</t>
  </si>
  <si>
    <t>สิทธิการใช้สื่อโฆษณา</t>
  </si>
  <si>
    <t>สินทรัพย์ภาษีเงินได้รอตัดบัญชี</t>
  </si>
  <si>
    <t>ลูกหนี้เงินให้สินเชื่อ</t>
  </si>
  <si>
    <t>ส่วนของหุ้นกู้ที่ถึงกำหนดชำระภายในหนึ่งปี</t>
  </si>
  <si>
    <t>หนี้สินหมุนเวียนอื่น</t>
  </si>
  <si>
    <t>หุ้นกู้</t>
  </si>
  <si>
    <t>เงินมัดจำรับจากการขายหุ้น</t>
  </si>
  <si>
    <t xml:space="preserve">   ภายในหนึ่งปี</t>
  </si>
  <si>
    <t>ส่วนของเงินกู้ยืมระยะยาวที่ถึงกำหนดชำระ</t>
  </si>
  <si>
    <t>ภาษีเงินได้นิติบุคคลค้างจ่าย</t>
  </si>
  <si>
    <t xml:space="preserve">   การถือหุ้นในบริษัทย่อยและบริษัทร่วม</t>
  </si>
  <si>
    <t>ส่วนต่ำจากการเปลี่ยนแปลงสัดส่วน</t>
  </si>
  <si>
    <t xml:space="preserve">        สำรองหุ้นทุนซื้อคืน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</si>
  <si>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</si>
  <si>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</si>
  <si>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</si>
  <si>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>ต้นทุนขาย</t>
  </si>
  <si>
    <t>รายได้(ค่าใช้จ่าย)ภาษีเงินได้</t>
  </si>
  <si>
    <t>กำไรขาดทุนเบ็ดเสร็จอื่น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</si>
  <si>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</si>
  <si>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</si>
  <si>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</si>
  <si>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</si>
  <si>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</t>
  </si>
  <si>
    <t>กำไร(ขาดทุน)เบ็ดเสร็จรวมสำหรับงวด</t>
  </si>
  <si>
    <t>การแบ่งปันกำไร(ขาดทุน) :-</t>
  </si>
  <si>
    <t xml:space="preserve">   ส่วนที่เป็นของส่วนได้เสียที่ไม่มีอำนาจควบคุม</t>
  </si>
  <si>
    <t>กำไร(ขาดทุน)สำหรับงวด</t>
  </si>
  <si>
    <t>การแบ่งปันกำไร(ขาดทุน)เบ็ดเสร็จรวม :-</t>
  </si>
  <si>
    <t>กำไร(ขาดทุน)ต่อหุ้น (บาท)</t>
  </si>
  <si>
    <t xml:space="preserve">   การเงินหมุนเวียนอื่น</t>
  </si>
  <si>
    <t>กลับรายการปรับลดมูลค่าอัตราคิดลดสิทธิการใช้</t>
  </si>
  <si>
    <t xml:space="preserve">   บริการสื่อโฆษณา</t>
  </si>
  <si>
    <t>รับรู้รายได้รอตัดบัญชี</t>
  </si>
  <si>
    <t>สินทรัพย์ที่เกิดจากสัญญา - หมุนเวียน</t>
  </si>
  <si>
    <t>หนี้สินที่เกิดจากสัญญา-ไม่หมุนเวียน</t>
  </si>
  <si>
    <t>สินทรัพย์ไม่มีตัวตนอื่น</t>
  </si>
  <si>
    <t>5, 14</t>
  </si>
  <si>
    <t>5, 15</t>
  </si>
  <si>
    <t>5, 20</t>
  </si>
  <si>
    <t>งบฐานะการเงิน</t>
  </si>
  <si>
    <t>งบการเปลี่ยนแปลงส่วนของผู้ถือหุ้น (ยังไม่ได้ตรวจสอบ)</t>
  </si>
  <si>
    <t>ขาดทุนสำหรับงวดจากการดำเนินงานที่ยกเลิก</t>
  </si>
  <si>
    <t xml:space="preserve">   สุทธิจากภาษีเงินได้</t>
  </si>
  <si>
    <t>หุ้นทุนซื้อคืน</t>
  </si>
  <si>
    <t>ส่วนต่ำจากการ</t>
  </si>
  <si>
    <t>และบริษัทร่วม</t>
  </si>
  <si>
    <t>สำรองหุ้น</t>
  </si>
  <si>
    <t>ทุนซื้อคืน</t>
  </si>
  <si>
    <t>กำไร(ขาดทุน)</t>
  </si>
  <si>
    <t>ส่วนแบ่งกำไร</t>
  </si>
  <si>
    <t>(ขาดทุน)เบ็ดเสร็จ</t>
  </si>
  <si>
    <t>อื่นของบริษัทร่วม</t>
  </si>
  <si>
    <t>ตามวิธีส่วนได้เสีย</t>
  </si>
  <si>
    <t>ผลกำไร(ขาดทุน)</t>
  </si>
  <si>
    <t>จากเงินลงทุนใน</t>
  </si>
  <si>
    <t>ตราสารทุนที่วัด</t>
  </si>
  <si>
    <t>มูลค่ายุติธรรมผ่าน</t>
  </si>
  <si>
    <t>เบ็ดเสร็จอื่น</t>
  </si>
  <si>
    <t>รวมองค์ประกอบ</t>
  </si>
  <si>
    <t>อื่นของส่วนของ</t>
  </si>
  <si>
    <t>ผู้ถือหุ้น</t>
  </si>
  <si>
    <t>รวมส่วนของ</t>
  </si>
  <si>
    <t>บริษัทใหญ่</t>
  </si>
  <si>
    <t>ที่ไม่มีอำนาจ</t>
  </si>
  <si>
    <t>ส่วนได้เสีย</t>
  </si>
  <si>
    <t>ควบคุม</t>
  </si>
  <si>
    <t>ยอดคงเหลือ ณ วันที่ 1 มกราคม 2566 ตามที่รายงานไว้ในงวดก่อน</t>
  </si>
  <si>
    <t>ผลสะสมจากการปันส่วนมูลค่ายุติธรรม ณ วันซื้อธุรกิจ</t>
  </si>
  <si>
    <t>ยอดคงเหลือ ณ วันที่ 1 มกราคม 2566 ปรับปรุงใหม่</t>
  </si>
  <si>
    <t>ส่วนเกินทุน</t>
  </si>
  <si>
    <t>จากการตีราคา</t>
  </si>
  <si>
    <t>ยังไม่ได้</t>
  </si>
  <si>
    <t>จัดสรร</t>
  </si>
  <si>
    <t xml:space="preserve">ยอดคงเหลือ ณ วันที่ 1 มกราคม 2566 </t>
  </si>
  <si>
    <t>เงินประกันค่าเช่า</t>
  </si>
  <si>
    <t>กำไรจากการจำหน่ายเงินลงทุนในบริษัทย่อย</t>
  </si>
  <si>
    <t>เงินเบิกเกินบัญชีธนาคาร</t>
  </si>
  <si>
    <t>เงินกู้ยืมระยะยาวที่เจ้าหนี้สามารถเรียกคืนได้ทันที</t>
  </si>
  <si>
    <t>ค่าใช้จ่ายในการออกหุ้นกู้ตัดบัญชี</t>
  </si>
  <si>
    <t>กำไรจากการจำหน่ายสินทรัพย์ทางการเงินหมุนเวียน</t>
  </si>
  <si>
    <t>สิทธิการใช้บริการสื่อโฆษณาตัดจำหน่าย</t>
  </si>
  <si>
    <t>กำไรจากการขายเงินลงทุนในบริษัทย่อย</t>
  </si>
  <si>
    <t>ค่าใช้จ่าย(รายได้)ภาษีเงินได้</t>
  </si>
  <si>
    <t>สินทรัพย์ทางการเงินไม่หมุนเวียนที่ใช้เป็นหลักประกัน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</si>
  <si>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</si>
  <si>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</si>
  <si>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ซื้ออสังหาริมทรัพย์เพื่อการลงทุน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</si>
  <si>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</si>
  <si>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</si>
  <si>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กำไร(ขาดทุน)สำหรับงวดจากการดำเนินงานต่อเนื่อง</t>
  </si>
  <si>
    <t>รวมรายการที่ไม่ถูกจัดประเภทใหม่ไว้ใน</t>
  </si>
  <si>
    <t xml:space="preserve">  ที่ใช้เป็นหลักประกัน</t>
  </si>
  <si>
    <t xml:space="preserve">   สุทธิจากภาษี</t>
  </si>
  <si>
    <t>บริษัท อควา คอร์เปอเรชั่น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</si>
  <si>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</si>
  <si>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</si>
  <si>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 xml:space="preserve">   กำไรเบ็ดเสร็จอื่น</t>
  </si>
  <si>
    <t>รวมกำไร(ขาดทุน)เบ็ดเสร็จรวมสำหรับงวด</t>
  </si>
  <si>
    <t>ส่วนแบ่งกำไร(ขาดทุน)จากเงินลงทุนในบริษัทร่วม</t>
  </si>
  <si>
    <t>ส่วนแบ่งกำไร(ขาดทุน)เบ็ดเสร็จอื่นในบริษัทร่วม</t>
  </si>
  <si>
    <t>กำไร(ขาดทุน)เบ็ดเสร็จอื่นสำหรับงวด - สุทธิจากภาษี</t>
  </si>
  <si>
    <t>เงินลงทุนในบริษัทย่อยที่รอรับชำระเงิน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</si>
  <si>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</si>
  <si>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</si>
  <si>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เงินกู้ยืมระยะสั้น</t>
  </si>
  <si>
    <t>เงินกู้ยืมระยะยาว</t>
  </si>
  <si>
    <t xml:space="preserve">   ที่ใช้วิธีส่วนได้เสีย</t>
  </si>
  <si>
    <t>กำไรจากการวัดมูลค่าเงินลงทุนในตราสารทุนที่กำหนด</t>
  </si>
  <si>
    <t xml:space="preserve">   ให้วัดมูลค่ายุติธรรมผ่านกำไรขาดทุนเบ็ดเสร็จอื่น</t>
  </si>
  <si>
    <t>ปรับปรุงรายได้ค่าเช่าตามเส้นตรงตามมูลค่าของสัญญา</t>
  </si>
  <si>
    <t>จ่ายชำระเงินให้กู้ยืมระยะสั้น</t>
  </si>
  <si>
    <t>รับคืนเงินให้กู้ยืมระยะสั้น</t>
  </si>
  <si>
    <t>เงินสดจ่ายเงินกู้ยืมระยะยาว</t>
  </si>
  <si>
    <t>ซื้อสินทรัพย์โดยการก่อหนี้</t>
  </si>
  <si>
    <t>เงินให้กู้ยืมระยะสั้น</t>
  </si>
  <si>
    <t xml:space="preserve">   ยังไม่ได้จัดสรร (ขาดทุนสะสม)</t>
  </si>
  <si>
    <t>(ขาดทุนสะสม)</t>
  </si>
  <si>
    <t>ปรับรายการที่กระทบกำไร(ขาดทุน)เป็นเงินสดรับ(จ่าย)</t>
  </si>
  <si>
    <t>ณ วันที่ 30 มิถุนายน 2567</t>
  </si>
  <si>
    <t>30 มิถุนายน</t>
  </si>
  <si>
    <t>สิ้นสุดวันที่ 30 มิถุนายน</t>
  </si>
  <si>
    <t>สำหรับงวดหกเดือน</t>
  </si>
  <si>
    <t>ขาดทุนจากการวัดมูลค่ายุติธรรมของสินทรัพย์ทาง</t>
  </si>
  <si>
    <t>กำไร(ขาดทุน)จากการวัดมูลค่าเงินลงทุนในตราสารทุน</t>
  </si>
  <si>
    <t xml:space="preserve">   ที่กำหนดให้วัดมูลค่ายุติธรรมผ่านกำไรขาดทุน</t>
  </si>
  <si>
    <t xml:space="preserve">   เบ็ดเสร็จอื่นสุทธิจากภาษี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</si>
  <si>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</si>
  <si>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</si>
  <si>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</si>
  <si>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2566</t>
  </si>
  <si>
    <t>รับ(จ่าย)ภาษีเงินได้</t>
  </si>
  <si>
    <t>เงินสดจ่ายซื้อเงินลงทุนในบริษัทย่อย</t>
  </si>
  <si>
    <t>เงินสดรับ(จ่าย)มัดจำเพื่อซื้อเงินลงทุน</t>
  </si>
  <si>
    <t>เงินสดรับจากการออกหุ้นกู้</t>
  </si>
  <si>
    <t>เงินสดและรายการเทียบเท่าเงินสด ณ วันที่ 30 มิถุนายน</t>
  </si>
  <si>
    <t>กลับรายการหนี้สินเป็นรายได้อื่น</t>
  </si>
  <si>
    <t>เงินสดและรายการเทียบเท่าเงินสดของบริษัทย่อย</t>
  </si>
  <si>
    <t>กระแสเงินสดได้มาจาก(ใช้ไปใน)การดำเนินงาน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</si>
  <si>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</si>
  <si>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1 มกราคม</t>
  </si>
  <si>
    <t>(ปรับปรุงใหม่)</t>
  </si>
  <si>
    <t>ประมาณการหนี้สินหมุนเวียนสำหรับ</t>
  </si>
  <si>
    <t>ขาดทุนจากวัดมูลค่ายุติธรรมของสินทรัพย์ทาง</t>
  </si>
  <si>
    <t>หนี้สูญ</t>
  </si>
  <si>
    <t>เงินสดจ่ายเงินปันผล</t>
  </si>
  <si>
    <t>เงินสดรับจากเงินกู้ยืมระยะสั้น</t>
  </si>
  <si>
    <t>เงินมัดจำเพื่อการซื้อเงินลงทุน</t>
  </si>
  <si>
    <t>8, 34</t>
  </si>
  <si>
    <t>9, 34</t>
  </si>
  <si>
    <t>13, 34</t>
  </si>
  <si>
    <t>16, 34</t>
  </si>
  <si>
    <t>17, 34</t>
  </si>
  <si>
    <t>18, 34</t>
  </si>
  <si>
    <t>5, 21</t>
  </si>
  <si>
    <t>27, 34</t>
  </si>
  <si>
    <t>ผลขาดทุนด้านเครดิตที่คาดว่าจะเกิดขึ้นของลูกหนี้</t>
  </si>
  <si>
    <t xml:space="preserve">   (กลับรายการ)</t>
  </si>
  <si>
    <t>ยอดคงเหลือ ณ วันที่ 1 มกราคม 2567 ตามที่รายงานไว้ในงวดก่อน</t>
  </si>
  <si>
    <t>ยอดคงเหลือ ณ วันที่ 1 มกราคม 2567 ปรับปรุงใหม่</t>
  </si>
  <si>
    <t>ลดทุนโดยการตัดหุ้นทุนซื้อคืน</t>
  </si>
  <si>
    <t>26, 27</t>
  </si>
  <si>
    <t xml:space="preserve">   ขาดทุนเบ็ดเสร็จอื่น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</si>
  <si>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</si>
  <si>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</si>
  <si>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ส่วนได้เสียที่ไม่มีอำนาจควบคุมจากการซื้อบริษัทย่อย</t>
  </si>
  <si>
    <t>ส่วนได้เสียที่ไม่มีอำนาจควบคุมจากการขายบริษัทย่อย</t>
  </si>
  <si>
    <t>รวมรายการกับผู้ถือหุ้นที่บันทึกโดยตรงเข้าส่วนของผู้ถือหุ้น</t>
  </si>
  <si>
    <t>ผลกระทบสะสมจากการปันส่วนมูลค่ายุติธรรม ณ วันซื้อธุรกิจ</t>
  </si>
  <si>
    <t>ขาดทุนจากการจำหน่ายอุปกรณ์และสินทรัพย์ไม่มีตัวตน</t>
  </si>
  <si>
    <t>ส่วนแบ่งขาดทุนเบ็ดเสร็จอื่นในบริษัทร่วมที่ใช้</t>
  </si>
  <si>
    <t xml:space="preserve">   วิธีส่วนได้เสีย</t>
  </si>
  <si>
    <t xml:space="preserve">  ทางการเงินหมุนเวียนอื่น</t>
  </si>
  <si>
    <t>ขาดทุนจากการวัดมูลค่ายุติธรรมของสินทรัพย์</t>
  </si>
  <si>
    <t>การเปลี่ยนแปลงสัดส่วนการถือหุ้นในบริษัทร่วม</t>
  </si>
  <si>
    <t>กระแสเงินสดสุทธิได้มาจาก(ใช้ไปใน)กิจกรรมจัดหาเงิน</t>
  </si>
  <si>
    <t>5, 23</t>
  </si>
  <si>
    <t xml:space="preserve">  ของบริษัทย่อยสองแห่ง และปรับปรุงเงินลงทุนในบริษัทร่วม</t>
  </si>
  <si>
    <t xml:space="preserve">  แห่งหนึ่ง</t>
  </si>
  <si>
    <t>ผลกระทบสะสมจากการปรับปรุงเงินลงทุนในบริษัทร่วมแห่งหนึ่ง</t>
  </si>
  <si>
    <t>เงินสดรับจากการใช้สิทธิใบสำคัญแสดงสิทธิซื้อหุ้นสามัญ</t>
  </si>
  <si>
    <t xml:space="preserve">  ขาดทุน</t>
  </si>
  <si>
    <t xml:space="preserve">   กำไร(ขาดทุน) (ปรับปรุงใหม่)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</si>
</sst>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00\ ;\(#,##0.0000\)"/>
  </numFmts>
  <fonts count="23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0" fillId="0" borderId="0"/>
  </cellStyleXfs>
  <cellXfs count="132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9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" fontId="7" fillId="0" borderId="0" xfId="0" quotePrefix="1" applyNumberFormat="1" applyFont="1" applyFill="1" applyAlignment="1">
      <alignment horizontal="center"/>
    </xf>
    <xf numFmtId="167" fontId="14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8" fontId="7" fillId="0" borderId="0" xfId="0" applyNumberFormat="1" applyFont="1" applyFill="1" applyBorder="1" applyAlignment="1"/>
    <xf numFmtId="0" fontId="7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64" fontId="10" fillId="0" borderId="0" xfId="1" applyFont="1" applyFill="1" applyAlignment="1"/>
    <xf numFmtId="167" fontId="3" fillId="0" borderId="0" xfId="1" applyNumberFormat="1" applyFont="1" applyFill="1" applyBorder="1" applyAlignment="1"/>
    <xf numFmtId="0" fontId="3" fillId="0" borderId="0" xfId="0" applyFont="1" applyFill="1" applyBorder="1" applyAlignment="1"/>
    <xf numFmtId="167" fontId="7" fillId="0" borderId="0" xfId="0" applyNumberFormat="1" applyFont="1" applyFill="1" applyBorder="1" applyAlignment="1"/>
    <xf numFmtId="167" fontId="7" fillId="0" borderId="3" xfId="1" applyNumberFormat="1" applyFont="1" applyFill="1" applyBorder="1" applyAlignment="1"/>
    <xf numFmtId="167" fontId="4" fillId="0" borderId="3" xfId="0" applyNumberFormat="1" applyFont="1" applyFill="1" applyBorder="1" applyAlignment="1"/>
    <xf numFmtId="166" fontId="4" fillId="0" borderId="4" xfId="0" applyNumberFormat="1" applyFont="1" applyFill="1" applyBorder="1" applyAlignment="1"/>
    <xf numFmtId="166" fontId="4" fillId="0" borderId="1" xfId="0" applyNumberFormat="1" applyFont="1" applyFill="1" applyBorder="1" applyAlignment="1"/>
    <xf numFmtId="166" fontId="7" fillId="0" borderId="2" xfId="0" applyNumberFormat="1" applyFont="1" applyFill="1" applyBorder="1" applyAlignment="1"/>
    <xf numFmtId="166" fontId="7" fillId="0" borderId="0" xfId="0" applyNumberFormat="1" applyFont="1" applyFill="1" applyBorder="1" applyAlignment="1"/>
    <xf numFmtId="169" fontId="7" fillId="0" borderId="1" xfId="0" applyNumberFormat="1" applyFont="1" applyFill="1" applyBorder="1" applyAlignment="1"/>
    <xf numFmtId="167" fontId="16" fillId="0" borderId="2" xfId="1" applyNumberFormat="1" applyFont="1" applyFill="1" applyBorder="1" applyAlignment="1"/>
    <xf numFmtId="167" fontId="16" fillId="0" borderId="2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/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/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/>
    <xf numFmtId="168" fontId="7" fillId="0" borderId="0" xfId="0" applyNumberFormat="1" applyFont="1" applyFill="1" applyAlignment="1"/>
    <xf numFmtId="0" fontId="7" fillId="0" borderId="0" xfId="4" applyFont="1" applyFill="1" applyBorder="1" applyAlignment="1">
      <alignment vertical="center"/>
    </xf>
    <xf numFmtId="168" fontId="7" fillId="0" borderId="0" xfId="2" applyNumberFormat="1" applyFont="1" applyFill="1" applyBorder="1" applyAlignment="1"/>
    <xf numFmtId="168" fontId="7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/>
    <xf numFmtId="167" fontId="4" fillId="0" borderId="4" xfId="0" applyNumberFormat="1" applyFont="1" applyFill="1" applyBorder="1" applyAlignment="1"/>
    <xf numFmtId="167" fontId="7" fillId="0" borderId="0" xfId="0" applyNumberFormat="1" applyFont="1" applyFill="1" applyAlignment="1">
      <alignment horizontal="right"/>
    </xf>
    <xf numFmtId="164" fontId="21" fillId="0" borderId="0" xfId="0" applyNumberFormat="1" applyFont="1" applyFill="1" applyAlignment="1"/>
    <xf numFmtId="3" fontId="7" fillId="0" borderId="0" xfId="0" applyNumberFormat="1" applyFont="1" applyFill="1" applyAlignment="1"/>
    <xf numFmtId="167" fontId="21" fillId="0" borderId="0" xfId="1" applyNumberFormat="1" applyFont="1" applyFill="1" applyBorder="1" applyAlignment="1"/>
    <xf numFmtId="164" fontId="21" fillId="0" borderId="0" xfId="1" applyFont="1" applyFill="1" applyAlignment="1"/>
    <xf numFmtId="167" fontId="4" fillId="0" borderId="3" xfId="1" applyNumberFormat="1" applyFont="1" applyFill="1" applyBorder="1" applyAlignment="1">
      <alignment horizontal="right"/>
    </xf>
    <xf numFmtId="167" fontId="17" fillId="0" borderId="3" xfId="1" applyNumberFormat="1" applyFont="1" applyFill="1" applyBorder="1" applyAlignment="1"/>
    <xf numFmtId="167" fontId="17" fillId="0" borderId="3" xfId="1" applyNumberFormat="1" applyFont="1" applyFill="1" applyBorder="1" applyAlignment="1">
      <alignment horizontal="right"/>
    </xf>
    <xf numFmtId="167" fontId="14" fillId="0" borderId="3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3"/>
  <sheetViews>
    <sheetView view="pageBreakPreview" topLeftCell="A64" zoomScaleSheetLayoutView="100" workbookViewId="0">
      <selection activeCell="A65" sqref="A65"/>
    </sheetView>
  </sheetViews>
  <sheetFormatPr defaultColWidth="1.33203125" defaultRowHeight="23.25" customHeight="1"/>
  <cols>
    <col min="1" max="1" width="41.44140625" style="7" customWidth="1"/>
    <col min="2" max="2" width="10" style="5" customWidth="1"/>
    <col min="3" max="3" width="1.33203125" style="5" customWidth="1"/>
    <col min="4" max="4" width="13.33203125" style="5" customWidth="1"/>
    <col min="5" max="5" width="1.44140625" style="5" customWidth="1"/>
    <col min="6" max="6" width="13.109375" style="5" customWidth="1"/>
    <col min="7" max="7" width="1.109375" style="5" customWidth="1"/>
    <col min="8" max="8" width="13.109375" style="5" customWidth="1"/>
    <col min="9" max="9" width="1.44140625" style="5" customWidth="1"/>
    <col min="10" max="10" width="13.109375" style="5" customWidth="1"/>
    <col min="11" max="11" width="1.5546875" style="5" customWidth="1"/>
    <col min="12" max="12" width="13.109375" style="5" customWidth="1"/>
    <col min="13" max="13" width="1.5546875" style="5" customWidth="1"/>
    <col min="14" max="14" width="13.109375" style="5" customWidth="1"/>
    <col min="15" max="15" width="9.109375" style="5" customWidth="1"/>
    <col min="16" max="16" width="12.44140625" style="5" customWidth="1"/>
    <col min="17" max="194" width="9.109375" style="5" customWidth="1"/>
    <col min="195" max="195" width="45.109375" style="5" customWidth="1"/>
    <col min="196" max="196" width="8.5546875" style="5" customWidth="1"/>
    <col min="197" max="16384" width="1.33203125" style="5"/>
  </cols>
  <sheetData>
    <row r="1" spans="1:14" s="1" customFormat="1" ht="23.4">
      <c r="A1" s="12" t="s">
        <v>202</v>
      </c>
    </row>
    <row r="2" spans="1:14" s="1" customFormat="1" ht="23.4">
      <c r="A2" s="2" t="s">
        <v>148</v>
      </c>
    </row>
    <row r="3" spans="1:14" ht="24" customHeight="1">
      <c r="A3" s="2" t="s">
        <v>227</v>
      </c>
    </row>
    <row r="4" spans="1:14" ht="9" customHeight="1">
      <c r="A4" s="2"/>
    </row>
    <row r="5" spans="1:14" s="13" customFormat="1" ht="22.2">
      <c r="A5" s="15"/>
      <c r="B5" s="122"/>
      <c r="C5" s="122"/>
      <c r="D5" s="125" t="s">
        <v>0</v>
      </c>
      <c r="E5" s="125"/>
      <c r="F5" s="125"/>
      <c r="G5" s="125"/>
      <c r="H5" s="125"/>
      <c r="I5" s="125"/>
      <c r="J5" s="125" t="s">
        <v>1</v>
      </c>
      <c r="K5" s="125"/>
      <c r="L5" s="125"/>
      <c r="M5" s="125"/>
      <c r="N5" s="125"/>
    </row>
    <row r="6" spans="1:14" ht="22.2">
      <c r="A6" s="3" t="s">
        <v>2</v>
      </c>
      <c r="B6" s="119" t="s">
        <v>3</v>
      </c>
      <c r="C6" s="121"/>
      <c r="D6" s="61" t="s">
        <v>228</v>
      </c>
      <c r="E6" s="61"/>
      <c r="F6" s="61" t="s">
        <v>69</v>
      </c>
      <c r="G6" s="61"/>
      <c r="H6" s="61" t="s">
        <v>248</v>
      </c>
      <c r="J6" s="61" t="s">
        <v>228</v>
      </c>
      <c r="K6" s="61"/>
      <c r="L6" s="61" t="s">
        <v>69</v>
      </c>
      <c r="N6" s="61" t="s">
        <v>248</v>
      </c>
    </row>
    <row r="7" spans="1:14" ht="22.2">
      <c r="A7" s="3"/>
      <c r="B7" s="119"/>
      <c r="C7" s="121"/>
      <c r="D7" s="14" t="s">
        <v>102</v>
      </c>
      <c r="E7" s="14"/>
      <c r="F7" s="14" t="s">
        <v>77</v>
      </c>
      <c r="G7" s="14"/>
      <c r="H7" s="14" t="s">
        <v>77</v>
      </c>
      <c r="I7" s="14"/>
      <c r="J7" s="14" t="s">
        <v>102</v>
      </c>
      <c r="K7" s="14"/>
      <c r="L7" s="14" t="s">
        <v>77</v>
      </c>
      <c r="N7" s="14" t="s">
        <v>77</v>
      </c>
    </row>
    <row r="8" spans="1:14" ht="22.2">
      <c r="A8" s="3"/>
      <c r="B8" s="119"/>
      <c r="C8" s="121"/>
      <c r="D8" s="14" t="s">
        <v>70</v>
      </c>
      <c r="E8" s="14"/>
      <c r="F8" s="14" t="s">
        <v>249</v>
      </c>
      <c r="G8" s="14"/>
      <c r="H8" s="14"/>
      <c r="I8" s="14"/>
      <c r="J8" s="14" t="s">
        <v>70</v>
      </c>
      <c r="K8" s="14"/>
      <c r="L8" s="14" t="s">
        <v>249</v>
      </c>
      <c r="N8" s="14"/>
    </row>
    <row r="9" spans="1:14" s="20" customFormat="1" ht="22.2">
      <c r="A9" s="3"/>
      <c r="B9" s="119"/>
      <c r="C9" s="19"/>
      <c r="D9" s="124" t="s">
        <v>71</v>
      </c>
      <c r="E9" s="124"/>
      <c r="F9" s="124"/>
      <c r="G9" s="124"/>
      <c r="H9" s="124"/>
      <c r="I9" s="124"/>
      <c r="J9" s="124"/>
      <c r="K9" s="124"/>
      <c r="L9" s="124"/>
      <c r="M9" s="124"/>
      <c r="N9" s="124"/>
    </row>
    <row r="10" spans="1:14" ht="23.25" customHeight="1">
      <c r="A10" s="4" t="s">
        <v>4</v>
      </c>
      <c r="B10" s="119"/>
      <c r="C10" s="119"/>
    </row>
    <row r="11" spans="1:14" ht="23.25" customHeight="1">
      <c r="A11" s="7" t="s">
        <v>5</v>
      </c>
      <c r="B11" s="119"/>
      <c r="C11" s="119"/>
      <c r="D11" s="9">
        <v>27905</v>
      </c>
      <c r="E11" s="9"/>
      <c r="F11" s="9">
        <v>92814</v>
      </c>
      <c r="G11" s="9"/>
      <c r="H11" s="9">
        <v>802512</v>
      </c>
      <c r="I11" s="9"/>
      <c r="J11" s="9">
        <v>20596</v>
      </c>
      <c r="K11" s="9"/>
      <c r="L11" s="9">
        <v>67915</v>
      </c>
      <c r="N11" s="9">
        <v>741755</v>
      </c>
    </row>
    <row r="12" spans="1:14" ht="23.25" customHeight="1">
      <c r="A12" s="15" t="s">
        <v>6</v>
      </c>
      <c r="B12" s="119">
        <v>6</v>
      </c>
      <c r="C12" s="119"/>
      <c r="D12" s="9">
        <v>97885</v>
      </c>
      <c r="E12" s="9"/>
      <c r="F12" s="9">
        <v>77666</v>
      </c>
      <c r="G12" s="9"/>
      <c r="H12" s="9">
        <v>3</v>
      </c>
      <c r="I12" s="9"/>
      <c r="J12" s="9">
        <v>0</v>
      </c>
      <c r="K12" s="9"/>
      <c r="L12" s="9">
        <v>0</v>
      </c>
      <c r="N12" s="9">
        <v>4</v>
      </c>
    </row>
    <row r="13" spans="1:14" ht="23.25" customHeight="1">
      <c r="A13" s="15" t="s">
        <v>55</v>
      </c>
      <c r="B13" s="119" t="s">
        <v>79</v>
      </c>
      <c r="C13" s="119"/>
      <c r="D13" s="9">
        <v>77687</v>
      </c>
      <c r="E13" s="9"/>
      <c r="F13" s="9">
        <v>113535</v>
      </c>
      <c r="G13" s="9"/>
      <c r="H13" s="9">
        <v>33804</v>
      </c>
      <c r="I13" s="9"/>
      <c r="J13" s="9">
        <v>41623</v>
      </c>
      <c r="K13" s="9"/>
      <c r="L13" s="9">
        <v>80708</v>
      </c>
      <c r="N13" s="9">
        <v>115719</v>
      </c>
    </row>
    <row r="14" spans="1:14" ht="23.25" customHeight="1">
      <c r="A14" s="7" t="s">
        <v>255</v>
      </c>
      <c r="B14" s="119">
        <v>5</v>
      </c>
      <c r="C14" s="119"/>
      <c r="D14" s="9">
        <v>10000</v>
      </c>
      <c r="E14" s="9"/>
      <c r="F14" s="9">
        <v>0</v>
      </c>
      <c r="G14" s="9"/>
      <c r="H14" s="9">
        <v>85000</v>
      </c>
      <c r="I14" s="9"/>
      <c r="J14" s="9">
        <v>10000</v>
      </c>
      <c r="K14" s="9"/>
      <c r="L14" s="9">
        <v>0</v>
      </c>
      <c r="N14" s="9">
        <v>0</v>
      </c>
    </row>
    <row r="15" spans="1:14" ht="23.25" customHeight="1">
      <c r="A15" s="7" t="s">
        <v>142</v>
      </c>
      <c r="B15" s="119"/>
      <c r="C15" s="119"/>
      <c r="D15" s="9">
        <v>62246</v>
      </c>
      <c r="E15" s="9"/>
      <c r="F15" s="9">
        <v>61000</v>
      </c>
      <c r="G15" s="9"/>
      <c r="H15" s="9">
        <v>23541</v>
      </c>
      <c r="I15" s="9"/>
      <c r="J15" s="9">
        <v>0</v>
      </c>
      <c r="K15" s="9"/>
      <c r="L15" s="9">
        <v>0</v>
      </c>
      <c r="N15" s="9">
        <v>0</v>
      </c>
    </row>
    <row r="16" spans="1:14" ht="23.25" customHeight="1">
      <c r="A16" s="15" t="s">
        <v>110</v>
      </c>
      <c r="B16" s="119"/>
      <c r="C16" s="119"/>
      <c r="D16" s="9">
        <v>0</v>
      </c>
      <c r="E16" s="9"/>
      <c r="F16" s="9">
        <v>7720</v>
      </c>
      <c r="G16" s="9"/>
      <c r="H16" s="9">
        <v>0</v>
      </c>
      <c r="I16" s="9"/>
      <c r="J16" s="9">
        <v>0</v>
      </c>
      <c r="K16" s="9"/>
      <c r="L16" s="9">
        <v>7720</v>
      </c>
      <c r="N16" s="9">
        <v>0</v>
      </c>
    </row>
    <row r="17" spans="1:16" ht="23.25" customHeight="1">
      <c r="A17" s="7" t="s">
        <v>223</v>
      </c>
      <c r="B17" s="119">
        <v>5</v>
      </c>
      <c r="C17" s="119"/>
      <c r="D17" s="9">
        <v>0</v>
      </c>
      <c r="E17" s="9"/>
      <c r="F17" s="9">
        <v>0</v>
      </c>
      <c r="G17" s="9"/>
      <c r="H17" s="9">
        <v>0</v>
      </c>
      <c r="I17" s="9"/>
      <c r="J17" s="9">
        <v>230600</v>
      </c>
      <c r="K17" s="9"/>
      <c r="L17" s="9">
        <v>240000</v>
      </c>
      <c r="N17" s="9">
        <v>36100</v>
      </c>
    </row>
    <row r="18" spans="1:16" ht="23.25" customHeight="1">
      <c r="A18" s="7" t="s">
        <v>211</v>
      </c>
      <c r="B18" s="119">
        <v>11</v>
      </c>
      <c r="C18" s="119"/>
      <c r="D18" s="9">
        <v>48435</v>
      </c>
      <c r="E18" s="9"/>
      <c r="F18" s="9">
        <v>48435</v>
      </c>
      <c r="G18" s="9"/>
      <c r="H18" s="9">
        <v>0</v>
      </c>
      <c r="I18" s="9"/>
      <c r="J18" s="9">
        <v>48435</v>
      </c>
      <c r="K18" s="9"/>
      <c r="L18" s="9">
        <v>48435</v>
      </c>
      <c r="N18" s="9">
        <v>0</v>
      </c>
    </row>
    <row r="19" spans="1:16" ht="23.25" customHeight="1">
      <c r="A19" s="7" t="s">
        <v>42</v>
      </c>
      <c r="B19" s="119"/>
      <c r="C19" s="119"/>
      <c r="D19" s="9">
        <v>4676</v>
      </c>
      <c r="E19" s="9"/>
      <c r="F19" s="9">
        <v>5258</v>
      </c>
      <c r="G19" s="9"/>
      <c r="H19" s="9">
        <v>0</v>
      </c>
      <c r="I19" s="9"/>
      <c r="J19" s="9">
        <v>0</v>
      </c>
      <c r="K19" s="9"/>
      <c r="L19" s="9">
        <v>0</v>
      </c>
      <c r="N19" s="9"/>
    </row>
    <row r="20" spans="1:16" ht="23.25" customHeight="1">
      <c r="A20" s="7" t="s">
        <v>103</v>
      </c>
      <c r="B20" s="119">
        <v>8</v>
      </c>
      <c r="C20" s="119"/>
      <c r="D20" s="9">
        <v>37359</v>
      </c>
      <c r="E20" s="9"/>
      <c r="F20" s="9">
        <v>49423</v>
      </c>
      <c r="G20" s="9"/>
      <c r="H20" s="9">
        <v>79200</v>
      </c>
      <c r="I20" s="9"/>
      <c r="J20" s="9">
        <v>37359</v>
      </c>
      <c r="K20" s="9"/>
      <c r="L20" s="9">
        <v>49423</v>
      </c>
      <c r="N20" s="9">
        <v>79200</v>
      </c>
    </row>
    <row r="21" spans="1:16" ht="23.25" customHeight="1">
      <c r="A21" s="7" t="s">
        <v>210</v>
      </c>
      <c r="B21" s="119">
        <v>10</v>
      </c>
      <c r="C21" s="119"/>
      <c r="D21" s="9">
        <v>84467</v>
      </c>
      <c r="E21" s="9"/>
      <c r="F21" s="9">
        <v>0</v>
      </c>
      <c r="G21" s="9"/>
      <c r="H21" s="9">
        <v>0</v>
      </c>
      <c r="I21" s="9"/>
      <c r="J21" s="9">
        <v>93802</v>
      </c>
      <c r="K21" s="9"/>
      <c r="L21" s="9">
        <v>0</v>
      </c>
      <c r="N21" s="9">
        <v>0</v>
      </c>
    </row>
    <row r="22" spans="1:16" ht="23.25" customHeight="1">
      <c r="A22" s="7" t="s">
        <v>104</v>
      </c>
      <c r="B22" s="119"/>
      <c r="C22" s="119"/>
      <c r="D22" s="9">
        <v>32000</v>
      </c>
      <c r="E22" s="9"/>
      <c r="F22" s="9">
        <v>32000</v>
      </c>
      <c r="G22" s="9"/>
      <c r="H22" s="9">
        <v>32000</v>
      </c>
      <c r="I22" s="9"/>
      <c r="J22" s="9">
        <v>32000</v>
      </c>
      <c r="K22" s="9"/>
      <c r="L22" s="9">
        <v>32000</v>
      </c>
      <c r="N22" s="9">
        <v>32000</v>
      </c>
    </row>
    <row r="23" spans="1:16" ht="23.25" customHeight="1">
      <c r="A23" s="7" t="s">
        <v>105</v>
      </c>
      <c r="B23" s="119"/>
      <c r="C23" s="119"/>
      <c r="D23" s="9">
        <v>2690</v>
      </c>
      <c r="E23" s="9"/>
      <c r="F23" s="9">
        <v>1494</v>
      </c>
      <c r="G23" s="9"/>
      <c r="H23" s="9">
        <v>976</v>
      </c>
      <c r="I23" s="9"/>
      <c r="J23" s="9">
        <v>1295</v>
      </c>
      <c r="K23" s="9"/>
      <c r="L23" s="9">
        <v>1181</v>
      </c>
      <c r="N23" s="9">
        <v>848</v>
      </c>
    </row>
    <row r="24" spans="1:16" ht="23.25" customHeight="1">
      <c r="A24" s="3" t="s">
        <v>7</v>
      </c>
      <c r="B24" s="119"/>
      <c r="C24" s="119"/>
      <c r="D24" s="24">
        <f>SUM(D11:D23)</f>
        <v>485350</v>
      </c>
      <c r="E24" s="22"/>
      <c r="F24" s="24">
        <f>SUM(F11:F23)</f>
        <v>489345</v>
      </c>
      <c r="G24" s="22"/>
      <c r="H24" s="24">
        <f>SUM(H11:H23)</f>
        <v>1057036</v>
      </c>
      <c r="I24" s="21"/>
      <c r="J24" s="24">
        <f>SUM(J11:J23)</f>
        <v>515710</v>
      </c>
      <c r="K24" s="22"/>
      <c r="L24" s="24">
        <f>SUM(L11:L23)</f>
        <v>527382</v>
      </c>
      <c r="N24" s="24">
        <f>SUM(N11:N23)</f>
        <v>1005626</v>
      </c>
    </row>
    <row r="25" spans="1:16" ht="9" customHeight="1">
      <c r="A25" s="2"/>
    </row>
    <row r="26" spans="1:16" ht="23.25" customHeight="1">
      <c r="A26" s="4" t="s">
        <v>8</v>
      </c>
      <c r="B26" s="119"/>
      <c r="C26" s="119"/>
      <c r="D26" s="9"/>
      <c r="E26" s="9"/>
      <c r="F26" s="9"/>
      <c r="G26" s="9"/>
      <c r="H26" s="9"/>
      <c r="I26" s="9"/>
      <c r="J26" s="9"/>
      <c r="K26" s="9"/>
      <c r="L26" s="9"/>
      <c r="N26" s="9"/>
    </row>
    <row r="27" spans="1:16" ht="23.25" customHeight="1">
      <c r="A27" s="5" t="s">
        <v>62</v>
      </c>
      <c r="B27" s="119" t="s">
        <v>256</v>
      </c>
      <c r="D27" s="9">
        <v>713425</v>
      </c>
      <c r="E27" s="9"/>
      <c r="F27" s="9">
        <v>767205</v>
      </c>
      <c r="G27" s="9"/>
      <c r="H27" s="9">
        <v>699468</v>
      </c>
      <c r="J27" s="9">
        <v>713425</v>
      </c>
      <c r="K27" s="9"/>
      <c r="L27" s="9">
        <v>767205</v>
      </c>
      <c r="N27" s="9">
        <v>699468</v>
      </c>
    </row>
    <row r="28" spans="1:16" ht="23.25" customHeight="1">
      <c r="A28" s="5" t="s">
        <v>80</v>
      </c>
      <c r="B28" s="119" t="s">
        <v>257</v>
      </c>
      <c r="C28" s="119"/>
      <c r="D28" s="11">
        <v>1952337</v>
      </c>
      <c r="E28" s="11"/>
      <c r="F28" s="11">
        <v>1892279</v>
      </c>
      <c r="G28" s="11"/>
      <c r="H28" s="11">
        <v>1797957</v>
      </c>
      <c r="I28" s="9"/>
      <c r="J28" s="9">
        <v>1143597</v>
      </c>
      <c r="K28" s="9"/>
      <c r="L28" s="9">
        <v>972327</v>
      </c>
      <c r="N28" s="9">
        <v>992592</v>
      </c>
    </row>
    <row r="29" spans="1:16" ht="23.25" customHeight="1">
      <c r="A29" s="5" t="s">
        <v>9</v>
      </c>
      <c r="B29" s="119">
        <v>10</v>
      </c>
      <c r="C29" s="119"/>
      <c r="D29" s="11">
        <v>0</v>
      </c>
      <c r="E29" s="11"/>
      <c r="F29" s="11">
        <v>0</v>
      </c>
      <c r="G29" s="11"/>
      <c r="H29" s="11">
        <v>0</v>
      </c>
      <c r="I29" s="9"/>
      <c r="J29" s="9">
        <v>1888890</v>
      </c>
      <c r="K29" s="9"/>
      <c r="L29" s="9">
        <v>2236890</v>
      </c>
      <c r="N29" s="9">
        <v>1664052</v>
      </c>
      <c r="P29" s="114"/>
    </row>
    <row r="30" spans="1:16" ht="23.25" customHeight="1">
      <c r="A30" s="5" t="s">
        <v>212</v>
      </c>
      <c r="B30" s="119">
        <v>11</v>
      </c>
      <c r="C30" s="119"/>
      <c r="D30" s="11">
        <v>117151</v>
      </c>
      <c r="E30" s="11"/>
      <c r="F30" s="11">
        <v>117151</v>
      </c>
      <c r="G30" s="11"/>
      <c r="H30" s="11">
        <v>315000</v>
      </c>
      <c r="I30" s="9"/>
      <c r="J30" s="9">
        <v>117151</v>
      </c>
      <c r="K30" s="9"/>
      <c r="L30" s="9">
        <v>117151</v>
      </c>
      <c r="N30" s="9">
        <v>315000</v>
      </c>
    </row>
    <row r="31" spans="1:16" ht="23.25" customHeight="1">
      <c r="A31" s="5" t="s">
        <v>106</v>
      </c>
      <c r="B31" s="119">
        <v>12</v>
      </c>
      <c r="C31" s="119"/>
      <c r="D31" s="11">
        <v>4049719</v>
      </c>
      <c r="E31" s="11"/>
      <c r="F31" s="11">
        <v>4046703</v>
      </c>
      <c r="G31" s="11"/>
      <c r="H31" s="11">
        <v>3849113</v>
      </c>
      <c r="I31" s="9"/>
      <c r="J31" s="9">
        <v>0</v>
      </c>
      <c r="K31" s="9"/>
      <c r="L31" s="9">
        <v>0</v>
      </c>
      <c r="N31" s="9">
        <v>0</v>
      </c>
    </row>
    <row r="32" spans="1:16" ht="23.25" customHeight="1">
      <c r="A32" s="7" t="s">
        <v>46</v>
      </c>
      <c r="B32" s="119" t="s">
        <v>258</v>
      </c>
      <c r="C32" s="119"/>
      <c r="D32" s="11">
        <v>528497</v>
      </c>
      <c r="E32" s="11"/>
      <c r="F32" s="11">
        <v>545040</v>
      </c>
      <c r="G32" s="11"/>
      <c r="H32" s="11">
        <v>44895</v>
      </c>
      <c r="I32" s="9"/>
      <c r="J32" s="9">
        <v>16655</v>
      </c>
      <c r="K32" s="9"/>
      <c r="L32" s="9">
        <v>19115</v>
      </c>
      <c r="N32" s="9">
        <v>14655</v>
      </c>
    </row>
    <row r="33" spans="1:14" ht="23.25" customHeight="1">
      <c r="A33" s="7" t="s">
        <v>63</v>
      </c>
      <c r="B33" s="119" t="s">
        <v>145</v>
      </c>
      <c r="C33" s="119"/>
      <c r="D33" s="11">
        <v>211549</v>
      </c>
      <c r="E33" s="11"/>
      <c r="F33" s="11">
        <v>258249</v>
      </c>
      <c r="G33" s="11"/>
      <c r="H33" s="11">
        <v>10497</v>
      </c>
      <c r="I33" s="9"/>
      <c r="J33" s="9">
        <v>4338</v>
      </c>
      <c r="K33" s="9"/>
      <c r="L33" s="9">
        <v>4874</v>
      </c>
      <c r="N33" s="9">
        <v>5951</v>
      </c>
    </row>
    <row r="34" spans="1:14" ht="23.25" customHeight="1">
      <c r="A34" s="7" t="s">
        <v>108</v>
      </c>
      <c r="B34" s="119" t="s">
        <v>146</v>
      </c>
      <c r="C34" s="119"/>
      <c r="D34" s="11">
        <v>103809</v>
      </c>
      <c r="E34" s="11"/>
      <c r="F34" s="11">
        <v>122798</v>
      </c>
      <c r="G34" s="11"/>
      <c r="H34" s="11">
        <v>159739</v>
      </c>
      <c r="I34" s="9"/>
      <c r="J34" s="9">
        <v>103809</v>
      </c>
      <c r="K34" s="9"/>
      <c r="L34" s="9">
        <v>122798</v>
      </c>
      <c r="N34" s="11">
        <v>159739</v>
      </c>
    </row>
    <row r="35" spans="1:14" ht="23.25" customHeight="1">
      <c r="A35" s="7" t="s">
        <v>107</v>
      </c>
      <c r="B35" s="119" t="s">
        <v>259</v>
      </c>
      <c r="C35" s="119"/>
      <c r="D35" s="11">
        <v>377356</v>
      </c>
      <c r="E35" s="11"/>
      <c r="F35" s="11">
        <v>618809</v>
      </c>
      <c r="G35" s="11"/>
      <c r="H35" s="11">
        <v>277418</v>
      </c>
      <c r="I35" s="9"/>
      <c r="J35" s="9">
        <v>0</v>
      </c>
      <c r="K35" s="9"/>
      <c r="L35" s="9">
        <v>0</v>
      </c>
      <c r="N35" s="9">
        <v>0</v>
      </c>
    </row>
    <row r="36" spans="1:14" ht="23.25" customHeight="1">
      <c r="A36" s="7" t="s">
        <v>144</v>
      </c>
      <c r="B36" s="119" t="s">
        <v>260</v>
      </c>
      <c r="C36" s="119"/>
      <c r="D36" s="11">
        <v>8279</v>
      </c>
      <c r="E36" s="11"/>
      <c r="F36" s="11">
        <v>143012</v>
      </c>
      <c r="G36" s="11"/>
      <c r="H36" s="11">
        <v>146238</v>
      </c>
      <c r="I36" s="9"/>
      <c r="J36" s="9">
        <v>4429</v>
      </c>
      <c r="K36" s="9"/>
      <c r="L36" s="9">
        <v>3968</v>
      </c>
      <c r="N36" s="9">
        <v>113</v>
      </c>
    </row>
    <row r="37" spans="1:14" ht="23.25" customHeight="1">
      <c r="A37" s="7" t="s">
        <v>109</v>
      </c>
      <c r="B37" s="119" t="s">
        <v>261</v>
      </c>
      <c r="C37" s="119"/>
      <c r="D37" s="11">
        <v>0</v>
      </c>
      <c r="E37" s="11"/>
      <c r="F37" s="11">
        <v>0</v>
      </c>
      <c r="G37" s="11"/>
      <c r="H37" s="11">
        <v>0</v>
      </c>
      <c r="I37" s="9"/>
      <c r="J37" s="9">
        <v>95978</v>
      </c>
      <c r="K37" s="9"/>
      <c r="L37" s="9">
        <v>67401</v>
      </c>
      <c r="N37" s="9">
        <v>61302</v>
      </c>
    </row>
    <row r="38" spans="1:14" ht="23.25" customHeight="1">
      <c r="A38" s="7" t="s">
        <v>62</v>
      </c>
      <c r="B38" s="119"/>
      <c r="C38" s="119"/>
      <c r="D38" s="11"/>
      <c r="E38" s="11"/>
      <c r="F38" s="11"/>
      <c r="G38" s="11"/>
      <c r="H38" s="11"/>
      <c r="I38" s="9"/>
      <c r="J38" s="9"/>
      <c r="K38" s="9"/>
      <c r="L38" s="9"/>
      <c r="N38" s="9"/>
    </row>
    <row r="39" spans="1:14" ht="23.25" customHeight="1">
      <c r="A39" s="5" t="s">
        <v>200</v>
      </c>
      <c r="B39" s="119"/>
      <c r="C39" s="119"/>
      <c r="D39" s="11">
        <v>6756</v>
      </c>
      <c r="E39" s="11"/>
      <c r="F39" s="11">
        <v>7193</v>
      </c>
      <c r="G39" s="11"/>
      <c r="H39" s="11">
        <v>9098</v>
      </c>
      <c r="I39" s="9"/>
      <c r="J39" s="9">
        <v>98</v>
      </c>
      <c r="K39" s="9"/>
      <c r="L39" s="9">
        <v>98</v>
      </c>
      <c r="N39" s="9">
        <v>98</v>
      </c>
    </row>
    <row r="40" spans="1:14" ht="23.25" customHeight="1">
      <c r="A40" s="7" t="s">
        <v>43</v>
      </c>
      <c r="B40" s="119"/>
      <c r="C40" s="119"/>
      <c r="D40" s="11">
        <v>38518</v>
      </c>
      <c r="E40" s="11"/>
      <c r="F40" s="11">
        <v>35560</v>
      </c>
      <c r="G40" s="11"/>
      <c r="H40" s="11">
        <v>29119</v>
      </c>
      <c r="I40" s="9"/>
      <c r="J40" s="9">
        <v>18214</v>
      </c>
      <c r="K40" s="9"/>
      <c r="L40" s="9">
        <v>17155</v>
      </c>
      <c r="N40" s="9">
        <v>25221</v>
      </c>
    </row>
    <row r="41" spans="1:14" ht="23.25" customHeight="1">
      <c r="A41" s="3" t="s">
        <v>10</v>
      </c>
      <c r="B41" s="119"/>
      <c r="C41" s="119"/>
      <c r="D41" s="24">
        <f>SUM(D27:D40)</f>
        <v>8107396</v>
      </c>
      <c r="E41" s="22"/>
      <c r="F41" s="24">
        <f>SUM(F27:F40)</f>
        <v>8553999</v>
      </c>
      <c r="G41" s="22"/>
      <c r="H41" s="24">
        <f>SUM(H27:H40)</f>
        <v>7338542</v>
      </c>
      <c r="I41" s="21"/>
      <c r="J41" s="24">
        <f>SUM(J27:J40)</f>
        <v>4106584</v>
      </c>
      <c r="K41" s="22"/>
      <c r="L41" s="24">
        <f>SUM(L27:L40)</f>
        <v>4328982</v>
      </c>
      <c r="N41" s="24">
        <f>SUM(N27:N40)</f>
        <v>3938191</v>
      </c>
    </row>
    <row r="42" spans="1:14" ht="23.25" customHeight="1" thickBot="1">
      <c r="A42" s="3" t="s">
        <v>11</v>
      </c>
      <c r="B42" s="119"/>
      <c r="C42" s="119"/>
      <c r="D42" s="23">
        <f>D24+D41</f>
        <v>8592746</v>
      </c>
      <c r="E42" s="22"/>
      <c r="F42" s="23">
        <f>F24+F41</f>
        <v>9043344</v>
      </c>
      <c r="G42" s="22"/>
      <c r="H42" s="23">
        <f>H24+H41</f>
        <v>8395578</v>
      </c>
      <c r="I42" s="21"/>
      <c r="J42" s="23">
        <f>J24+J41</f>
        <v>4622294</v>
      </c>
      <c r="K42" s="22"/>
      <c r="L42" s="23">
        <f>L24+L41</f>
        <v>4856364</v>
      </c>
      <c r="N42" s="23">
        <f>N24+N41</f>
        <v>4943817</v>
      </c>
    </row>
    <row r="43" spans="1:14" s="1" customFormat="1" ht="24" thickTop="1">
      <c r="A43" s="12" t="s">
        <v>202</v>
      </c>
    </row>
    <row r="44" spans="1:14" s="1" customFormat="1" ht="23.4">
      <c r="A44" s="2" t="s">
        <v>148</v>
      </c>
    </row>
    <row r="45" spans="1:14" ht="23.4">
      <c r="A45" s="2" t="s">
        <v>227</v>
      </c>
    </row>
    <row r="46" spans="1:14" ht="9" customHeight="1">
      <c r="A46" s="2"/>
    </row>
    <row r="47" spans="1:14" s="13" customFormat="1" ht="23.25" customHeight="1">
      <c r="A47" s="15"/>
      <c r="B47" s="122"/>
      <c r="C47" s="122"/>
      <c r="D47" s="125" t="s">
        <v>0</v>
      </c>
      <c r="E47" s="125"/>
      <c r="F47" s="125"/>
      <c r="G47" s="125"/>
      <c r="H47" s="125"/>
      <c r="I47" s="125"/>
      <c r="J47" s="125" t="s">
        <v>1</v>
      </c>
      <c r="K47" s="125"/>
      <c r="L47" s="125"/>
      <c r="M47" s="125"/>
      <c r="N47" s="125"/>
    </row>
    <row r="48" spans="1:14" ht="23.25" customHeight="1">
      <c r="A48" s="3" t="s">
        <v>12</v>
      </c>
      <c r="B48" s="119" t="s">
        <v>3</v>
      </c>
      <c r="C48" s="121"/>
      <c r="D48" s="61" t="s">
        <v>228</v>
      </c>
      <c r="E48" s="61"/>
      <c r="F48" s="61" t="s">
        <v>69</v>
      </c>
      <c r="G48" s="61"/>
      <c r="H48" s="61" t="s">
        <v>248</v>
      </c>
      <c r="J48" s="61" t="s">
        <v>228</v>
      </c>
      <c r="K48" s="61"/>
      <c r="L48" s="61" t="s">
        <v>69</v>
      </c>
      <c r="N48" s="61" t="s">
        <v>248</v>
      </c>
    </row>
    <row r="49" spans="1:14" ht="23.25" customHeight="1">
      <c r="A49" s="3"/>
      <c r="B49" s="119"/>
      <c r="C49" s="121"/>
      <c r="D49" s="14" t="s">
        <v>102</v>
      </c>
      <c r="E49" s="14"/>
      <c r="F49" s="14" t="s">
        <v>77</v>
      </c>
      <c r="G49" s="14"/>
      <c r="H49" s="14" t="s">
        <v>77</v>
      </c>
      <c r="I49" s="14"/>
      <c r="J49" s="14" t="s">
        <v>102</v>
      </c>
      <c r="K49" s="14"/>
      <c r="L49" s="14" t="s">
        <v>77</v>
      </c>
      <c r="N49" s="14" t="s">
        <v>77</v>
      </c>
    </row>
    <row r="50" spans="1:14" ht="22.2">
      <c r="A50" s="3"/>
      <c r="B50" s="119"/>
      <c r="C50" s="121"/>
      <c r="D50" s="14" t="s">
        <v>70</v>
      </c>
      <c r="E50" s="14"/>
      <c r="F50" s="14" t="s">
        <v>249</v>
      </c>
      <c r="G50" s="14"/>
      <c r="H50" s="14"/>
      <c r="I50" s="14"/>
      <c r="J50" s="14" t="s">
        <v>70</v>
      </c>
      <c r="K50" s="14"/>
      <c r="L50" s="14" t="s">
        <v>249</v>
      </c>
      <c r="N50" s="14"/>
    </row>
    <row r="51" spans="1:14" s="20" customFormat="1" ht="23.25" customHeight="1">
      <c r="A51" s="3"/>
      <c r="B51" s="119"/>
      <c r="C51" s="19"/>
      <c r="D51" s="124" t="s">
        <v>71</v>
      </c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1:14" ht="23.25" customHeight="1">
      <c r="A52" s="4" t="s">
        <v>13</v>
      </c>
      <c r="B52" s="121"/>
      <c r="C52" s="121"/>
      <c r="D52" s="9"/>
      <c r="E52" s="9"/>
      <c r="F52" s="9"/>
      <c r="G52" s="9"/>
      <c r="H52" s="9"/>
      <c r="I52" s="9"/>
      <c r="J52" s="9"/>
      <c r="K52" s="9"/>
      <c r="L52" s="9"/>
      <c r="N52" s="9"/>
    </row>
    <row r="53" spans="1:14" ht="23.25" customHeight="1">
      <c r="A53" s="7" t="s">
        <v>185</v>
      </c>
      <c r="B53" s="119"/>
      <c r="C53" s="121"/>
      <c r="D53" s="9">
        <v>29685</v>
      </c>
      <c r="E53" s="9"/>
      <c r="F53" s="9">
        <v>26611</v>
      </c>
      <c r="G53" s="9"/>
      <c r="H53" s="9">
        <v>0</v>
      </c>
      <c r="I53" s="9"/>
      <c r="J53" s="9">
        <v>0</v>
      </c>
      <c r="K53" s="9"/>
      <c r="L53" s="9">
        <v>0</v>
      </c>
      <c r="N53" s="9">
        <v>0</v>
      </c>
    </row>
    <row r="54" spans="1:14" ht="23.25" customHeight="1">
      <c r="A54" s="7" t="s">
        <v>50</v>
      </c>
      <c r="B54" s="119">
        <v>19</v>
      </c>
      <c r="C54" s="119"/>
      <c r="D54" s="9">
        <v>62230</v>
      </c>
      <c r="E54" s="9"/>
      <c r="F54" s="9">
        <v>50648</v>
      </c>
      <c r="G54" s="9"/>
      <c r="H54" s="9">
        <v>146</v>
      </c>
      <c r="I54" s="9"/>
      <c r="J54" s="9">
        <v>0</v>
      </c>
      <c r="K54" s="9"/>
      <c r="L54" s="9">
        <v>0</v>
      </c>
      <c r="N54" s="9">
        <v>0</v>
      </c>
    </row>
    <row r="55" spans="1:14" ht="23.25" customHeight="1">
      <c r="A55" s="7" t="s">
        <v>56</v>
      </c>
      <c r="B55" s="119" t="s">
        <v>147</v>
      </c>
      <c r="C55" s="119"/>
      <c r="D55" s="9">
        <v>90960</v>
      </c>
      <c r="E55" s="9"/>
      <c r="F55" s="9">
        <v>44279</v>
      </c>
      <c r="G55" s="9"/>
      <c r="H55" s="9">
        <v>26517</v>
      </c>
      <c r="I55" s="9"/>
      <c r="J55" s="9">
        <v>20980</v>
      </c>
      <c r="K55" s="9"/>
      <c r="L55" s="9">
        <v>17940</v>
      </c>
      <c r="N55" s="9">
        <v>21202</v>
      </c>
    </row>
    <row r="56" spans="1:14" ht="23.25" customHeight="1">
      <c r="A56" s="7" t="s">
        <v>186</v>
      </c>
      <c r="B56" s="119">
        <v>22</v>
      </c>
      <c r="C56" s="119"/>
      <c r="D56" s="9">
        <v>81079</v>
      </c>
      <c r="E56" s="9"/>
      <c r="F56" s="9">
        <v>0</v>
      </c>
      <c r="G56" s="9"/>
      <c r="H56" s="9">
        <v>0</v>
      </c>
      <c r="I56" s="9"/>
      <c r="J56" s="9">
        <v>0</v>
      </c>
      <c r="K56" s="9"/>
      <c r="L56" s="9">
        <v>0</v>
      </c>
      <c r="N56" s="9">
        <v>0</v>
      </c>
    </row>
    <row r="57" spans="1:14" ht="23.25" customHeight="1">
      <c r="A57" s="7" t="s">
        <v>116</v>
      </c>
      <c r="B57" s="119"/>
      <c r="C57" s="119"/>
      <c r="D57" s="9"/>
      <c r="E57" s="9"/>
      <c r="I57" s="9"/>
      <c r="J57" s="9"/>
      <c r="K57" s="9"/>
      <c r="L57" s="9"/>
      <c r="N57" s="9"/>
    </row>
    <row r="58" spans="1:14" ht="23.25" customHeight="1">
      <c r="A58" s="7" t="s">
        <v>115</v>
      </c>
      <c r="B58" s="119">
        <v>22</v>
      </c>
      <c r="C58" s="119"/>
      <c r="D58" s="9">
        <v>311685</v>
      </c>
      <c r="E58" s="9"/>
      <c r="F58" s="9">
        <v>502713</v>
      </c>
      <c r="G58" s="9"/>
      <c r="H58" s="9">
        <v>399649</v>
      </c>
      <c r="I58" s="9"/>
      <c r="J58" s="9">
        <v>134235</v>
      </c>
      <c r="K58" s="9"/>
      <c r="L58" s="9">
        <v>193906</v>
      </c>
      <c r="N58" s="9">
        <v>195683</v>
      </c>
    </row>
    <row r="59" spans="1:14" ht="23.25" customHeight="1">
      <c r="A59" s="7" t="s">
        <v>84</v>
      </c>
      <c r="B59" s="119"/>
      <c r="C59" s="119"/>
      <c r="D59" s="9"/>
      <c r="E59" s="9"/>
      <c r="F59" s="9"/>
      <c r="G59" s="9"/>
      <c r="H59" s="9"/>
      <c r="I59" s="9"/>
      <c r="J59" s="9"/>
      <c r="K59" s="9"/>
      <c r="L59" s="9"/>
      <c r="N59" s="9"/>
    </row>
    <row r="60" spans="1:14" ht="23.25" customHeight="1">
      <c r="A60" s="7" t="s">
        <v>83</v>
      </c>
      <c r="B60" s="119">
        <v>23</v>
      </c>
      <c r="C60" s="119"/>
      <c r="D60" s="9">
        <v>89651</v>
      </c>
      <c r="E60" s="9"/>
      <c r="F60" s="9">
        <v>98696</v>
      </c>
      <c r="G60" s="9"/>
      <c r="H60" s="9">
        <v>2600</v>
      </c>
      <c r="I60" s="9"/>
      <c r="J60" s="9">
        <v>2033</v>
      </c>
      <c r="K60" s="9"/>
      <c r="L60" s="9">
        <v>1982</v>
      </c>
      <c r="N60" s="9">
        <v>1300</v>
      </c>
    </row>
    <row r="61" spans="1:14" ht="23.25" customHeight="1">
      <c r="A61" s="7" t="s">
        <v>111</v>
      </c>
      <c r="B61" s="119">
        <v>24</v>
      </c>
      <c r="C61" s="119"/>
      <c r="D61" s="9">
        <v>628540</v>
      </c>
      <c r="E61" s="9"/>
      <c r="F61" s="9">
        <v>626202</v>
      </c>
      <c r="G61" s="9"/>
      <c r="H61" s="9">
        <v>497320</v>
      </c>
      <c r="I61" s="9"/>
      <c r="J61" s="9">
        <v>628540</v>
      </c>
      <c r="K61" s="9"/>
      <c r="L61" s="9">
        <v>626202</v>
      </c>
      <c r="N61" s="9">
        <v>497320</v>
      </c>
    </row>
    <row r="62" spans="1:14" ht="23.25" customHeight="1">
      <c r="A62" s="7" t="s">
        <v>213</v>
      </c>
      <c r="B62" s="119" t="s">
        <v>262</v>
      </c>
      <c r="C62" s="119"/>
      <c r="D62" s="9">
        <v>104761</v>
      </c>
      <c r="E62" s="9"/>
      <c r="F62" s="9">
        <v>60000</v>
      </c>
      <c r="G62" s="9"/>
      <c r="H62" s="9">
        <v>0</v>
      </c>
      <c r="I62" s="9"/>
      <c r="J62" s="9">
        <v>44761</v>
      </c>
      <c r="K62" s="9"/>
      <c r="L62" s="9">
        <v>0</v>
      </c>
      <c r="N62" s="9">
        <v>0</v>
      </c>
    </row>
    <row r="63" spans="1:14" ht="23.25" customHeight="1">
      <c r="A63" s="7" t="s">
        <v>117</v>
      </c>
      <c r="B63" s="119"/>
      <c r="C63" s="119"/>
      <c r="D63" s="9">
        <v>11079</v>
      </c>
      <c r="E63" s="9"/>
      <c r="F63" s="9">
        <v>11906</v>
      </c>
      <c r="G63" s="9"/>
      <c r="H63" s="9">
        <v>10934</v>
      </c>
      <c r="I63" s="9"/>
      <c r="J63" s="9">
        <v>0</v>
      </c>
      <c r="K63" s="9"/>
      <c r="L63" s="9">
        <v>0</v>
      </c>
      <c r="N63" s="9">
        <v>0</v>
      </c>
    </row>
    <row r="64" spans="1:14" ht="23.25" customHeight="1">
      <c r="A64" s="7" t="s">
        <v>114</v>
      </c>
      <c r="B64" s="119">
        <v>10</v>
      </c>
      <c r="C64" s="119"/>
      <c r="D64" s="9">
        <v>0</v>
      </c>
      <c r="E64" s="9"/>
      <c r="F64" s="9">
        <v>48600</v>
      </c>
      <c r="G64" s="9"/>
      <c r="H64" s="9">
        <v>0</v>
      </c>
      <c r="I64" s="9"/>
      <c r="J64" s="9">
        <v>0</v>
      </c>
      <c r="K64" s="9"/>
      <c r="L64" s="9">
        <v>48600</v>
      </c>
      <c r="N64" s="9">
        <v>0</v>
      </c>
    </row>
    <row r="65" spans="1:14" ht="23.25" customHeight="1">
      <c r="A65" s="7" t="s">
        <v>250</v>
      </c>
      <c r="B65" s="119"/>
      <c r="C65" s="119"/>
      <c r="D65" s="9"/>
      <c r="E65" s="9"/>
      <c r="F65" s="9"/>
      <c r="G65" s="9"/>
      <c r="H65" s="9"/>
      <c r="I65" s="9"/>
      <c r="J65" s="9"/>
      <c r="K65" s="9"/>
      <c r="L65" s="9"/>
      <c r="N65" s="9"/>
    </row>
    <row r="66" spans="1:14" ht="23.25" customHeight="1">
      <c r="A66" s="7" t="s">
        <v>60</v>
      </c>
      <c r="B66" s="119"/>
      <c r="C66" s="119"/>
      <c r="D66" s="9">
        <v>0</v>
      </c>
      <c r="E66" s="9"/>
      <c r="F66" s="9">
        <v>0</v>
      </c>
      <c r="G66" s="9"/>
      <c r="H66" s="9">
        <v>1689</v>
      </c>
      <c r="I66" s="9"/>
      <c r="J66" s="9">
        <v>0</v>
      </c>
      <c r="K66" s="9"/>
      <c r="L66" s="9">
        <v>0</v>
      </c>
      <c r="N66" s="9">
        <v>1689</v>
      </c>
    </row>
    <row r="67" spans="1:14" ht="23.25" customHeight="1">
      <c r="A67" s="7" t="s">
        <v>112</v>
      </c>
      <c r="B67" s="119"/>
      <c r="C67" s="119"/>
      <c r="D67" s="9">
        <v>5720</v>
      </c>
      <c r="E67" s="9"/>
      <c r="F67" s="9">
        <v>6484</v>
      </c>
      <c r="G67" s="9"/>
      <c r="H67" s="9">
        <v>7125</v>
      </c>
      <c r="I67" s="9"/>
      <c r="J67" s="9">
        <v>2539</v>
      </c>
      <c r="K67" s="9"/>
      <c r="L67" s="9">
        <v>3557</v>
      </c>
      <c r="N67" s="9">
        <v>3397</v>
      </c>
    </row>
    <row r="68" spans="1:14" ht="23.25" customHeight="1">
      <c r="A68" s="3" t="s">
        <v>14</v>
      </c>
      <c r="B68" s="119"/>
      <c r="C68" s="119"/>
      <c r="D68" s="24">
        <f>SUM(D53:D67)</f>
        <v>1415390</v>
      </c>
      <c r="E68" s="22"/>
      <c r="F68" s="24">
        <f>SUM(F53:F67)</f>
        <v>1476139</v>
      </c>
      <c r="G68" s="22"/>
      <c r="H68" s="24">
        <f>SUM(H53:H67)</f>
        <v>945980</v>
      </c>
      <c r="I68" s="21"/>
      <c r="J68" s="24">
        <f>SUM(J53:J67)</f>
        <v>833088</v>
      </c>
      <c r="K68" s="22"/>
      <c r="L68" s="24">
        <f>SUM(L53:L67)</f>
        <v>892187</v>
      </c>
      <c r="N68" s="24">
        <f>SUM(N53:N67)</f>
        <v>720591</v>
      </c>
    </row>
    <row r="69" spans="1:14" ht="9" customHeight="1">
      <c r="A69" s="2"/>
    </row>
    <row r="70" spans="1:14" ht="23.25" customHeight="1">
      <c r="A70" s="4" t="s">
        <v>15</v>
      </c>
      <c r="B70" s="119"/>
      <c r="C70" s="119"/>
      <c r="D70" s="9"/>
      <c r="E70" s="9"/>
      <c r="F70" s="9"/>
      <c r="G70" s="9"/>
      <c r="H70" s="9"/>
      <c r="I70" s="9"/>
      <c r="J70" s="9"/>
      <c r="K70" s="9"/>
      <c r="L70" s="9"/>
      <c r="N70" s="9"/>
    </row>
    <row r="71" spans="1:14" ht="23.25" customHeight="1">
      <c r="A71" s="7" t="s">
        <v>214</v>
      </c>
      <c r="B71" s="121">
        <v>22</v>
      </c>
      <c r="C71" s="121"/>
      <c r="D71" s="9">
        <v>3441</v>
      </c>
      <c r="E71" s="9"/>
      <c r="F71" s="9">
        <v>102155</v>
      </c>
      <c r="G71" s="9"/>
      <c r="H71" s="9">
        <v>492647</v>
      </c>
      <c r="I71" s="9"/>
      <c r="J71" s="9">
        <v>0</v>
      </c>
      <c r="K71" s="9"/>
      <c r="L71" s="9">
        <v>29948</v>
      </c>
      <c r="N71" s="9">
        <v>220722</v>
      </c>
    </row>
    <row r="72" spans="1:14" ht="23.25" customHeight="1">
      <c r="A72" s="7" t="s">
        <v>64</v>
      </c>
      <c r="B72" s="119" t="s">
        <v>284</v>
      </c>
      <c r="C72" s="119"/>
      <c r="D72" s="11">
        <v>182406</v>
      </c>
      <c r="E72" s="11"/>
      <c r="F72" s="11">
        <v>213316</v>
      </c>
      <c r="G72" s="11"/>
      <c r="H72" s="11">
        <v>7884</v>
      </c>
      <c r="I72" s="9"/>
      <c r="J72" s="11">
        <v>4534</v>
      </c>
      <c r="K72" s="11"/>
      <c r="L72" s="11">
        <v>5556</v>
      </c>
      <c r="N72" s="11">
        <v>4666</v>
      </c>
    </row>
    <row r="73" spans="1:14" ht="23.25" customHeight="1">
      <c r="A73" s="7" t="s">
        <v>113</v>
      </c>
      <c r="B73" s="119">
        <v>24</v>
      </c>
      <c r="C73" s="119"/>
      <c r="D73" s="11">
        <v>550195</v>
      </c>
      <c r="E73" s="11"/>
      <c r="F73" s="11">
        <v>548021</v>
      </c>
      <c r="G73" s="11"/>
      <c r="H73" s="11">
        <v>621735</v>
      </c>
      <c r="I73" s="9"/>
      <c r="J73" s="11">
        <v>550195</v>
      </c>
      <c r="K73" s="11"/>
      <c r="L73" s="11">
        <v>548021</v>
      </c>
      <c r="N73" s="11">
        <v>621735</v>
      </c>
    </row>
    <row r="74" spans="1:14" ht="23.25" customHeight="1">
      <c r="A74" s="7" t="s">
        <v>81</v>
      </c>
      <c r="B74" s="119" t="s">
        <v>261</v>
      </c>
      <c r="C74" s="121"/>
      <c r="D74" s="9">
        <v>457015</v>
      </c>
      <c r="E74" s="9"/>
      <c r="F74" s="9">
        <v>497268</v>
      </c>
      <c r="G74" s="9"/>
      <c r="H74" s="9">
        <v>417300</v>
      </c>
      <c r="I74" s="9"/>
      <c r="J74" s="9">
        <v>0</v>
      </c>
      <c r="K74" s="9"/>
      <c r="L74" s="9">
        <v>0</v>
      </c>
      <c r="N74" s="9">
        <v>0</v>
      </c>
    </row>
    <row r="75" spans="1:14" ht="23.25" customHeight="1">
      <c r="A75" s="7" t="s">
        <v>59</v>
      </c>
      <c r="B75" s="119"/>
      <c r="C75" s="119"/>
      <c r="D75" s="11"/>
      <c r="E75" s="11"/>
      <c r="F75" s="11"/>
      <c r="G75" s="11"/>
      <c r="H75" s="11"/>
      <c r="I75" s="9"/>
      <c r="J75" s="11"/>
      <c r="K75" s="11"/>
      <c r="L75" s="11"/>
      <c r="N75" s="11"/>
    </row>
    <row r="76" spans="1:14" ht="23.25" customHeight="1">
      <c r="A76" s="7" t="s">
        <v>60</v>
      </c>
      <c r="B76" s="119">
        <v>25</v>
      </c>
      <c r="C76" s="119"/>
      <c r="D76" s="11">
        <v>15943</v>
      </c>
      <c r="E76" s="11"/>
      <c r="F76" s="11">
        <v>14824</v>
      </c>
      <c r="G76" s="11"/>
      <c r="H76" s="11">
        <v>6785</v>
      </c>
      <c r="I76" s="9"/>
      <c r="J76" s="11">
        <v>5058</v>
      </c>
      <c r="K76" s="11"/>
      <c r="L76" s="11">
        <v>4679</v>
      </c>
      <c r="N76" s="11">
        <v>5102</v>
      </c>
    </row>
    <row r="77" spans="1:14" ht="23.25" customHeight="1">
      <c r="A77" s="7" t="s">
        <v>143</v>
      </c>
      <c r="B77" s="119"/>
      <c r="C77" s="119"/>
      <c r="D77" s="11">
        <v>25552</v>
      </c>
      <c r="E77" s="11"/>
      <c r="F77" s="11">
        <v>16911</v>
      </c>
      <c r="G77" s="11"/>
      <c r="H77" s="11">
        <v>21229</v>
      </c>
      <c r="I77" s="9"/>
      <c r="J77" s="11">
        <v>0</v>
      </c>
      <c r="K77" s="11"/>
      <c r="L77" s="11">
        <v>0</v>
      </c>
      <c r="N77" s="11">
        <v>0</v>
      </c>
    </row>
    <row r="78" spans="1:14" ht="23.25" customHeight="1">
      <c r="A78" s="7" t="s">
        <v>183</v>
      </c>
      <c r="B78" s="119"/>
      <c r="C78" s="119"/>
      <c r="D78" s="11">
        <v>70196</v>
      </c>
      <c r="E78" s="11"/>
      <c r="F78" s="11">
        <v>81556</v>
      </c>
      <c r="G78" s="11"/>
      <c r="H78" s="11">
        <v>77709</v>
      </c>
      <c r="I78" s="9"/>
      <c r="J78" s="11">
        <v>0</v>
      </c>
      <c r="K78" s="11"/>
      <c r="L78" s="11">
        <v>0</v>
      </c>
      <c r="N78" s="11">
        <v>0</v>
      </c>
    </row>
    <row r="79" spans="1:14" ht="23.25" customHeight="1">
      <c r="A79" s="7" t="s">
        <v>78</v>
      </c>
      <c r="B79" s="119">
        <v>32</v>
      </c>
      <c r="C79" s="119"/>
      <c r="D79" s="11">
        <v>8590</v>
      </c>
      <c r="E79" s="11"/>
      <c r="F79" s="11">
        <v>7785</v>
      </c>
      <c r="G79" s="11"/>
      <c r="H79" s="11">
        <v>6557</v>
      </c>
      <c r="I79" s="9"/>
      <c r="J79" s="11">
        <v>5347</v>
      </c>
      <c r="K79" s="11"/>
      <c r="L79" s="11">
        <v>5346</v>
      </c>
      <c r="N79" s="11">
        <v>5206</v>
      </c>
    </row>
    <row r="80" spans="1:14" ht="23.25" customHeight="1">
      <c r="A80" s="3" t="s">
        <v>16</v>
      </c>
      <c r="B80" s="119"/>
      <c r="C80" s="119"/>
      <c r="D80" s="24">
        <f>SUM(D71:D79)</f>
        <v>1313338</v>
      </c>
      <c r="E80" s="22"/>
      <c r="F80" s="24">
        <f>SUM(F71:F79)</f>
        <v>1481836</v>
      </c>
      <c r="G80" s="22"/>
      <c r="H80" s="24">
        <f>SUM(H71:H79)</f>
        <v>1651846</v>
      </c>
      <c r="I80" s="21"/>
      <c r="J80" s="24">
        <f>SUM(J71:J79)</f>
        <v>565134</v>
      </c>
      <c r="K80" s="22"/>
      <c r="L80" s="24">
        <f>SUM(L71:L79)</f>
        <v>593550</v>
      </c>
      <c r="N80" s="24">
        <f>SUM(N71:N79)</f>
        <v>857431</v>
      </c>
    </row>
    <row r="81" spans="1:16" ht="23.25" customHeight="1">
      <c r="A81" s="3" t="s">
        <v>17</v>
      </c>
      <c r="B81" s="119"/>
      <c r="C81" s="119"/>
      <c r="D81" s="24">
        <f>D68+D80</f>
        <v>2728728</v>
      </c>
      <c r="E81" s="22"/>
      <c r="F81" s="24">
        <f>F68+F80</f>
        <v>2957975</v>
      </c>
      <c r="G81" s="22"/>
      <c r="H81" s="24">
        <f>H68+H80</f>
        <v>2597826</v>
      </c>
      <c r="I81" s="21"/>
      <c r="J81" s="24">
        <f>J68+J80</f>
        <v>1398222</v>
      </c>
      <c r="K81" s="22"/>
      <c r="L81" s="24">
        <f>L68+L80</f>
        <v>1485737</v>
      </c>
      <c r="N81" s="24">
        <f>N68+N80</f>
        <v>1578022</v>
      </c>
    </row>
    <row r="82" spans="1:16" ht="23.25" customHeight="1">
      <c r="A82" s="3"/>
      <c r="B82" s="119"/>
      <c r="C82" s="119"/>
      <c r="D82" s="22"/>
      <c r="E82" s="22"/>
      <c r="F82" s="22"/>
      <c r="G82" s="22"/>
      <c r="H82" s="22"/>
      <c r="I82" s="21"/>
      <c r="J82" s="22"/>
      <c r="K82" s="22"/>
      <c r="L82" s="22"/>
      <c r="N82" s="22"/>
    </row>
    <row r="83" spans="1:16" s="1" customFormat="1" ht="23.4">
      <c r="A83" s="12" t="s">
        <v>202</v>
      </c>
    </row>
    <row r="84" spans="1:16" s="1" customFormat="1" ht="23.4">
      <c r="A84" s="2" t="s">
        <v>148</v>
      </c>
    </row>
    <row r="85" spans="1:16" ht="23.4">
      <c r="A85" s="2" t="s">
        <v>227</v>
      </c>
    </row>
    <row r="86" spans="1:16" ht="9" customHeight="1">
      <c r="A86" s="2"/>
    </row>
    <row r="87" spans="1:16" s="13" customFormat="1" ht="23.25" customHeight="1">
      <c r="A87" s="15"/>
      <c r="B87" s="122"/>
      <c r="C87" s="122"/>
      <c r="D87" s="125" t="s">
        <v>0</v>
      </c>
      <c r="E87" s="125"/>
      <c r="F87" s="125"/>
      <c r="G87" s="125"/>
      <c r="H87" s="125"/>
      <c r="I87" s="125"/>
      <c r="J87" s="125" t="s">
        <v>1</v>
      </c>
      <c r="K87" s="125"/>
      <c r="L87" s="125"/>
      <c r="M87" s="125"/>
      <c r="N87" s="125"/>
    </row>
    <row r="88" spans="1:16" ht="23.25" customHeight="1">
      <c r="A88" s="3" t="s">
        <v>12</v>
      </c>
      <c r="B88" s="119" t="s">
        <v>3</v>
      </c>
      <c r="C88" s="121"/>
      <c r="D88" s="61" t="s">
        <v>228</v>
      </c>
      <c r="E88" s="61"/>
      <c r="F88" s="61" t="s">
        <v>69</v>
      </c>
      <c r="G88" s="61"/>
      <c r="H88" s="61" t="s">
        <v>248</v>
      </c>
      <c r="J88" s="61" t="s">
        <v>228</v>
      </c>
      <c r="K88" s="61"/>
      <c r="L88" s="61" t="s">
        <v>69</v>
      </c>
      <c r="N88" s="61" t="s">
        <v>248</v>
      </c>
    </row>
    <row r="89" spans="1:16" ht="23.25" customHeight="1">
      <c r="A89" s="3"/>
      <c r="B89" s="119"/>
      <c r="C89" s="121"/>
      <c r="D89" s="14" t="s">
        <v>102</v>
      </c>
      <c r="E89" s="14"/>
      <c r="F89" s="14" t="s">
        <v>77</v>
      </c>
      <c r="G89" s="14"/>
      <c r="H89" s="14" t="s">
        <v>77</v>
      </c>
      <c r="I89" s="14"/>
      <c r="J89" s="14" t="s">
        <v>102</v>
      </c>
      <c r="K89" s="14"/>
      <c r="L89" s="14" t="s">
        <v>77</v>
      </c>
      <c r="N89" s="14" t="s">
        <v>77</v>
      </c>
    </row>
    <row r="90" spans="1:16" ht="22.2">
      <c r="A90" s="3"/>
      <c r="B90" s="119"/>
      <c r="C90" s="121"/>
      <c r="D90" s="14" t="s">
        <v>70</v>
      </c>
      <c r="E90" s="14"/>
      <c r="F90" s="14" t="s">
        <v>249</v>
      </c>
      <c r="G90" s="14"/>
      <c r="H90" s="14"/>
      <c r="I90" s="14"/>
      <c r="J90" s="14" t="s">
        <v>70</v>
      </c>
      <c r="K90" s="14"/>
      <c r="L90" s="14" t="s">
        <v>249</v>
      </c>
      <c r="N90" s="14"/>
    </row>
    <row r="91" spans="1:16" s="20" customFormat="1" ht="23.25" customHeight="1">
      <c r="A91" s="3"/>
      <c r="B91" s="119"/>
      <c r="C91" s="19"/>
      <c r="D91" s="124" t="s">
        <v>71</v>
      </c>
      <c r="E91" s="124"/>
      <c r="F91" s="124"/>
      <c r="G91" s="124"/>
      <c r="H91" s="124"/>
      <c r="I91" s="124"/>
      <c r="J91" s="124"/>
      <c r="K91" s="124"/>
      <c r="L91" s="124"/>
      <c r="M91" s="124"/>
      <c r="N91" s="124"/>
    </row>
    <row r="92" spans="1:16" ht="23.25" customHeight="1">
      <c r="A92" s="4" t="s">
        <v>20</v>
      </c>
      <c r="B92" s="119"/>
      <c r="C92" s="119"/>
      <c r="D92" s="16"/>
      <c r="E92" s="16"/>
      <c r="F92" s="16"/>
      <c r="G92" s="16"/>
      <c r="H92" s="16"/>
      <c r="J92" s="16"/>
      <c r="K92" s="16"/>
      <c r="L92" s="16"/>
      <c r="N92" s="16"/>
    </row>
    <row r="93" spans="1:16" ht="23.25" customHeight="1">
      <c r="A93" s="7" t="s">
        <v>21</v>
      </c>
      <c r="B93" s="119" t="s">
        <v>269</v>
      </c>
      <c r="C93" s="119"/>
      <c r="D93" s="9"/>
      <c r="E93" s="9"/>
      <c r="F93" s="9"/>
      <c r="G93" s="9"/>
      <c r="H93" s="9"/>
      <c r="I93" s="9"/>
      <c r="J93" s="9"/>
      <c r="K93" s="9"/>
      <c r="L93" s="9"/>
      <c r="N93" s="9"/>
    </row>
    <row r="94" spans="1:16" ht="23.25" customHeight="1" thickBot="1">
      <c r="A94" s="7" t="s">
        <v>22</v>
      </c>
      <c r="B94" s="119"/>
      <c r="C94" s="119"/>
      <c r="D94" s="10">
        <v>5221211</v>
      </c>
      <c r="E94" s="8"/>
      <c r="F94" s="10">
        <v>5321211</v>
      </c>
      <c r="G94" s="8"/>
      <c r="H94" s="10">
        <v>5321211</v>
      </c>
      <c r="I94" s="9"/>
      <c r="J94" s="10">
        <v>5221211</v>
      </c>
      <c r="K94" s="8"/>
      <c r="L94" s="10">
        <v>5321211</v>
      </c>
      <c r="N94" s="10">
        <v>5321211</v>
      </c>
    </row>
    <row r="95" spans="1:16" ht="23.25" customHeight="1" thickTop="1">
      <c r="A95" s="7" t="s">
        <v>23</v>
      </c>
      <c r="B95" s="119"/>
      <c r="C95" s="119"/>
      <c r="D95" s="9">
        <v>2856228</v>
      </c>
      <c r="E95" s="9"/>
      <c r="F95" s="9">
        <v>2956228</v>
      </c>
      <c r="G95" s="9"/>
      <c r="H95" s="9">
        <v>2956228</v>
      </c>
      <c r="I95" s="9"/>
      <c r="J95" s="9">
        <v>2856228</v>
      </c>
      <c r="K95" s="9"/>
      <c r="L95" s="9">
        <v>2956228</v>
      </c>
      <c r="N95" s="9">
        <v>2956228</v>
      </c>
    </row>
    <row r="96" spans="1:16" ht="23.25" customHeight="1">
      <c r="A96" s="7" t="s">
        <v>54</v>
      </c>
      <c r="B96" s="119"/>
      <c r="C96" s="119"/>
      <c r="D96" s="9">
        <v>295668</v>
      </c>
      <c r="E96" s="9"/>
      <c r="F96" s="9">
        <v>312840</v>
      </c>
      <c r="G96" s="9"/>
      <c r="H96" s="9">
        <v>312840</v>
      </c>
      <c r="I96" s="9"/>
      <c r="J96" s="9">
        <v>295668</v>
      </c>
      <c r="K96" s="9"/>
      <c r="L96" s="9">
        <v>312840</v>
      </c>
      <c r="N96" s="9">
        <v>312840</v>
      </c>
      <c r="P96" s="18"/>
    </row>
    <row r="97" spans="1:15" ht="23.25" customHeight="1">
      <c r="A97" s="7" t="s">
        <v>119</v>
      </c>
      <c r="B97" s="119"/>
      <c r="C97" s="119"/>
      <c r="D97" s="9"/>
      <c r="E97" s="9"/>
      <c r="F97" s="9"/>
      <c r="G97" s="9"/>
      <c r="H97" s="9"/>
      <c r="I97" s="9"/>
      <c r="J97" s="9"/>
      <c r="K97" s="9"/>
      <c r="L97" s="9"/>
      <c r="N97" s="9"/>
    </row>
    <row r="98" spans="1:15" ht="23.25" customHeight="1">
      <c r="A98" s="7" t="s">
        <v>118</v>
      </c>
      <c r="B98" s="119"/>
      <c r="C98" s="119"/>
      <c r="D98" s="9">
        <v>-59778</v>
      </c>
      <c r="E98" s="9"/>
      <c r="F98" s="9">
        <v>-59744</v>
      </c>
      <c r="G98" s="9"/>
      <c r="H98" s="9">
        <v>-59778</v>
      </c>
      <c r="I98" s="9"/>
      <c r="J98" s="9">
        <v>0</v>
      </c>
      <c r="K98" s="9"/>
      <c r="L98" s="9">
        <v>0</v>
      </c>
      <c r="N98" s="9">
        <v>0</v>
      </c>
    </row>
    <row r="99" spans="1:15" ht="23.25" customHeight="1">
      <c r="A99" s="7" t="s">
        <v>85</v>
      </c>
      <c r="B99" s="119"/>
      <c r="C99" s="119"/>
      <c r="D99" s="9"/>
      <c r="E99" s="9"/>
      <c r="F99" s="9"/>
      <c r="G99" s="9"/>
      <c r="H99" s="9"/>
      <c r="I99" s="9"/>
      <c r="J99" s="9"/>
      <c r="K99" s="9"/>
      <c r="L99" s="9"/>
      <c r="N99" s="9"/>
    </row>
    <row r="100" spans="1:15" ht="23.25" customHeight="1">
      <c r="A100" s="7" t="s">
        <v>24</v>
      </c>
      <c r="B100" s="119"/>
      <c r="C100" s="119"/>
      <c r="D100" s="9"/>
      <c r="E100" s="9"/>
      <c r="F100" s="9"/>
      <c r="G100" s="9"/>
      <c r="H100" s="9"/>
      <c r="I100" s="9"/>
      <c r="J100" s="9"/>
      <c r="K100" s="9"/>
      <c r="L100" s="9"/>
      <c r="N100" s="9"/>
    </row>
    <row r="101" spans="1:15" ht="23.25" customHeight="1">
      <c r="A101" s="7" t="s">
        <v>25</v>
      </c>
      <c r="B101" s="119"/>
      <c r="C101" s="119"/>
      <c r="D101" s="9">
        <v>55484</v>
      </c>
      <c r="E101" s="9"/>
      <c r="F101" s="9">
        <v>55484</v>
      </c>
      <c r="G101" s="9"/>
      <c r="H101" s="9">
        <v>55484</v>
      </c>
      <c r="I101" s="9"/>
      <c r="J101" s="9">
        <v>55484</v>
      </c>
      <c r="K101" s="9"/>
      <c r="L101" s="9">
        <v>55484</v>
      </c>
      <c r="N101" s="9">
        <v>55484</v>
      </c>
    </row>
    <row r="102" spans="1:15" ht="23.25" customHeight="1">
      <c r="A102" s="7" t="s">
        <v>120</v>
      </c>
      <c r="B102" s="119">
        <v>27</v>
      </c>
      <c r="C102" s="119"/>
      <c r="D102" s="9">
        <v>0</v>
      </c>
      <c r="E102" s="9"/>
      <c r="F102" s="9">
        <v>117172</v>
      </c>
      <c r="G102" s="9"/>
      <c r="H102" s="9">
        <v>117172</v>
      </c>
      <c r="I102" s="9"/>
      <c r="J102" s="9">
        <v>0</v>
      </c>
      <c r="K102" s="9"/>
      <c r="L102" s="9">
        <v>117172</v>
      </c>
      <c r="N102" s="9">
        <v>117172</v>
      </c>
    </row>
    <row r="103" spans="1:15" ht="23.25" customHeight="1">
      <c r="A103" s="7" t="s">
        <v>224</v>
      </c>
      <c r="B103" s="119" t="s">
        <v>263</v>
      </c>
      <c r="C103" s="119"/>
      <c r="D103" s="8">
        <v>2599888</v>
      </c>
      <c r="E103" s="8"/>
      <c r="F103" s="8">
        <v>2484452</v>
      </c>
      <c r="G103" s="8"/>
      <c r="H103" s="8">
        <v>2511966</v>
      </c>
      <c r="I103" s="8"/>
      <c r="J103" s="8">
        <v>-3184</v>
      </c>
      <c r="K103" s="8"/>
      <c r="L103" s="8">
        <v>-58585</v>
      </c>
      <c r="M103" s="18"/>
      <c r="N103" s="8">
        <v>18773</v>
      </c>
      <c r="O103" s="18"/>
    </row>
    <row r="104" spans="1:15" ht="23.25" customHeight="1">
      <c r="A104" s="7" t="s">
        <v>152</v>
      </c>
      <c r="B104" s="119" t="s">
        <v>269</v>
      </c>
      <c r="C104" s="119"/>
      <c r="D104" s="9">
        <v>0</v>
      </c>
      <c r="E104" s="9"/>
      <c r="F104" s="9">
        <v>-117172</v>
      </c>
      <c r="G104" s="9"/>
      <c r="H104" s="9">
        <v>-117172</v>
      </c>
      <c r="I104" s="9"/>
      <c r="J104" s="9">
        <v>0</v>
      </c>
      <c r="K104" s="9"/>
      <c r="L104" s="9">
        <v>-117172</v>
      </c>
      <c r="N104" s="9">
        <v>-117172</v>
      </c>
    </row>
    <row r="105" spans="1:15" ht="23.25" customHeight="1">
      <c r="A105" s="7" t="s">
        <v>53</v>
      </c>
      <c r="B105" s="119"/>
      <c r="C105" s="119"/>
      <c r="D105" s="17">
        <v>-39867</v>
      </c>
      <c r="E105" s="8"/>
      <c r="F105" s="17">
        <v>126305</v>
      </c>
      <c r="G105" s="8"/>
      <c r="H105" s="8">
        <v>-132147</v>
      </c>
      <c r="I105" s="8"/>
      <c r="J105" s="17">
        <v>19876</v>
      </c>
      <c r="K105" s="8"/>
      <c r="L105" s="17">
        <v>104660</v>
      </c>
      <c r="N105" s="17">
        <v>22470</v>
      </c>
    </row>
    <row r="106" spans="1:15" ht="23.25" customHeight="1">
      <c r="A106" s="3" t="s">
        <v>122</v>
      </c>
      <c r="B106" s="119"/>
      <c r="C106" s="119"/>
      <c r="D106" s="24">
        <f>SUM(D95:D105)</f>
        <v>5707623</v>
      </c>
      <c r="E106" s="22"/>
      <c r="F106" s="24">
        <f>SUM(F95:F105)</f>
        <v>5875565</v>
      </c>
      <c r="G106" s="22"/>
      <c r="H106" s="24">
        <f>SUM(H95:H105)</f>
        <v>5644593</v>
      </c>
      <c r="I106" s="22"/>
      <c r="J106" s="24">
        <f>SUM(J95:J105)</f>
        <v>3224072</v>
      </c>
      <c r="K106" s="22"/>
      <c r="L106" s="24">
        <f>SUM(L95:L105)</f>
        <v>3370627</v>
      </c>
      <c r="N106" s="24">
        <f>SUM(N95:N105)</f>
        <v>3365795</v>
      </c>
    </row>
    <row r="107" spans="1:15" ht="23.25" customHeight="1">
      <c r="A107" s="7" t="s">
        <v>121</v>
      </c>
      <c r="B107" s="119">
        <v>34</v>
      </c>
      <c r="C107" s="119"/>
      <c r="D107" s="8">
        <v>156395</v>
      </c>
      <c r="E107" s="8"/>
      <c r="F107" s="88">
        <v>209804</v>
      </c>
      <c r="G107" s="8"/>
      <c r="H107" s="8">
        <v>153159</v>
      </c>
      <c r="I107" s="8"/>
      <c r="J107" s="8">
        <v>0</v>
      </c>
      <c r="K107" s="8"/>
      <c r="L107" s="88">
        <v>0</v>
      </c>
      <c r="N107" s="88">
        <v>0</v>
      </c>
    </row>
    <row r="108" spans="1:15" s="58" customFormat="1" ht="23.25" customHeight="1">
      <c r="A108" s="58" t="s">
        <v>26</v>
      </c>
      <c r="D108" s="89">
        <f>SUM(D106:D107)</f>
        <v>5864018</v>
      </c>
      <c r="F108" s="89">
        <f>SUM(F106:F107)</f>
        <v>6085369</v>
      </c>
      <c r="G108" s="108"/>
      <c r="H108" s="89">
        <f>SUM(H106:H107)</f>
        <v>5797752</v>
      </c>
      <c r="J108" s="89">
        <f>SUM(J106:J107)</f>
        <v>3224072</v>
      </c>
      <c r="L108" s="89">
        <f>SUM(L106:L107)</f>
        <v>3370627</v>
      </c>
      <c r="N108" s="89">
        <f>SUM(N106:N107)</f>
        <v>3365795</v>
      </c>
    </row>
    <row r="109" spans="1:15" ht="9" customHeight="1">
      <c r="A109" s="2"/>
    </row>
    <row r="110" spans="1:15" ht="23.25" customHeight="1" thickBot="1">
      <c r="A110" s="3" t="s">
        <v>27</v>
      </c>
      <c r="B110" s="119"/>
      <c r="C110" s="119"/>
      <c r="D110" s="23">
        <f>+D108+D81</f>
        <v>8592746</v>
      </c>
      <c r="E110" s="22"/>
      <c r="F110" s="23">
        <f>+F81+F108</f>
        <v>9043344</v>
      </c>
      <c r="G110" s="22"/>
      <c r="H110" s="23">
        <f>+H81+H108</f>
        <v>8395578</v>
      </c>
      <c r="I110" s="21"/>
      <c r="J110" s="23">
        <f>+J106+J81</f>
        <v>4622294</v>
      </c>
      <c r="K110" s="22"/>
      <c r="L110" s="23">
        <f>+L106+L81</f>
        <v>4856364</v>
      </c>
      <c r="N110" s="23">
        <f>+N106+N81</f>
        <v>4943817</v>
      </c>
    </row>
    <row r="111" spans="1:15" ht="23.25" customHeight="1" thickTop="1">
      <c r="D111" s="18"/>
      <c r="E111" s="18"/>
      <c r="F111" s="18"/>
      <c r="G111" s="18"/>
      <c r="H111" s="18"/>
      <c r="I111" s="18"/>
      <c r="J111" s="18"/>
      <c r="K111" s="18"/>
      <c r="L111" s="18"/>
      <c r="N111" s="18"/>
    </row>
    <row r="112" spans="1:15" ht="21.6">
      <c r="D112" s="111">
        <f>D42-D110</f>
        <v>0</v>
      </c>
      <c r="E112" s="25"/>
      <c r="F112" s="25">
        <f>F42-F110</f>
        <v>0</v>
      </c>
      <c r="G112" s="25"/>
      <c r="H112" s="25">
        <f>H42-H110</f>
        <v>0</v>
      </c>
      <c r="I112" s="18"/>
      <c r="J112" s="25">
        <f>J42-J110</f>
        <v>0</v>
      </c>
      <c r="K112" s="25"/>
      <c r="L112" s="25">
        <f>L42-L110</f>
        <v>0</v>
      </c>
      <c r="N112" s="25">
        <f>N42-N110</f>
        <v>0</v>
      </c>
    </row>
    <row r="113" spans="4:14" ht="21.6">
      <c r="D113" s="18"/>
      <c r="E113" s="18"/>
      <c r="F113" s="18"/>
      <c r="G113" s="18"/>
      <c r="H113" s="18"/>
      <c r="J113" s="18"/>
      <c r="K113" s="18"/>
      <c r="L113" s="18"/>
      <c r="N113" s="18"/>
    </row>
  </sheetData>
  <sheetProtection password="F7ED" sheet="1" objects="1" scenarios="1"/>
  <mergeCells count="9">
    <mergeCell ref="D91:N91"/>
    <mergeCell ref="D87:I87"/>
    <mergeCell ref="D5:I5"/>
    <mergeCell ref="D47:I47"/>
    <mergeCell ref="J87:N87"/>
    <mergeCell ref="J47:N47"/>
    <mergeCell ref="J5:N5"/>
    <mergeCell ref="D9:N9"/>
    <mergeCell ref="D51:N51"/>
  </mergeCells>
  <pageMargins left="0.70866141732283472" right="0.35433070866141736" top="0.74803149606299213" bottom="0.62992125984251968" header="0.31496062992125984" footer="0.31496062992125984"/>
  <pageSetup paperSize="9" scale="67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7"/>
  <sheetViews>
    <sheetView view="pageBreakPreview" topLeftCell="A64" zoomScaleSheetLayoutView="100" workbookViewId="0">
      <selection activeCell="B71" sqref="B71"/>
    </sheetView>
  </sheetViews>
  <sheetFormatPr defaultColWidth="14.5546875" defaultRowHeight="23.25" customHeight="1"/>
  <cols>
    <col min="1" max="1" width="40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13" width="9.109375" style="13" customWidth="1"/>
    <col min="14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3" s="1" customFormat="1" ht="23.4">
      <c r="A1" s="12" t="s">
        <v>202</v>
      </c>
    </row>
    <row r="2" spans="1:13" s="1" customFormat="1" ht="23.25" customHeight="1">
      <c r="A2" s="12" t="s">
        <v>72</v>
      </c>
      <c r="L2" s="85"/>
      <c r="M2" s="86"/>
    </row>
    <row r="3" spans="1:13" ht="8.25" customHeight="1">
      <c r="B3" s="6"/>
      <c r="C3" s="6"/>
      <c r="D3" s="8"/>
      <c r="E3" s="8"/>
      <c r="F3" s="8"/>
      <c r="G3" s="8"/>
      <c r="H3" s="8"/>
      <c r="I3" s="8"/>
      <c r="J3" s="8"/>
    </row>
    <row r="4" spans="1:13" ht="23.25" customHeight="1">
      <c r="B4" s="121"/>
      <c r="C4" s="121"/>
      <c r="D4" s="126" t="s">
        <v>18</v>
      </c>
      <c r="E4" s="126"/>
      <c r="F4" s="126"/>
      <c r="G4" s="120"/>
      <c r="H4" s="126" t="s">
        <v>1</v>
      </c>
      <c r="I4" s="126"/>
      <c r="J4" s="126"/>
    </row>
    <row r="5" spans="1:13" ht="23.25" customHeight="1">
      <c r="B5" s="121"/>
      <c r="C5" s="121"/>
      <c r="D5" s="127" t="s">
        <v>73</v>
      </c>
      <c r="E5" s="127"/>
      <c r="F5" s="127"/>
      <c r="G5" s="121"/>
      <c r="H5" s="127" t="s">
        <v>73</v>
      </c>
      <c r="I5" s="127"/>
      <c r="J5" s="127"/>
    </row>
    <row r="6" spans="1:13" ht="23.25" customHeight="1">
      <c r="B6" s="119"/>
      <c r="C6" s="119"/>
      <c r="D6" s="127" t="s">
        <v>229</v>
      </c>
      <c r="E6" s="127"/>
      <c r="F6" s="127"/>
      <c r="G6" s="121"/>
      <c r="H6" s="127" t="s">
        <v>229</v>
      </c>
      <c r="I6" s="127"/>
      <c r="J6" s="127"/>
    </row>
    <row r="7" spans="1:13" ht="23.25" customHeight="1">
      <c r="B7" s="119" t="s">
        <v>3</v>
      </c>
      <c r="C7" s="119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3" ht="23.25" customHeight="1">
      <c r="B8" s="119"/>
      <c r="C8" s="119"/>
      <c r="D8" s="19"/>
      <c r="E8" s="19"/>
      <c r="F8" s="19" t="s">
        <v>249</v>
      </c>
      <c r="G8" s="19"/>
      <c r="H8" s="19"/>
      <c r="I8" s="19"/>
      <c r="J8" s="19" t="s">
        <v>249</v>
      </c>
    </row>
    <row r="9" spans="1:13" ht="23.25" customHeight="1">
      <c r="B9" s="119"/>
      <c r="C9" s="119"/>
      <c r="D9" s="124" t="s">
        <v>71</v>
      </c>
      <c r="E9" s="124"/>
      <c r="F9" s="124"/>
      <c r="G9" s="124"/>
      <c r="H9" s="124"/>
      <c r="I9" s="124"/>
      <c r="J9" s="124"/>
    </row>
    <row r="10" spans="1:13" ht="23.25" customHeight="1">
      <c r="A10" s="4" t="s">
        <v>28</v>
      </c>
      <c r="B10" s="119"/>
      <c r="C10" s="119"/>
      <c r="D10" s="26"/>
      <c r="E10" s="26"/>
      <c r="F10" s="26"/>
      <c r="G10" s="26"/>
      <c r="H10" s="26"/>
      <c r="I10" s="26"/>
      <c r="J10" s="26"/>
    </row>
    <row r="11" spans="1:13" ht="23.25" customHeight="1">
      <c r="A11" s="7" t="s">
        <v>123</v>
      </c>
      <c r="B11" s="119"/>
      <c r="C11" s="119"/>
      <c r="D11" s="9">
        <v>8233</v>
      </c>
      <c r="E11" s="9"/>
      <c r="F11" s="9">
        <v>0</v>
      </c>
      <c r="G11" s="9"/>
      <c r="H11" s="9">
        <v>0</v>
      </c>
      <c r="I11" s="9"/>
      <c r="J11" s="9">
        <v>0</v>
      </c>
    </row>
    <row r="12" spans="1:13" ht="23.25" customHeight="1">
      <c r="A12" s="7" t="s">
        <v>203</v>
      </c>
      <c r="B12" s="119"/>
      <c r="C12" s="119"/>
      <c r="D12" s="9">
        <v>214776</v>
      </c>
      <c r="E12" s="9"/>
      <c r="F12" s="9">
        <v>148120</v>
      </c>
      <c r="G12" s="9"/>
      <c r="H12" s="9">
        <v>0</v>
      </c>
      <c r="I12" s="9"/>
      <c r="J12" s="9">
        <v>0</v>
      </c>
    </row>
    <row r="13" spans="1:13" ht="23.25" customHeight="1">
      <c r="A13" s="7" t="s">
        <v>184</v>
      </c>
      <c r="B13" s="119">
        <v>10</v>
      </c>
      <c r="C13" s="119"/>
      <c r="D13" s="9">
        <v>2753</v>
      </c>
      <c r="E13" s="9"/>
      <c r="F13" s="9">
        <v>0</v>
      </c>
      <c r="G13" s="9"/>
      <c r="H13" s="9">
        <v>1185</v>
      </c>
      <c r="I13" s="9"/>
      <c r="J13" s="9">
        <v>0</v>
      </c>
    </row>
    <row r="14" spans="1:13" ht="23.25" customHeight="1">
      <c r="A14" s="7" t="s">
        <v>29</v>
      </c>
      <c r="B14" s="119">
        <v>5</v>
      </c>
      <c r="C14" s="119"/>
      <c r="D14" s="9">
        <v>10128</v>
      </c>
      <c r="E14" s="9"/>
      <c r="F14" s="9">
        <v>3440</v>
      </c>
      <c r="G14" s="9"/>
      <c r="H14" s="9">
        <v>9063</v>
      </c>
      <c r="I14" s="9"/>
      <c r="J14" s="9">
        <v>3464</v>
      </c>
    </row>
    <row r="15" spans="1:13" ht="23.25" customHeight="1">
      <c r="A15" s="3" t="s">
        <v>30</v>
      </c>
      <c r="B15" s="119"/>
      <c r="C15" s="119"/>
      <c r="D15" s="24">
        <f>SUM(D11:D14)</f>
        <v>235890</v>
      </c>
      <c r="E15" s="21"/>
      <c r="F15" s="24">
        <f>SUM(F11:F14)</f>
        <v>151560</v>
      </c>
      <c r="G15" s="21"/>
      <c r="H15" s="24">
        <f>SUM(H11:H14)</f>
        <v>10248</v>
      </c>
      <c r="I15" s="21"/>
      <c r="J15" s="24">
        <f>SUM(J11:J14)</f>
        <v>3464</v>
      </c>
    </row>
    <row r="16" spans="1:13" ht="8.25" customHeight="1">
      <c r="B16" s="6"/>
      <c r="C16" s="6"/>
      <c r="D16" s="8"/>
      <c r="E16" s="8"/>
      <c r="F16" s="8"/>
      <c r="G16" s="8"/>
      <c r="H16" s="8"/>
      <c r="I16" s="8"/>
      <c r="J16" s="8"/>
    </row>
    <row r="17" spans="1:13" ht="23.25" customHeight="1">
      <c r="A17" s="4" t="s">
        <v>31</v>
      </c>
      <c r="B17" s="119"/>
      <c r="C17" s="119"/>
      <c r="D17" s="9"/>
      <c r="E17" s="9"/>
    </row>
    <row r="18" spans="1:13" ht="23.25" customHeight="1">
      <c r="A18" s="32" t="s">
        <v>124</v>
      </c>
      <c r="B18" s="119"/>
      <c r="C18" s="119"/>
      <c r="D18" s="9">
        <v>13373</v>
      </c>
      <c r="E18" s="9"/>
      <c r="F18" s="9">
        <v>0</v>
      </c>
      <c r="G18" s="9"/>
      <c r="H18" s="9">
        <v>0</v>
      </c>
      <c r="I18" s="9"/>
      <c r="J18" s="9">
        <v>0</v>
      </c>
    </row>
    <row r="19" spans="1:13" ht="23.25" customHeight="1">
      <c r="A19" s="32" t="s">
        <v>204</v>
      </c>
      <c r="B19" s="119"/>
      <c r="C19" s="119"/>
      <c r="D19" s="9">
        <v>134472</v>
      </c>
      <c r="E19" s="9"/>
      <c r="F19" s="9">
        <v>58052</v>
      </c>
      <c r="G19" s="9"/>
      <c r="H19" s="9">
        <v>0</v>
      </c>
      <c r="I19" s="9"/>
      <c r="J19" s="9">
        <v>0</v>
      </c>
    </row>
    <row r="20" spans="1:13" ht="23.25" customHeight="1">
      <c r="A20" s="32" t="s">
        <v>82</v>
      </c>
      <c r="B20" s="119"/>
      <c r="C20" s="119"/>
      <c r="D20" s="9">
        <v>1191</v>
      </c>
      <c r="E20" s="9"/>
      <c r="F20" s="9">
        <v>0</v>
      </c>
      <c r="G20" s="9"/>
      <c r="H20" s="9">
        <v>0</v>
      </c>
      <c r="I20" s="9"/>
      <c r="J20" s="9">
        <v>0</v>
      </c>
    </row>
    <row r="21" spans="1:13" ht="23.25" customHeight="1">
      <c r="A21" s="7" t="s">
        <v>32</v>
      </c>
      <c r="B21" s="119">
        <v>5</v>
      </c>
      <c r="C21" s="119"/>
      <c r="D21" s="9">
        <v>33516</v>
      </c>
      <c r="E21" s="9"/>
      <c r="F21" s="9">
        <v>35871</v>
      </c>
      <c r="G21" s="9"/>
      <c r="H21" s="9">
        <v>16662</v>
      </c>
      <c r="I21" s="9"/>
      <c r="J21" s="9">
        <v>19331</v>
      </c>
    </row>
    <row r="22" spans="1:13" ht="23.25" customHeight="1">
      <c r="A22" s="7" t="s">
        <v>231</v>
      </c>
      <c r="B22" s="119"/>
      <c r="C22" s="119"/>
      <c r="D22" s="9"/>
      <c r="E22" s="9"/>
      <c r="F22" s="9"/>
      <c r="G22" s="9"/>
      <c r="H22" s="9"/>
      <c r="I22" s="9"/>
      <c r="J22" s="9"/>
    </row>
    <row r="23" spans="1:13" ht="23.25" customHeight="1">
      <c r="A23" s="7" t="s">
        <v>138</v>
      </c>
      <c r="B23" s="119">
        <v>8</v>
      </c>
      <c r="C23" s="119"/>
      <c r="D23" s="9">
        <v>12064</v>
      </c>
      <c r="E23" s="9"/>
      <c r="F23" s="9">
        <v>54000</v>
      </c>
      <c r="G23" s="9"/>
      <c r="H23" s="9">
        <v>12064</v>
      </c>
      <c r="I23" s="9"/>
      <c r="J23" s="9">
        <v>50800</v>
      </c>
    </row>
    <row r="24" spans="1:13" ht="23.25" customHeight="1">
      <c r="A24" s="3" t="s">
        <v>34</v>
      </c>
      <c r="B24" s="119"/>
      <c r="C24" s="119"/>
      <c r="D24" s="24">
        <f>SUM(D18:D23)</f>
        <v>194616</v>
      </c>
      <c r="E24" s="22"/>
      <c r="F24" s="24">
        <f>SUM(F18:F23)</f>
        <v>147923</v>
      </c>
      <c r="G24" s="22"/>
      <c r="H24" s="24">
        <f>SUM(H18:H23)</f>
        <v>28726</v>
      </c>
      <c r="I24" s="22"/>
      <c r="J24" s="24">
        <f>SUM(J18:J23)</f>
        <v>70131</v>
      </c>
    </row>
    <row r="25" spans="1:13" ht="23.25" customHeight="1">
      <c r="A25" s="3" t="s">
        <v>196</v>
      </c>
      <c r="B25" s="119"/>
      <c r="C25" s="119"/>
      <c r="D25" s="27">
        <f>D15-D24</f>
        <v>41274</v>
      </c>
      <c r="E25" s="22"/>
      <c r="F25" s="27">
        <f>F15-F24</f>
        <v>3637</v>
      </c>
      <c r="G25" s="22"/>
      <c r="H25" s="27">
        <f>H15-H24</f>
        <v>-18478</v>
      </c>
      <c r="I25" s="22"/>
      <c r="J25" s="27">
        <f>J15-J24</f>
        <v>-66667</v>
      </c>
    </row>
    <row r="26" spans="1:13" ht="23.25" customHeight="1">
      <c r="A26" s="7" t="s">
        <v>68</v>
      </c>
      <c r="B26" s="119">
        <v>5</v>
      </c>
      <c r="C26" s="119"/>
      <c r="D26" s="8">
        <v>5795</v>
      </c>
      <c r="E26" s="8"/>
      <c r="F26" s="8">
        <v>13251</v>
      </c>
      <c r="G26" s="8"/>
      <c r="H26" s="8">
        <v>9639</v>
      </c>
      <c r="I26" s="8"/>
      <c r="J26" s="8">
        <v>15274</v>
      </c>
    </row>
    <row r="27" spans="1:13" ht="23.25" customHeight="1">
      <c r="A27" s="7" t="s">
        <v>33</v>
      </c>
      <c r="B27" s="119"/>
      <c r="C27" s="119"/>
      <c r="D27" s="9">
        <v>30010</v>
      </c>
      <c r="E27" s="8"/>
      <c r="F27" s="9">
        <v>32643</v>
      </c>
      <c r="G27" s="8"/>
      <c r="H27" s="9">
        <v>22264</v>
      </c>
      <c r="I27" s="8"/>
      <c r="J27" s="9">
        <v>25769</v>
      </c>
    </row>
    <row r="28" spans="1:13" ht="23.25" customHeight="1">
      <c r="A28" s="7" t="s">
        <v>264</v>
      </c>
      <c r="B28" s="119">
        <v>6</v>
      </c>
      <c r="C28" s="119"/>
      <c r="D28" s="9">
        <v>4500</v>
      </c>
      <c r="E28" s="8"/>
      <c r="F28" s="9">
        <v>0</v>
      </c>
      <c r="G28" s="8"/>
      <c r="H28" s="9">
        <v>0</v>
      </c>
      <c r="I28" s="8"/>
      <c r="J28" s="9">
        <v>0</v>
      </c>
    </row>
    <row r="29" spans="1:13" ht="23.25" customHeight="1">
      <c r="A29" s="7" t="s">
        <v>207</v>
      </c>
      <c r="B29" s="119" t="s">
        <v>257</v>
      </c>
      <c r="C29" s="119"/>
      <c r="D29" s="8">
        <v>-91438</v>
      </c>
      <c r="E29" s="8"/>
      <c r="F29" s="8">
        <v>65267</v>
      </c>
      <c r="G29" s="8"/>
      <c r="H29" s="8">
        <v>0</v>
      </c>
      <c r="I29" s="8"/>
      <c r="J29" s="8">
        <v>0</v>
      </c>
    </row>
    <row r="30" spans="1:13" ht="23.25" customHeight="1">
      <c r="A30" s="3" t="s">
        <v>197</v>
      </c>
      <c r="B30" s="119"/>
      <c r="C30" s="119"/>
      <c r="D30" s="27">
        <f>D25+D29+D26-D27-D28</f>
        <v>-78879</v>
      </c>
      <c r="E30" s="22"/>
      <c r="F30" s="27">
        <f>F25+F29+F26-F27</f>
        <v>49512</v>
      </c>
      <c r="G30" s="22"/>
      <c r="H30" s="27">
        <f>H25+H29+H26-H27</f>
        <v>-31103</v>
      </c>
      <c r="I30" s="22"/>
      <c r="J30" s="27">
        <f>J25+J29+J26-J27</f>
        <v>-77162</v>
      </c>
    </row>
    <row r="31" spans="1:13" ht="23.25" customHeight="1">
      <c r="A31" s="7" t="s">
        <v>125</v>
      </c>
      <c r="B31" s="119"/>
      <c r="C31" s="119"/>
      <c r="D31" s="8">
        <v>-8041</v>
      </c>
      <c r="E31" s="8"/>
      <c r="F31" s="8">
        <v>1761</v>
      </c>
      <c r="G31" s="8"/>
      <c r="H31" s="8">
        <v>2540</v>
      </c>
      <c r="I31" s="8"/>
      <c r="J31" s="8">
        <v>15857</v>
      </c>
    </row>
    <row r="32" spans="1:13" ht="23.25" customHeight="1">
      <c r="A32" s="3" t="s">
        <v>198</v>
      </c>
      <c r="B32" s="119"/>
      <c r="C32" s="119"/>
      <c r="D32" s="27">
        <f>D30+D31</f>
        <v>-86920</v>
      </c>
      <c r="E32" s="22"/>
      <c r="F32" s="27">
        <f>F30+F31</f>
        <v>51273</v>
      </c>
      <c r="G32" s="22"/>
      <c r="H32" s="27">
        <f>H30+H31</f>
        <v>-28563</v>
      </c>
      <c r="I32" s="22"/>
      <c r="J32" s="27">
        <f>J30+J31</f>
        <v>-61305</v>
      </c>
      <c r="M32" s="87"/>
    </row>
    <row r="33" spans="1:13" s="58" customFormat="1" ht="23.25" customHeight="1">
      <c r="A33" s="3" t="s">
        <v>150</v>
      </c>
      <c r="B33" s="6"/>
      <c r="C33" s="6"/>
      <c r="D33" s="22"/>
      <c r="E33" s="22"/>
      <c r="F33" s="22"/>
      <c r="G33" s="22"/>
      <c r="H33" s="22"/>
      <c r="I33" s="22"/>
      <c r="J33" s="22"/>
      <c r="L33" s="22"/>
      <c r="M33" s="108"/>
    </row>
    <row r="34" spans="1:13" s="58" customFormat="1" ht="23.25" customHeight="1">
      <c r="A34" s="3" t="s">
        <v>151</v>
      </c>
      <c r="B34" s="6"/>
      <c r="C34" s="6"/>
      <c r="D34" s="22">
        <v>0</v>
      </c>
      <c r="E34" s="22"/>
      <c r="F34" s="22">
        <v>-18708</v>
      </c>
      <c r="G34" s="22"/>
      <c r="H34" s="22">
        <v>0</v>
      </c>
      <c r="I34" s="22"/>
      <c r="J34" s="22">
        <v>0</v>
      </c>
      <c r="L34" s="22"/>
      <c r="M34" s="108"/>
    </row>
    <row r="35" spans="1:13" ht="23.25" customHeight="1" thickBot="1">
      <c r="A35" s="3" t="s">
        <v>135</v>
      </c>
      <c r="B35" s="119"/>
      <c r="C35" s="119"/>
      <c r="D35" s="28">
        <f>SUM(D32:D34)</f>
        <v>-86920</v>
      </c>
      <c r="E35" s="22"/>
      <c r="F35" s="28">
        <f>SUM(F32:F34)</f>
        <v>32565</v>
      </c>
      <c r="G35" s="22"/>
      <c r="H35" s="28">
        <f>SUM(H32:H34)</f>
        <v>-28563</v>
      </c>
      <c r="I35" s="22"/>
      <c r="J35" s="28">
        <f>SUM(J32:J34)</f>
        <v>-61305</v>
      </c>
      <c r="M35" s="87"/>
    </row>
    <row r="36" spans="1:13" ht="8.25" customHeight="1" thickTop="1">
      <c r="B36" s="6"/>
      <c r="C36" s="6"/>
      <c r="D36" s="8"/>
      <c r="E36" s="8"/>
      <c r="F36" s="8"/>
      <c r="G36" s="8"/>
      <c r="H36" s="8"/>
      <c r="I36" s="8"/>
      <c r="J36" s="8"/>
    </row>
    <row r="37" spans="1:13" s="1" customFormat="1" ht="23.4">
      <c r="A37" s="12" t="s">
        <v>202</v>
      </c>
    </row>
    <row r="38" spans="1:13" s="1" customFormat="1" ht="23.25" customHeight="1">
      <c r="A38" s="12" t="s">
        <v>72</v>
      </c>
      <c r="L38" s="85"/>
      <c r="M38" s="86"/>
    </row>
    <row r="39" spans="1:13" ht="8.25" customHeight="1">
      <c r="B39" s="6"/>
      <c r="C39" s="6"/>
      <c r="D39" s="8"/>
      <c r="E39" s="8"/>
      <c r="F39" s="8"/>
      <c r="G39" s="8"/>
      <c r="H39" s="8"/>
      <c r="I39" s="8"/>
      <c r="J39" s="8"/>
    </row>
    <row r="40" spans="1:13" ht="23.25" customHeight="1">
      <c r="B40" s="121"/>
      <c r="C40" s="121"/>
      <c r="D40" s="126" t="s">
        <v>18</v>
      </c>
      <c r="E40" s="126"/>
      <c r="F40" s="126"/>
      <c r="G40" s="120"/>
      <c r="H40" s="126" t="s">
        <v>1</v>
      </c>
      <c r="I40" s="126"/>
      <c r="J40" s="126"/>
    </row>
    <row r="41" spans="1:13" ht="23.25" customHeight="1">
      <c r="B41" s="119" t="s">
        <v>3</v>
      </c>
      <c r="C41" s="119"/>
      <c r="D41" s="127" t="s">
        <v>73</v>
      </c>
      <c r="E41" s="127"/>
      <c r="F41" s="127"/>
      <c r="G41" s="121"/>
      <c r="H41" s="127" t="s">
        <v>73</v>
      </c>
      <c r="I41" s="127"/>
      <c r="J41" s="127"/>
    </row>
    <row r="42" spans="1:13" ht="23.25" customHeight="1">
      <c r="B42" s="119"/>
      <c r="C42" s="119"/>
      <c r="D42" s="127" t="s">
        <v>229</v>
      </c>
      <c r="E42" s="127"/>
      <c r="F42" s="127"/>
      <c r="G42" s="121"/>
      <c r="H42" s="127" t="s">
        <v>229</v>
      </c>
      <c r="I42" s="127"/>
      <c r="J42" s="127"/>
    </row>
    <row r="43" spans="1:13" ht="23.25" customHeight="1">
      <c r="B43" s="119"/>
      <c r="C43" s="119"/>
      <c r="D43" s="19">
        <v>2567</v>
      </c>
      <c r="E43" s="19"/>
      <c r="F43" s="19">
        <v>2566</v>
      </c>
      <c r="G43" s="19"/>
      <c r="H43" s="19">
        <v>2567</v>
      </c>
      <c r="I43" s="19"/>
      <c r="J43" s="19">
        <v>2566</v>
      </c>
    </row>
    <row r="44" spans="1:13" ht="23.25" customHeight="1">
      <c r="B44" s="119"/>
      <c r="C44" s="119"/>
      <c r="D44" s="19"/>
      <c r="E44" s="19"/>
      <c r="F44" s="19" t="s">
        <v>249</v>
      </c>
      <c r="G44" s="19"/>
      <c r="H44" s="19"/>
      <c r="I44" s="19"/>
      <c r="J44" s="19" t="s">
        <v>249</v>
      </c>
    </row>
    <row r="45" spans="1:13" ht="23.25" customHeight="1">
      <c r="B45" s="119"/>
      <c r="C45" s="119"/>
      <c r="D45" s="124" t="s">
        <v>71</v>
      </c>
      <c r="E45" s="124"/>
      <c r="F45" s="124"/>
      <c r="G45" s="124"/>
      <c r="H45" s="124"/>
      <c r="I45" s="124"/>
      <c r="J45" s="124"/>
    </row>
    <row r="46" spans="1:13" ht="23.25" customHeight="1">
      <c r="A46" s="3" t="s">
        <v>126</v>
      </c>
      <c r="B46" s="119"/>
      <c r="C46" s="119"/>
      <c r="D46" s="8"/>
      <c r="E46" s="8"/>
      <c r="F46" s="8"/>
      <c r="G46" s="8"/>
      <c r="H46" s="8"/>
      <c r="I46" s="8"/>
      <c r="J46" s="8"/>
      <c r="M46" s="87"/>
    </row>
    <row r="47" spans="1:13" ht="23.25" customHeight="1">
      <c r="A47" s="4" t="s">
        <v>127</v>
      </c>
      <c r="B47" s="119"/>
      <c r="C47" s="119"/>
      <c r="D47" s="22"/>
      <c r="E47" s="22"/>
      <c r="F47" s="22"/>
      <c r="G47" s="22"/>
      <c r="H47" s="22"/>
      <c r="I47" s="22"/>
      <c r="J47" s="22"/>
      <c r="M47" s="87"/>
    </row>
    <row r="48" spans="1:13" ht="23.25" customHeight="1">
      <c r="A48" s="4" t="s">
        <v>128</v>
      </c>
      <c r="B48" s="119"/>
      <c r="C48" s="119"/>
      <c r="D48" s="22"/>
      <c r="E48" s="22"/>
      <c r="F48" s="22"/>
      <c r="G48" s="22"/>
      <c r="H48" s="22"/>
      <c r="I48" s="22"/>
      <c r="J48" s="22"/>
      <c r="M48" s="87"/>
    </row>
    <row r="49" spans="1:10" ht="23.25" customHeight="1">
      <c r="A49" s="7" t="s">
        <v>208</v>
      </c>
    </row>
    <row r="50" spans="1:10" ht="23.25" customHeight="1">
      <c r="A50" s="7" t="s">
        <v>215</v>
      </c>
      <c r="D50" s="17">
        <v>39772</v>
      </c>
      <c r="E50" s="9"/>
      <c r="F50" s="17">
        <v>-92769</v>
      </c>
      <c r="G50" s="9"/>
      <c r="H50" s="17">
        <v>0</v>
      </c>
      <c r="I50" s="9"/>
      <c r="J50" s="17">
        <v>0</v>
      </c>
    </row>
    <row r="51" spans="1:10" ht="23.25" customHeight="1">
      <c r="A51" s="7" t="s">
        <v>129</v>
      </c>
      <c r="B51" s="6"/>
      <c r="C51" s="6"/>
      <c r="D51" s="29"/>
      <c r="E51" s="30"/>
      <c r="F51" s="29"/>
      <c r="G51" s="30"/>
      <c r="H51" s="29"/>
      <c r="I51" s="30"/>
      <c r="J51" s="29"/>
    </row>
    <row r="52" spans="1:10" ht="23.25" customHeight="1">
      <c r="A52" s="7" t="s">
        <v>130</v>
      </c>
      <c r="B52" s="6"/>
      <c r="C52" s="6"/>
      <c r="D52" s="17">
        <f>SUM(D50:D51)</f>
        <v>39772</v>
      </c>
      <c r="E52" s="8"/>
      <c r="F52" s="17">
        <f>SUM(F50:F51)</f>
        <v>-92769</v>
      </c>
      <c r="G52" s="8"/>
      <c r="H52" s="17">
        <v>0</v>
      </c>
      <c r="I52" s="8"/>
      <c r="J52" s="17">
        <f>SUM(J50:J51)</f>
        <v>0</v>
      </c>
    </row>
    <row r="53" spans="1:10" ht="8.25" customHeight="1">
      <c r="B53" s="6"/>
      <c r="C53" s="6"/>
      <c r="D53" s="8"/>
      <c r="E53" s="8"/>
      <c r="F53" s="8"/>
      <c r="G53" s="8"/>
      <c r="H53" s="8"/>
      <c r="I53" s="8"/>
      <c r="J53" s="8"/>
    </row>
    <row r="54" spans="1:10" ht="23.25" customHeight="1">
      <c r="A54" s="4" t="s">
        <v>131</v>
      </c>
    </row>
    <row r="55" spans="1:10" ht="23.25" customHeight="1">
      <c r="A55" s="4" t="s">
        <v>128</v>
      </c>
    </row>
    <row r="56" spans="1:10" ht="23.25" customHeight="1">
      <c r="A56" s="7" t="s">
        <v>232</v>
      </c>
    </row>
    <row r="57" spans="1:10" ht="23.25" customHeight="1">
      <c r="A57" s="7" t="s">
        <v>233</v>
      </c>
    </row>
    <row r="58" spans="1:10" ht="23.25" customHeight="1">
      <c r="A58" s="7" t="s">
        <v>234</v>
      </c>
      <c r="B58" s="119">
        <v>34</v>
      </c>
      <c r="D58" s="92">
        <v>-93640</v>
      </c>
      <c r="F58" s="17">
        <v>-33600</v>
      </c>
      <c r="H58" s="92">
        <v>-93640</v>
      </c>
      <c r="J58" s="17">
        <v>-33600</v>
      </c>
    </row>
    <row r="59" spans="1:10" ht="23.25" customHeight="1">
      <c r="A59" s="7" t="s">
        <v>199</v>
      </c>
      <c r="D59" s="93"/>
      <c r="F59" s="9"/>
      <c r="H59" s="93"/>
      <c r="J59" s="9"/>
    </row>
    <row r="60" spans="1:10" ht="23.25" customHeight="1">
      <c r="A60" s="7" t="s">
        <v>130</v>
      </c>
      <c r="D60" s="92">
        <f>SUM(D58:D59)</f>
        <v>-93640</v>
      </c>
      <c r="E60" s="13"/>
      <c r="F60" s="92">
        <f>SUM(F58:F59)</f>
        <v>-33600</v>
      </c>
      <c r="G60" s="13"/>
      <c r="H60" s="92">
        <f>SUM(H58:H59)</f>
        <v>-93640</v>
      </c>
      <c r="I60" s="13"/>
      <c r="J60" s="92">
        <f>SUM(J58:J59)</f>
        <v>-33600</v>
      </c>
    </row>
    <row r="61" spans="1:10" ht="23.25" customHeight="1">
      <c r="A61" s="3" t="s">
        <v>209</v>
      </c>
      <c r="B61" s="6"/>
      <c r="C61" s="6"/>
      <c r="D61" s="99">
        <f>D52+D58</f>
        <v>-53868</v>
      </c>
      <c r="E61" s="30"/>
      <c r="F61" s="99">
        <f>F52+F58</f>
        <v>-126369</v>
      </c>
      <c r="G61" s="30"/>
      <c r="H61" s="99">
        <f>H52+H58</f>
        <v>-93640</v>
      </c>
      <c r="I61" s="30"/>
      <c r="J61" s="99">
        <f>J52+J58</f>
        <v>-33600</v>
      </c>
    </row>
    <row r="62" spans="1:10" ht="8.25" customHeight="1">
      <c r="B62" s="6"/>
      <c r="C62" s="6"/>
      <c r="D62" s="8"/>
      <c r="E62" s="8"/>
      <c r="F62" s="8"/>
      <c r="G62" s="8"/>
      <c r="H62" s="8"/>
      <c r="I62" s="8"/>
      <c r="J62" s="8"/>
    </row>
    <row r="63" spans="1:10" ht="23.25" customHeight="1" thickBot="1">
      <c r="A63" s="3" t="s">
        <v>132</v>
      </c>
      <c r="B63" s="6"/>
      <c r="C63" s="6"/>
      <c r="D63" s="91">
        <f>D35+D61</f>
        <v>-140788</v>
      </c>
      <c r="E63" s="30"/>
      <c r="F63" s="91">
        <f>F35+F61</f>
        <v>-93804</v>
      </c>
      <c r="G63" s="30"/>
      <c r="H63" s="91">
        <f>H35+H61</f>
        <v>-122203</v>
      </c>
      <c r="I63" s="30"/>
      <c r="J63" s="91">
        <f>J35+J61</f>
        <v>-94905</v>
      </c>
    </row>
    <row r="64" spans="1:10" ht="8.25" customHeight="1" thickTop="1">
      <c r="B64" s="6"/>
      <c r="C64" s="6"/>
      <c r="D64" s="8"/>
      <c r="E64" s="8"/>
      <c r="F64" s="8"/>
      <c r="G64" s="8"/>
      <c r="H64" s="8"/>
      <c r="I64" s="8"/>
      <c r="J64" s="8"/>
    </row>
    <row r="65" spans="1:10" ht="23.25" customHeight="1">
      <c r="A65" s="3" t="s">
        <v>133</v>
      </c>
      <c r="B65" s="6"/>
      <c r="C65" s="6"/>
      <c r="D65" s="29"/>
      <c r="E65" s="30"/>
      <c r="F65" s="29"/>
      <c r="G65" s="30"/>
      <c r="H65" s="29"/>
      <c r="I65" s="30"/>
      <c r="J65" s="29"/>
    </row>
    <row r="66" spans="1:10" ht="23.25" customHeight="1">
      <c r="A66" s="7" t="s">
        <v>35</v>
      </c>
      <c r="B66" s="6"/>
      <c r="C66" s="6"/>
      <c r="D66" s="93">
        <f>D35-D67</f>
        <v>-85574</v>
      </c>
      <c r="E66" s="26"/>
      <c r="F66" s="93">
        <f>F35-F67</f>
        <v>40196</v>
      </c>
      <c r="G66" s="26"/>
      <c r="H66" s="93">
        <v>-28563</v>
      </c>
      <c r="I66" s="26"/>
      <c r="J66" s="93">
        <v>-61305</v>
      </c>
    </row>
    <row r="67" spans="1:10" ht="23.25" customHeight="1">
      <c r="A67" s="7" t="s">
        <v>134</v>
      </c>
      <c r="B67" s="6"/>
      <c r="C67" s="6"/>
      <c r="D67" s="93">
        <v>-1346</v>
      </c>
      <c r="E67" s="26"/>
      <c r="F67" s="93">
        <v>-7631</v>
      </c>
      <c r="G67" s="26"/>
      <c r="H67" s="8">
        <v>0</v>
      </c>
      <c r="I67" s="26"/>
      <c r="J67" s="8">
        <v>0</v>
      </c>
    </row>
    <row r="68" spans="1:10" ht="23.25" customHeight="1" thickBot="1">
      <c r="A68" s="3" t="s">
        <v>135</v>
      </c>
      <c r="B68" s="6"/>
      <c r="C68" s="6"/>
      <c r="D68" s="90">
        <f>SUM(D66:D67)</f>
        <v>-86920</v>
      </c>
      <c r="E68" s="30"/>
      <c r="F68" s="90">
        <f>SUM(F66:F67)</f>
        <v>32565</v>
      </c>
      <c r="G68" s="30"/>
      <c r="H68" s="90">
        <f>SUM(H66:H67)</f>
        <v>-28563</v>
      </c>
      <c r="I68" s="30"/>
      <c r="J68" s="90">
        <f>SUM(J66:J67)</f>
        <v>-61305</v>
      </c>
    </row>
    <row r="69" spans="1:10" ht="8.25" customHeight="1" thickTop="1">
      <c r="B69" s="6"/>
      <c r="C69" s="6"/>
      <c r="D69" s="8"/>
      <c r="E69" s="8"/>
      <c r="F69" s="8"/>
      <c r="G69" s="8"/>
      <c r="H69" s="8"/>
      <c r="I69" s="8"/>
      <c r="J69" s="8"/>
    </row>
    <row r="70" spans="1:10" ht="23.25" customHeight="1">
      <c r="A70" s="3" t="s">
        <v>136</v>
      </c>
      <c r="B70" s="6"/>
      <c r="C70" s="6"/>
      <c r="D70" s="29"/>
      <c r="E70" s="30"/>
      <c r="F70" s="29"/>
      <c r="G70" s="30"/>
      <c r="H70" s="29"/>
      <c r="I70" s="30"/>
      <c r="J70" s="29"/>
    </row>
    <row r="71" spans="1:10" ht="23.25" customHeight="1">
      <c r="A71" s="7" t="s">
        <v>35</v>
      </c>
      <c r="B71" s="6"/>
      <c r="C71" s="6"/>
      <c r="D71" s="93">
        <f>D63-D72</f>
        <v>-139442</v>
      </c>
      <c r="E71" s="26"/>
      <c r="F71" s="93">
        <v>-86998</v>
      </c>
      <c r="G71" s="26"/>
      <c r="H71" s="93">
        <v>-122203</v>
      </c>
      <c r="I71" s="26"/>
      <c r="J71" s="93">
        <v>-94905</v>
      </c>
    </row>
    <row r="72" spans="1:10" ht="23.25" customHeight="1">
      <c r="A72" s="7" t="s">
        <v>134</v>
      </c>
      <c r="B72" s="6"/>
      <c r="C72" s="6"/>
      <c r="D72" s="93">
        <v>-1346</v>
      </c>
      <c r="E72" s="26"/>
      <c r="F72" s="93">
        <f>F63-F71</f>
        <v>-6806</v>
      </c>
      <c r="G72" s="26"/>
      <c r="H72" s="8">
        <v>0</v>
      </c>
      <c r="I72" s="26"/>
      <c r="J72" s="8">
        <v>0</v>
      </c>
    </row>
    <row r="73" spans="1:10" ht="23.25" customHeight="1" thickBot="1">
      <c r="A73" s="3" t="s">
        <v>132</v>
      </c>
      <c r="B73" s="119"/>
      <c r="C73" s="119"/>
      <c r="D73" s="28">
        <f>SUM(D71:D72)</f>
        <v>-140788</v>
      </c>
      <c r="E73" s="21"/>
      <c r="F73" s="28">
        <f>SUM(F71:F72)</f>
        <v>-93804</v>
      </c>
      <c r="G73" s="21"/>
      <c r="H73" s="28">
        <f>SUM(H71:H72)</f>
        <v>-122203</v>
      </c>
      <c r="I73" s="21"/>
      <c r="J73" s="28">
        <f>SUM(J71:J72)</f>
        <v>-94905</v>
      </c>
    </row>
    <row r="74" spans="1:10" ht="8.25" customHeight="1" thickTop="1">
      <c r="B74" s="6"/>
      <c r="C74" s="6"/>
      <c r="D74" s="8"/>
      <c r="E74" s="8"/>
      <c r="F74" s="8"/>
      <c r="G74" s="8"/>
      <c r="H74" s="8"/>
      <c r="I74" s="8"/>
      <c r="J74" s="8"/>
    </row>
    <row r="75" spans="1:10" ht="23.25" customHeight="1">
      <c r="A75" s="3" t="s">
        <v>137</v>
      </c>
      <c r="B75" s="119"/>
      <c r="C75" s="119"/>
      <c r="D75" s="22"/>
      <c r="E75" s="22"/>
      <c r="F75" s="22"/>
      <c r="G75" s="22"/>
      <c r="H75" s="22"/>
      <c r="I75" s="22"/>
      <c r="J75" s="22"/>
    </row>
    <row r="76" spans="1:10" ht="23.25" customHeight="1" thickBot="1">
      <c r="A76" s="7" t="s">
        <v>61</v>
      </c>
      <c r="B76" s="119">
        <v>28</v>
      </c>
      <c r="C76" s="119"/>
      <c r="D76" s="94">
        <v>-1.5699999999999999E-2</v>
      </c>
      <c r="E76" s="31"/>
      <c r="F76" s="94">
        <v>7.0000000000000001E-3</v>
      </c>
      <c r="G76" s="31"/>
      <c r="H76" s="94">
        <v>-5.1999999999999998E-3</v>
      </c>
      <c r="I76" s="31"/>
      <c r="J76" s="94">
        <v>-1.0699999999999999E-2</v>
      </c>
    </row>
    <row r="77" spans="1:10" ht="23.25" customHeight="1" thickTop="1">
      <c r="B77" s="119"/>
      <c r="C77" s="119"/>
      <c r="D77" s="31"/>
      <c r="E77" s="31"/>
      <c r="F77" s="31"/>
      <c r="G77" s="31"/>
      <c r="H77" s="31"/>
      <c r="I77" s="31"/>
      <c r="J77" s="31"/>
    </row>
  </sheetData>
  <sheetProtection password="F7ED" sheet="1" objects="1" scenarios="1"/>
  <mergeCells count="14">
    <mergeCell ref="D45:J45"/>
    <mergeCell ref="D9:J9"/>
    <mergeCell ref="D4:F4"/>
    <mergeCell ref="H4:J4"/>
    <mergeCell ref="D40:F40"/>
    <mergeCell ref="H40:J40"/>
    <mergeCell ref="D5:F5"/>
    <mergeCell ref="D6:F6"/>
    <mergeCell ref="H5:J5"/>
    <mergeCell ref="H6:J6"/>
    <mergeCell ref="D41:F41"/>
    <mergeCell ref="H41:J41"/>
    <mergeCell ref="D42:F42"/>
    <mergeCell ref="H42:J42"/>
  </mergeCells>
  <printOptions horizontalCentered="1"/>
  <pageMargins left="0.62992125984251968" right="0.43307086614173229" top="0.74803149606299213" bottom="0.6692913385826772" header="0.31496062992125984" footer="0.31496062992125984"/>
  <pageSetup paperSize="9" scale="90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8"/>
  <sheetViews>
    <sheetView view="pageBreakPreview" topLeftCell="A64" zoomScaleSheetLayoutView="100" workbookViewId="0">
      <selection activeCell="D78" sqref="D78"/>
    </sheetView>
  </sheetViews>
  <sheetFormatPr defaultColWidth="14.5546875" defaultRowHeight="23.25" customHeight="1"/>
  <cols>
    <col min="1" max="1" width="40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13" width="9.109375" style="13" customWidth="1"/>
    <col min="14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3" s="1" customFormat="1" ht="23.4">
      <c r="A1" s="12" t="s">
        <v>202</v>
      </c>
    </row>
    <row r="2" spans="1:13" s="1" customFormat="1" ht="23.25" customHeight="1">
      <c r="A2" s="12" t="s">
        <v>72</v>
      </c>
      <c r="L2" s="85"/>
      <c r="M2" s="86"/>
    </row>
    <row r="3" spans="1:13" ht="8.25" customHeight="1">
      <c r="B3" s="6"/>
      <c r="C3" s="6"/>
      <c r="D3" s="8"/>
      <c r="E3" s="8"/>
      <c r="F3" s="8"/>
      <c r="G3" s="8"/>
      <c r="H3" s="8"/>
      <c r="I3" s="8"/>
      <c r="J3" s="8"/>
    </row>
    <row r="4" spans="1:13" ht="23.25" customHeight="1">
      <c r="B4" s="121"/>
      <c r="C4" s="121"/>
      <c r="D4" s="126" t="s">
        <v>18</v>
      </c>
      <c r="E4" s="126"/>
      <c r="F4" s="126"/>
      <c r="G4" s="120"/>
      <c r="H4" s="126" t="s">
        <v>1</v>
      </c>
      <c r="I4" s="126"/>
      <c r="J4" s="126"/>
    </row>
    <row r="5" spans="1:13" ht="23.25" customHeight="1">
      <c r="B5" s="121"/>
      <c r="C5" s="121"/>
      <c r="D5" s="127" t="s">
        <v>230</v>
      </c>
      <c r="E5" s="127"/>
      <c r="F5" s="127"/>
      <c r="G5" s="121"/>
      <c r="H5" s="127" t="s">
        <v>230</v>
      </c>
      <c r="I5" s="127"/>
      <c r="J5" s="127"/>
    </row>
    <row r="6" spans="1:13" ht="23.25" customHeight="1">
      <c r="B6" s="119"/>
      <c r="C6" s="119"/>
      <c r="D6" s="127" t="s">
        <v>229</v>
      </c>
      <c r="E6" s="127"/>
      <c r="F6" s="127"/>
      <c r="G6" s="121"/>
      <c r="H6" s="127" t="s">
        <v>229</v>
      </c>
      <c r="I6" s="127"/>
      <c r="J6" s="127"/>
    </row>
    <row r="7" spans="1:13" ht="23.25" customHeight="1">
      <c r="B7" s="119" t="s">
        <v>3</v>
      </c>
      <c r="C7" s="119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3" ht="23.25" customHeight="1">
      <c r="B8" s="119"/>
      <c r="C8" s="119"/>
      <c r="D8" s="19"/>
      <c r="E8" s="19"/>
      <c r="F8" s="19" t="s">
        <v>249</v>
      </c>
      <c r="G8" s="19"/>
      <c r="H8" s="19"/>
      <c r="I8" s="19"/>
      <c r="J8" s="19" t="s">
        <v>249</v>
      </c>
    </row>
    <row r="9" spans="1:13" ht="23.25" customHeight="1">
      <c r="B9" s="119"/>
      <c r="C9" s="119"/>
      <c r="D9" s="124" t="s">
        <v>71</v>
      </c>
      <c r="E9" s="124"/>
      <c r="F9" s="124"/>
      <c r="G9" s="124"/>
      <c r="H9" s="124"/>
      <c r="I9" s="124"/>
      <c r="J9" s="124"/>
    </row>
    <row r="10" spans="1:13" ht="23.25" customHeight="1">
      <c r="A10" s="4" t="s">
        <v>28</v>
      </c>
      <c r="B10" s="119"/>
      <c r="C10" s="119"/>
      <c r="D10" s="26"/>
      <c r="E10" s="26"/>
      <c r="F10" s="26"/>
      <c r="G10" s="26"/>
      <c r="H10" s="26"/>
      <c r="I10" s="26"/>
      <c r="J10" s="26"/>
    </row>
    <row r="11" spans="1:13" ht="23.25" customHeight="1">
      <c r="A11" s="7" t="s">
        <v>123</v>
      </c>
      <c r="B11" s="119"/>
      <c r="C11" s="119"/>
      <c r="D11" s="9">
        <v>16946</v>
      </c>
      <c r="E11" s="9"/>
      <c r="F11" s="9">
        <v>0</v>
      </c>
      <c r="G11" s="9"/>
      <c r="H11" s="9">
        <v>0</v>
      </c>
      <c r="I11" s="9"/>
      <c r="J11" s="9">
        <v>0</v>
      </c>
    </row>
    <row r="12" spans="1:13" ht="23.25" customHeight="1">
      <c r="A12" s="7" t="s">
        <v>203</v>
      </c>
      <c r="B12" s="119"/>
      <c r="C12" s="119"/>
      <c r="D12" s="9">
        <v>429834</v>
      </c>
      <c r="E12" s="9"/>
      <c r="F12" s="9">
        <v>232050</v>
      </c>
      <c r="G12" s="9"/>
      <c r="H12" s="9">
        <v>0</v>
      </c>
      <c r="I12" s="9"/>
      <c r="J12" s="9">
        <v>0</v>
      </c>
    </row>
    <row r="13" spans="1:13" ht="23.25" customHeight="1">
      <c r="A13" s="7" t="s">
        <v>184</v>
      </c>
      <c r="B13" s="119">
        <v>10</v>
      </c>
      <c r="C13" s="119"/>
      <c r="D13" s="9">
        <v>27456</v>
      </c>
      <c r="E13" s="9"/>
      <c r="F13" s="9">
        <v>0</v>
      </c>
      <c r="G13" s="9"/>
      <c r="H13" s="9">
        <v>2159</v>
      </c>
      <c r="I13" s="9"/>
      <c r="J13" s="9">
        <v>0</v>
      </c>
    </row>
    <row r="14" spans="1:13" ht="23.25" customHeight="1">
      <c r="A14" s="7" t="s">
        <v>29</v>
      </c>
      <c r="B14" s="119">
        <v>5</v>
      </c>
      <c r="C14" s="119"/>
      <c r="D14" s="9">
        <v>14388</v>
      </c>
      <c r="E14" s="9"/>
      <c r="F14" s="9">
        <v>5046</v>
      </c>
      <c r="G14" s="9"/>
      <c r="H14" s="9">
        <v>12054</v>
      </c>
      <c r="I14" s="9"/>
      <c r="J14" s="9">
        <v>5463</v>
      </c>
    </row>
    <row r="15" spans="1:13" ht="23.25" customHeight="1">
      <c r="A15" s="3" t="s">
        <v>30</v>
      </c>
      <c r="B15" s="119"/>
      <c r="C15" s="119"/>
      <c r="D15" s="24">
        <f>SUM(D11:D14)</f>
        <v>488624</v>
      </c>
      <c r="E15" s="21"/>
      <c r="F15" s="24">
        <f>SUM(F11:F14)</f>
        <v>237096</v>
      </c>
      <c r="G15" s="21"/>
      <c r="H15" s="24">
        <f>SUM(H11:H14)</f>
        <v>14213</v>
      </c>
      <c r="I15" s="21"/>
      <c r="J15" s="24">
        <f>SUM(J11:J14)</f>
        <v>5463</v>
      </c>
    </row>
    <row r="16" spans="1:13" ht="8.25" customHeight="1">
      <c r="B16" s="6"/>
      <c r="C16" s="6"/>
      <c r="D16" s="8"/>
      <c r="E16" s="8"/>
      <c r="F16" s="8"/>
      <c r="G16" s="8"/>
      <c r="H16" s="8"/>
      <c r="I16" s="8"/>
      <c r="J16" s="8"/>
    </row>
    <row r="17" spans="1:12" ht="23.25" customHeight="1">
      <c r="A17" s="4" t="s">
        <v>31</v>
      </c>
      <c r="B17" s="119"/>
      <c r="C17" s="119"/>
      <c r="D17" s="9"/>
      <c r="E17" s="9"/>
    </row>
    <row r="18" spans="1:12" ht="23.25" customHeight="1">
      <c r="A18" s="32" t="s">
        <v>124</v>
      </c>
      <c r="B18" s="119"/>
      <c r="C18" s="119"/>
      <c r="D18" s="9">
        <v>26734</v>
      </c>
      <c r="E18" s="9"/>
      <c r="F18" s="9">
        <v>0</v>
      </c>
      <c r="G18" s="9"/>
      <c r="H18" s="9">
        <v>0</v>
      </c>
      <c r="I18" s="9"/>
      <c r="J18" s="9">
        <v>0</v>
      </c>
    </row>
    <row r="19" spans="1:12" ht="23.25" customHeight="1">
      <c r="A19" s="32" t="s">
        <v>204</v>
      </c>
      <c r="B19" s="119"/>
      <c r="C19" s="119"/>
      <c r="D19" s="9">
        <v>270767</v>
      </c>
      <c r="E19" s="9"/>
      <c r="F19" s="9">
        <v>62050</v>
      </c>
      <c r="G19" s="9"/>
      <c r="H19" s="9">
        <v>0</v>
      </c>
      <c r="I19" s="9"/>
      <c r="J19" s="9">
        <v>0</v>
      </c>
    </row>
    <row r="20" spans="1:12" ht="23.25" customHeight="1">
      <c r="A20" s="32" t="s">
        <v>82</v>
      </c>
      <c r="B20" s="119"/>
      <c r="C20" s="119"/>
      <c r="D20" s="9">
        <v>2059</v>
      </c>
      <c r="E20" s="9"/>
      <c r="F20" s="9">
        <v>0</v>
      </c>
      <c r="G20" s="9"/>
      <c r="H20" s="9">
        <v>0</v>
      </c>
      <c r="I20" s="9"/>
      <c r="J20" s="9">
        <v>0</v>
      </c>
    </row>
    <row r="21" spans="1:12" ht="23.25" customHeight="1">
      <c r="A21" s="7" t="s">
        <v>32</v>
      </c>
      <c r="B21" s="119">
        <v>5</v>
      </c>
      <c r="C21" s="119"/>
      <c r="D21" s="9">
        <v>80313</v>
      </c>
      <c r="E21" s="9"/>
      <c r="F21" s="9">
        <v>48528</v>
      </c>
      <c r="G21" s="9"/>
      <c r="H21" s="9">
        <v>44549</v>
      </c>
      <c r="I21" s="9"/>
      <c r="J21" s="9">
        <v>25745</v>
      </c>
    </row>
    <row r="22" spans="1:12" ht="23.25" customHeight="1">
      <c r="A22" s="7" t="s">
        <v>281</v>
      </c>
      <c r="B22" s="119"/>
      <c r="C22" s="119"/>
      <c r="D22" s="9"/>
      <c r="E22" s="9"/>
      <c r="F22" s="9"/>
      <c r="G22" s="9"/>
      <c r="H22" s="9"/>
      <c r="I22" s="9"/>
      <c r="J22" s="9"/>
    </row>
    <row r="23" spans="1:12" ht="23.25" customHeight="1">
      <c r="A23" s="7" t="s">
        <v>280</v>
      </c>
      <c r="B23" s="119">
        <v>8</v>
      </c>
      <c r="C23" s="119"/>
      <c r="D23" s="9">
        <v>12064</v>
      </c>
      <c r="E23" s="9"/>
      <c r="F23" s="9">
        <v>54000</v>
      </c>
      <c r="G23" s="9"/>
      <c r="H23" s="9">
        <v>12064</v>
      </c>
      <c r="I23" s="9"/>
      <c r="J23" s="9">
        <v>54000</v>
      </c>
      <c r="L23" s="113"/>
    </row>
    <row r="24" spans="1:12" ht="23.25" customHeight="1">
      <c r="A24" s="3" t="s">
        <v>34</v>
      </c>
      <c r="B24" s="119"/>
      <c r="C24" s="119"/>
      <c r="D24" s="24">
        <f>SUM(D18:D23)</f>
        <v>391937</v>
      </c>
      <c r="E24" s="22"/>
      <c r="F24" s="24">
        <f>SUM(F18:F23)</f>
        <v>164578</v>
      </c>
      <c r="G24" s="22"/>
      <c r="H24" s="24">
        <f>SUM(H18:H23)</f>
        <v>56613</v>
      </c>
      <c r="I24" s="22"/>
      <c r="J24" s="24">
        <f>SUM(J18:J23)</f>
        <v>79745</v>
      </c>
    </row>
    <row r="25" spans="1:12" ht="23.25" customHeight="1">
      <c r="A25" s="3" t="s">
        <v>196</v>
      </c>
      <c r="B25" s="119"/>
      <c r="C25" s="119"/>
      <c r="D25" s="27">
        <f>D15-D24</f>
        <v>96687</v>
      </c>
      <c r="E25" s="22"/>
      <c r="F25" s="27">
        <f>F15-F24</f>
        <v>72518</v>
      </c>
      <c r="G25" s="22"/>
      <c r="H25" s="27">
        <f>H15-H24</f>
        <v>-42400</v>
      </c>
      <c r="I25" s="22"/>
      <c r="J25" s="27">
        <f>J15-J24</f>
        <v>-74282</v>
      </c>
    </row>
    <row r="26" spans="1:12" ht="23.25" customHeight="1">
      <c r="A26" s="7" t="s">
        <v>68</v>
      </c>
      <c r="B26" s="119">
        <v>5</v>
      </c>
      <c r="C26" s="119"/>
      <c r="D26" s="8">
        <v>9397</v>
      </c>
      <c r="E26" s="8"/>
      <c r="F26" s="8">
        <v>19926</v>
      </c>
      <c r="G26" s="8"/>
      <c r="H26" s="8">
        <v>17305</v>
      </c>
      <c r="I26" s="8"/>
      <c r="J26" s="8">
        <v>22592</v>
      </c>
    </row>
    <row r="27" spans="1:12" ht="23.25" customHeight="1">
      <c r="A27" s="7" t="s">
        <v>33</v>
      </c>
      <c r="B27" s="119"/>
      <c r="C27" s="119"/>
      <c r="D27" s="9">
        <v>61005</v>
      </c>
      <c r="E27" s="8"/>
      <c r="F27" s="9">
        <v>60000</v>
      </c>
      <c r="G27" s="8"/>
      <c r="H27" s="9">
        <v>44477</v>
      </c>
      <c r="I27" s="8"/>
      <c r="J27" s="9">
        <v>48146</v>
      </c>
    </row>
    <row r="28" spans="1:12" ht="23.25" customHeight="1">
      <c r="A28" s="7" t="s">
        <v>264</v>
      </c>
    </row>
    <row r="29" spans="1:12" ht="23.25" customHeight="1">
      <c r="A29" s="7" t="s">
        <v>265</v>
      </c>
      <c r="B29" s="119">
        <v>6</v>
      </c>
      <c r="C29" s="119"/>
      <c r="D29" s="9">
        <v>4080</v>
      </c>
      <c r="E29" s="8"/>
      <c r="F29" s="9">
        <v>0</v>
      </c>
      <c r="G29" s="8"/>
      <c r="H29" s="9">
        <v>-420</v>
      </c>
      <c r="I29" s="8"/>
      <c r="J29" s="9">
        <v>0</v>
      </c>
    </row>
    <row r="30" spans="1:12" ht="23.25" customHeight="1">
      <c r="A30" s="7" t="s">
        <v>207</v>
      </c>
      <c r="B30" s="119" t="s">
        <v>257</v>
      </c>
      <c r="C30" s="119"/>
      <c r="D30" s="8">
        <v>-29790</v>
      </c>
      <c r="E30" s="8"/>
      <c r="F30" s="8">
        <v>23026</v>
      </c>
      <c r="G30" s="8"/>
      <c r="H30" s="8">
        <v>0</v>
      </c>
      <c r="I30" s="8"/>
      <c r="J30" s="8">
        <v>0</v>
      </c>
    </row>
    <row r="31" spans="1:12" ht="23.25" customHeight="1">
      <c r="A31" s="3" t="s">
        <v>197</v>
      </c>
      <c r="B31" s="119"/>
      <c r="C31" s="119"/>
      <c r="D31" s="27">
        <f>D25+D30+D26-D27-D29</f>
        <v>11209</v>
      </c>
      <c r="E31" s="22"/>
      <c r="F31" s="27">
        <f>F25+F30+F26-F27</f>
        <v>55470</v>
      </c>
      <c r="G31" s="22"/>
      <c r="H31" s="27">
        <f>H25+H30+H26-H27-H29</f>
        <v>-69152</v>
      </c>
      <c r="I31" s="22"/>
      <c r="J31" s="27">
        <f>J25+J30+J26-J27</f>
        <v>-99836</v>
      </c>
    </row>
    <row r="32" spans="1:12" ht="23.25" customHeight="1">
      <c r="A32" s="7" t="s">
        <v>125</v>
      </c>
      <c r="B32" s="119"/>
      <c r="C32" s="119"/>
      <c r="D32" s="8">
        <v>-11640</v>
      </c>
      <c r="E32" s="8"/>
      <c r="F32" s="8">
        <v>-6185</v>
      </c>
      <c r="G32" s="8"/>
      <c r="H32" s="8">
        <v>7381</v>
      </c>
      <c r="I32" s="8"/>
      <c r="J32" s="8">
        <v>22052</v>
      </c>
    </row>
    <row r="33" spans="1:13" ht="23.25" customHeight="1">
      <c r="A33" s="3" t="s">
        <v>198</v>
      </c>
      <c r="B33" s="119"/>
      <c r="C33" s="119"/>
      <c r="D33" s="27">
        <f>D31+D32</f>
        <v>-431</v>
      </c>
      <c r="E33" s="22"/>
      <c r="F33" s="27">
        <f>F31+F32</f>
        <v>49285</v>
      </c>
      <c r="G33" s="22"/>
      <c r="H33" s="27">
        <f>H31+H32</f>
        <v>-61771</v>
      </c>
      <c r="I33" s="22"/>
      <c r="J33" s="27">
        <f>J31+J32</f>
        <v>-77784</v>
      </c>
      <c r="M33" s="87"/>
    </row>
    <row r="34" spans="1:13" s="58" customFormat="1" ht="23.25" customHeight="1">
      <c r="A34" s="3" t="s">
        <v>150</v>
      </c>
      <c r="B34" s="6"/>
      <c r="C34" s="6"/>
      <c r="D34" s="22"/>
      <c r="E34" s="22"/>
      <c r="F34" s="22"/>
      <c r="G34" s="22"/>
      <c r="H34" s="22"/>
      <c r="I34" s="22"/>
      <c r="J34" s="22"/>
      <c r="L34" s="22"/>
      <c r="M34" s="108"/>
    </row>
    <row r="35" spans="1:13" s="58" customFormat="1" ht="23.25" customHeight="1">
      <c r="A35" s="3" t="s">
        <v>151</v>
      </c>
      <c r="B35" s="6"/>
      <c r="C35" s="6"/>
      <c r="D35" s="22">
        <v>-6772</v>
      </c>
      <c r="E35" s="22"/>
      <c r="F35" s="22">
        <v>-25572</v>
      </c>
      <c r="G35" s="22"/>
      <c r="H35" s="22">
        <v>0</v>
      </c>
      <c r="I35" s="22"/>
      <c r="J35" s="22">
        <v>0</v>
      </c>
      <c r="L35" s="22"/>
      <c r="M35" s="108"/>
    </row>
    <row r="36" spans="1:13" ht="23.25" customHeight="1" thickBot="1">
      <c r="A36" s="3" t="s">
        <v>135</v>
      </c>
      <c r="B36" s="119"/>
      <c r="C36" s="119"/>
      <c r="D36" s="28">
        <f>SUM(D33:D35)</f>
        <v>-7203</v>
      </c>
      <c r="E36" s="22"/>
      <c r="F36" s="28">
        <f>SUM(F33:F35)</f>
        <v>23713</v>
      </c>
      <c r="G36" s="22"/>
      <c r="H36" s="28">
        <f>SUM(H33:H35)</f>
        <v>-61771</v>
      </c>
      <c r="I36" s="22"/>
      <c r="J36" s="28">
        <f>SUM(J33:J35)</f>
        <v>-77784</v>
      </c>
      <c r="M36" s="87"/>
    </row>
    <row r="37" spans="1:13" ht="8.25" customHeight="1" thickTop="1">
      <c r="B37" s="6"/>
      <c r="C37" s="6"/>
      <c r="D37" s="8"/>
      <c r="E37" s="8"/>
      <c r="F37" s="8"/>
      <c r="G37" s="8"/>
      <c r="H37" s="8"/>
      <c r="I37" s="8"/>
      <c r="J37" s="8"/>
    </row>
    <row r="38" spans="1:13" s="1" customFormat="1" ht="23.4">
      <c r="A38" s="12" t="s">
        <v>202</v>
      </c>
    </row>
    <row r="39" spans="1:13" s="1" customFormat="1" ht="23.25" customHeight="1">
      <c r="A39" s="12" t="s">
        <v>72</v>
      </c>
      <c r="L39" s="85"/>
      <c r="M39" s="86"/>
    </row>
    <row r="40" spans="1:13" ht="8.25" customHeight="1">
      <c r="B40" s="6"/>
      <c r="C40" s="6"/>
      <c r="D40" s="8"/>
      <c r="E40" s="8"/>
      <c r="F40" s="8"/>
      <c r="G40" s="8"/>
      <c r="H40" s="8"/>
      <c r="I40" s="8"/>
      <c r="J40" s="8"/>
    </row>
    <row r="41" spans="1:13" ht="23.25" customHeight="1">
      <c r="B41" s="121"/>
      <c r="C41" s="121"/>
      <c r="D41" s="126" t="s">
        <v>18</v>
      </c>
      <c r="E41" s="126"/>
      <c r="F41" s="126"/>
      <c r="G41" s="120"/>
      <c r="H41" s="126" t="s">
        <v>1</v>
      </c>
      <c r="I41" s="126"/>
      <c r="J41" s="126"/>
    </row>
    <row r="42" spans="1:13" ht="23.25" customHeight="1">
      <c r="B42" s="119" t="s">
        <v>3</v>
      </c>
      <c r="C42" s="119"/>
      <c r="D42" s="127" t="s">
        <v>230</v>
      </c>
      <c r="E42" s="127"/>
      <c r="F42" s="127"/>
      <c r="G42" s="121"/>
      <c r="H42" s="127" t="s">
        <v>230</v>
      </c>
      <c r="I42" s="127"/>
      <c r="J42" s="127"/>
    </row>
    <row r="43" spans="1:13" ht="23.25" customHeight="1">
      <c r="B43" s="119"/>
      <c r="C43" s="119"/>
      <c r="D43" s="127" t="s">
        <v>229</v>
      </c>
      <c r="E43" s="127"/>
      <c r="F43" s="127"/>
      <c r="G43" s="121"/>
      <c r="H43" s="127" t="s">
        <v>229</v>
      </c>
      <c r="I43" s="127"/>
      <c r="J43" s="127"/>
    </row>
    <row r="44" spans="1:13" ht="23.25" customHeight="1">
      <c r="B44" s="119"/>
      <c r="C44" s="119"/>
      <c r="D44" s="19">
        <v>2567</v>
      </c>
      <c r="E44" s="19"/>
      <c r="F44" s="19">
        <v>2566</v>
      </c>
      <c r="G44" s="19"/>
      <c r="H44" s="19">
        <v>2567</v>
      </c>
      <c r="I44" s="19"/>
      <c r="J44" s="19">
        <v>2566</v>
      </c>
    </row>
    <row r="45" spans="1:13" ht="23.25" customHeight="1">
      <c r="B45" s="119"/>
      <c r="C45" s="119"/>
      <c r="D45" s="19"/>
      <c r="E45" s="19"/>
      <c r="F45" s="19" t="s">
        <v>249</v>
      </c>
      <c r="G45" s="19"/>
      <c r="H45" s="19"/>
      <c r="I45" s="19"/>
      <c r="J45" s="19" t="s">
        <v>249</v>
      </c>
    </row>
    <row r="46" spans="1:13" ht="23.25" customHeight="1">
      <c r="B46" s="119"/>
      <c r="C46" s="119"/>
      <c r="D46" s="124" t="s">
        <v>71</v>
      </c>
      <c r="E46" s="124"/>
      <c r="F46" s="124"/>
      <c r="G46" s="124"/>
      <c r="H46" s="124"/>
      <c r="I46" s="124"/>
      <c r="J46" s="124"/>
    </row>
    <row r="47" spans="1:13" ht="23.25" customHeight="1">
      <c r="A47" s="3" t="s">
        <v>126</v>
      </c>
      <c r="B47" s="119"/>
      <c r="C47" s="119"/>
      <c r="D47" s="8"/>
      <c r="E47" s="8"/>
      <c r="F47" s="8"/>
      <c r="G47" s="8"/>
      <c r="H47" s="8"/>
      <c r="I47" s="8"/>
      <c r="J47" s="8"/>
      <c r="M47" s="87"/>
    </row>
    <row r="48" spans="1:13" ht="23.25" customHeight="1">
      <c r="A48" s="4" t="s">
        <v>127</v>
      </c>
      <c r="B48" s="119"/>
      <c r="C48" s="119"/>
      <c r="D48" s="22"/>
      <c r="E48" s="22"/>
      <c r="F48" s="22"/>
      <c r="G48" s="22"/>
      <c r="H48" s="22"/>
      <c r="I48" s="22"/>
      <c r="J48" s="22"/>
      <c r="M48" s="87"/>
    </row>
    <row r="49" spans="1:13" ht="23.25" customHeight="1">
      <c r="A49" s="4" t="s">
        <v>128</v>
      </c>
      <c r="B49" s="119"/>
      <c r="C49" s="119"/>
      <c r="D49" s="22"/>
      <c r="E49" s="22"/>
      <c r="F49" s="22"/>
      <c r="G49" s="22"/>
      <c r="H49" s="22"/>
      <c r="I49" s="22"/>
      <c r="J49" s="22"/>
      <c r="M49" s="87"/>
    </row>
    <row r="50" spans="1:13" ht="23.25" customHeight="1">
      <c r="A50" s="7" t="s">
        <v>278</v>
      </c>
    </row>
    <row r="51" spans="1:13" ht="23.25" customHeight="1">
      <c r="A51" s="7" t="s">
        <v>279</v>
      </c>
      <c r="D51" s="17">
        <v>-81388</v>
      </c>
      <c r="E51" s="9"/>
      <c r="F51" s="17">
        <v>-72333</v>
      </c>
      <c r="G51" s="9"/>
      <c r="H51" s="17">
        <v>0</v>
      </c>
      <c r="I51" s="9"/>
      <c r="J51" s="17">
        <v>0</v>
      </c>
      <c r="L51" s="113"/>
    </row>
    <row r="52" spans="1:13" ht="23.25" customHeight="1">
      <c r="A52" s="7" t="s">
        <v>129</v>
      </c>
      <c r="B52" s="6"/>
      <c r="C52" s="6"/>
      <c r="D52" s="29"/>
      <c r="E52" s="30"/>
      <c r="F52" s="29"/>
      <c r="G52" s="30"/>
      <c r="H52" s="29"/>
      <c r="I52" s="30"/>
      <c r="J52" s="29"/>
    </row>
    <row r="53" spans="1:13" ht="23.25" customHeight="1">
      <c r="A53" s="7" t="s">
        <v>130</v>
      </c>
      <c r="B53" s="6"/>
      <c r="C53" s="6"/>
      <c r="D53" s="17">
        <f>SUM(D51:D52)</f>
        <v>-81388</v>
      </c>
      <c r="E53" s="8"/>
      <c r="F53" s="17">
        <f>SUM(F51:F52)</f>
        <v>-72333</v>
      </c>
      <c r="G53" s="8"/>
      <c r="H53" s="17">
        <v>0</v>
      </c>
      <c r="I53" s="8"/>
      <c r="J53" s="17">
        <f>SUM(J51:J52)</f>
        <v>0</v>
      </c>
    </row>
    <row r="54" spans="1:13" ht="8.25" customHeight="1">
      <c r="B54" s="6"/>
      <c r="C54" s="6"/>
      <c r="D54" s="8"/>
      <c r="E54" s="8"/>
      <c r="F54" s="8"/>
      <c r="G54" s="8"/>
      <c r="H54" s="8"/>
      <c r="I54" s="8"/>
      <c r="J54" s="8"/>
    </row>
    <row r="55" spans="1:13" ht="23.25" customHeight="1">
      <c r="A55" s="4" t="s">
        <v>131</v>
      </c>
    </row>
    <row r="56" spans="1:13" ht="23.25" customHeight="1">
      <c r="A56" s="4" t="s">
        <v>128</v>
      </c>
    </row>
    <row r="57" spans="1:13" ht="23.25" customHeight="1">
      <c r="A57" s="7" t="s">
        <v>216</v>
      </c>
    </row>
    <row r="58" spans="1:13" ht="23.25" customHeight="1">
      <c r="A58" s="7" t="s">
        <v>217</v>
      </c>
    </row>
    <row r="59" spans="1:13" ht="23.25" customHeight="1">
      <c r="A59" s="7" t="s">
        <v>201</v>
      </c>
      <c r="B59" s="119">
        <v>34</v>
      </c>
      <c r="D59" s="92">
        <v>-84784</v>
      </c>
      <c r="F59" s="17">
        <v>28470</v>
      </c>
      <c r="H59" s="92">
        <v>-84784</v>
      </c>
      <c r="J59" s="17">
        <v>28470</v>
      </c>
    </row>
    <row r="60" spans="1:13" ht="23.25" customHeight="1">
      <c r="A60" s="7" t="s">
        <v>199</v>
      </c>
      <c r="D60" s="93"/>
      <c r="F60" s="9"/>
      <c r="H60" s="93"/>
      <c r="J60" s="9"/>
    </row>
    <row r="61" spans="1:13" ht="23.25" customHeight="1">
      <c r="A61" s="7" t="s">
        <v>130</v>
      </c>
      <c r="D61" s="92">
        <f>SUM(D59:D60)</f>
        <v>-84784</v>
      </c>
      <c r="E61" s="13"/>
      <c r="F61" s="92">
        <f>SUM(F59:F60)</f>
        <v>28470</v>
      </c>
      <c r="G61" s="13"/>
      <c r="H61" s="92">
        <f>SUM(H59:H60)</f>
        <v>-84784</v>
      </c>
      <c r="I61" s="13"/>
      <c r="J61" s="92">
        <f>SUM(J59:J60)</f>
        <v>28470</v>
      </c>
    </row>
    <row r="62" spans="1:13" ht="23.25" customHeight="1">
      <c r="A62" s="3" t="s">
        <v>209</v>
      </c>
      <c r="B62" s="6"/>
      <c r="C62" s="6"/>
      <c r="D62" s="99">
        <f>D53+D59</f>
        <v>-166172</v>
      </c>
      <c r="E62" s="30"/>
      <c r="F62" s="99">
        <f>F53+F59</f>
        <v>-43863</v>
      </c>
      <c r="G62" s="30"/>
      <c r="H62" s="99">
        <f>H53+H59</f>
        <v>-84784</v>
      </c>
      <c r="I62" s="30"/>
      <c r="J62" s="99">
        <f>J53+J59</f>
        <v>28470</v>
      </c>
    </row>
    <row r="63" spans="1:13" ht="8.25" customHeight="1">
      <c r="B63" s="6"/>
      <c r="C63" s="6"/>
      <c r="D63" s="8"/>
      <c r="E63" s="8"/>
      <c r="F63" s="8"/>
      <c r="G63" s="8"/>
      <c r="H63" s="8"/>
      <c r="I63" s="8"/>
      <c r="J63" s="8"/>
    </row>
    <row r="64" spans="1:13" ht="23.25" customHeight="1" thickBot="1">
      <c r="A64" s="3" t="s">
        <v>132</v>
      </c>
      <c r="B64" s="6"/>
      <c r="C64" s="6"/>
      <c r="D64" s="91">
        <f>D36+D62</f>
        <v>-173375</v>
      </c>
      <c r="E64" s="30"/>
      <c r="F64" s="91">
        <f>F36+F62</f>
        <v>-20150</v>
      </c>
      <c r="G64" s="30"/>
      <c r="H64" s="91">
        <f>H36+H62</f>
        <v>-146555</v>
      </c>
      <c r="I64" s="30"/>
      <c r="J64" s="91">
        <f>J36+J62</f>
        <v>-49314</v>
      </c>
    </row>
    <row r="65" spans="1:10" ht="8.25" customHeight="1" thickTop="1">
      <c r="B65" s="6"/>
      <c r="C65" s="6"/>
      <c r="D65" s="8"/>
      <c r="E65" s="8"/>
      <c r="F65" s="8"/>
      <c r="G65" s="8"/>
      <c r="H65" s="8"/>
      <c r="I65" s="8"/>
      <c r="J65" s="8"/>
    </row>
    <row r="66" spans="1:10" ht="23.25" customHeight="1">
      <c r="A66" s="3" t="s">
        <v>133</v>
      </c>
      <c r="B66" s="6"/>
      <c r="C66" s="6"/>
      <c r="D66" s="29"/>
      <c r="E66" s="30"/>
      <c r="F66" s="29"/>
      <c r="G66" s="30"/>
      <c r="H66" s="29"/>
      <c r="I66" s="30"/>
      <c r="J66" s="29"/>
    </row>
    <row r="67" spans="1:10" ht="23.25" customHeight="1">
      <c r="A67" s="7" t="s">
        <v>35</v>
      </c>
      <c r="B67" s="6"/>
      <c r="C67" s="6"/>
      <c r="D67" s="93">
        <f>D36-D68</f>
        <v>-1736</v>
      </c>
      <c r="E67" s="26"/>
      <c r="F67" s="93">
        <f>F36-F68</f>
        <v>32330</v>
      </c>
      <c r="G67" s="26"/>
      <c r="H67" s="93">
        <v>-61771</v>
      </c>
      <c r="I67" s="26"/>
      <c r="J67" s="93">
        <v>-77784</v>
      </c>
    </row>
    <row r="68" spans="1:10" ht="23.25" customHeight="1">
      <c r="A68" s="7" t="s">
        <v>134</v>
      </c>
      <c r="B68" s="6"/>
      <c r="C68" s="6"/>
      <c r="D68" s="93">
        <v>-5467</v>
      </c>
      <c r="E68" s="26"/>
      <c r="F68" s="93">
        <v>-8617</v>
      </c>
      <c r="G68" s="26"/>
      <c r="H68" s="8">
        <v>0</v>
      </c>
      <c r="I68" s="26"/>
      <c r="J68" s="8">
        <v>0</v>
      </c>
    </row>
    <row r="69" spans="1:10" ht="23.25" customHeight="1" thickBot="1">
      <c r="A69" s="3" t="s">
        <v>135</v>
      </c>
      <c r="B69" s="6"/>
      <c r="C69" s="6"/>
      <c r="D69" s="90">
        <f>SUM(D67:D68)</f>
        <v>-7203</v>
      </c>
      <c r="E69" s="30"/>
      <c r="F69" s="90">
        <f>SUM(F67:F68)</f>
        <v>23713</v>
      </c>
      <c r="G69" s="30"/>
      <c r="H69" s="90">
        <f>SUM(H67:H68)</f>
        <v>-61771</v>
      </c>
      <c r="I69" s="30"/>
      <c r="J69" s="90">
        <f>SUM(J67:J68)</f>
        <v>-77784</v>
      </c>
    </row>
    <row r="70" spans="1:10" ht="8.25" customHeight="1" thickTop="1">
      <c r="B70" s="6"/>
      <c r="C70" s="6"/>
      <c r="D70" s="8"/>
      <c r="E70" s="8"/>
      <c r="F70" s="8"/>
      <c r="G70" s="8"/>
      <c r="H70" s="8"/>
      <c r="I70" s="8"/>
      <c r="J70" s="8"/>
    </row>
    <row r="71" spans="1:10" ht="23.25" customHeight="1">
      <c r="A71" s="3" t="s">
        <v>136</v>
      </c>
      <c r="B71" s="6"/>
      <c r="C71" s="6"/>
      <c r="D71" s="29"/>
      <c r="E71" s="30"/>
      <c r="F71" s="29"/>
      <c r="G71" s="30"/>
      <c r="H71" s="29"/>
      <c r="I71" s="30"/>
      <c r="J71" s="29"/>
    </row>
    <row r="72" spans="1:10" ht="23.25" customHeight="1">
      <c r="A72" s="7" t="s">
        <v>35</v>
      </c>
      <c r="B72" s="6"/>
      <c r="C72" s="6"/>
      <c r="D72" s="93">
        <f>D64-D73</f>
        <v>-167908</v>
      </c>
      <c r="E72" s="26"/>
      <c r="F72" s="93">
        <v>-11533</v>
      </c>
      <c r="G72" s="26"/>
      <c r="H72" s="93">
        <v>-146555</v>
      </c>
      <c r="I72" s="26"/>
      <c r="J72" s="93">
        <v>-49314</v>
      </c>
    </row>
    <row r="73" spans="1:10" ht="23.25" customHeight="1">
      <c r="A73" s="7" t="s">
        <v>134</v>
      </c>
      <c r="B73" s="6"/>
      <c r="C73" s="6"/>
      <c r="D73" s="93">
        <v>-5467</v>
      </c>
      <c r="E73" s="26"/>
      <c r="F73" s="93">
        <f>F64-F72</f>
        <v>-8617</v>
      </c>
      <c r="G73" s="26"/>
      <c r="H73" s="8">
        <v>0</v>
      </c>
      <c r="I73" s="26"/>
      <c r="J73" s="8">
        <v>0</v>
      </c>
    </row>
    <row r="74" spans="1:10" ht="23.25" customHeight="1" thickBot="1">
      <c r="A74" s="3" t="s">
        <v>132</v>
      </c>
      <c r="B74" s="119"/>
      <c r="C74" s="119"/>
      <c r="D74" s="28">
        <f>SUM(D72:D73)</f>
        <v>-173375</v>
      </c>
      <c r="E74" s="21"/>
      <c r="F74" s="28">
        <f>SUM(F72:F73)</f>
        <v>-20150</v>
      </c>
      <c r="G74" s="21"/>
      <c r="H74" s="28">
        <f>SUM(H72:H73)</f>
        <v>-146555</v>
      </c>
      <c r="I74" s="21"/>
      <c r="J74" s="28">
        <f>SUM(J72:J73)</f>
        <v>-49314</v>
      </c>
    </row>
    <row r="75" spans="1:10" ht="8.25" customHeight="1" thickTop="1">
      <c r="B75" s="6"/>
      <c r="C75" s="6"/>
      <c r="D75" s="8"/>
      <c r="E75" s="8"/>
      <c r="F75" s="8"/>
      <c r="G75" s="8"/>
      <c r="H75" s="8"/>
      <c r="I75" s="8"/>
      <c r="J75" s="8"/>
    </row>
    <row r="76" spans="1:10" ht="23.25" customHeight="1">
      <c r="A76" s="3" t="s">
        <v>137</v>
      </c>
      <c r="B76" s="119"/>
      <c r="C76" s="119"/>
      <c r="D76" s="22"/>
      <c r="E76" s="22"/>
      <c r="F76" s="22"/>
      <c r="G76" s="22"/>
      <c r="H76" s="22"/>
      <c r="I76" s="22"/>
      <c r="J76" s="22"/>
    </row>
    <row r="77" spans="1:10" ht="23.25" customHeight="1" thickBot="1">
      <c r="A77" s="7" t="s">
        <v>61</v>
      </c>
      <c r="B77" s="119">
        <v>28</v>
      </c>
      <c r="C77" s="119"/>
      <c r="D77" s="94">
        <v>-2.9999999999999997E-4</v>
      </c>
      <c r="E77" s="31"/>
      <c r="F77" s="94">
        <v>5.7000000000000002E-3</v>
      </c>
      <c r="G77" s="31"/>
      <c r="H77" s="94">
        <v>-1.1299999999999999E-2</v>
      </c>
      <c r="I77" s="31"/>
      <c r="J77" s="94">
        <v>-1.3599999999999999E-2</v>
      </c>
    </row>
    <row r="78" spans="1:10" ht="23.25" customHeight="1" thickTop="1">
      <c r="B78" s="119"/>
      <c r="C78" s="119"/>
      <c r="D78" s="31"/>
      <c r="E78" s="31"/>
      <c r="F78" s="31"/>
      <c r="G78" s="31"/>
      <c r="H78" s="31"/>
      <c r="I78" s="31"/>
      <c r="J78" s="31"/>
    </row>
  </sheetData>
  <sheetProtection password="F7ED" sheet="1" objects="1" scenarios="1"/>
  <mergeCells count="14">
    <mergeCell ref="D46:J46"/>
    <mergeCell ref="D9:J9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rintOptions horizontalCentered="1"/>
  <pageMargins left="0.62992125984251968" right="0.43307086614173229" top="0.74803149606299213" bottom="0.6692913385826772" header="0.31496062992125984" footer="0.31496062992125984"/>
  <pageSetup paperSize="9" scale="90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F50"/>
  <sheetViews>
    <sheetView view="pageBreakPreview" topLeftCell="A16" zoomScale="70" zoomScaleSheetLayoutView="70" workbookViewId="0">
      <selection activeCell="R42" sqref="R42"/>
    </sheetView>
  </sheetViews>
  <sheetFormatPr defaultColWidth="9.109375" defaultRowHeight="23.25" customHeight="1"/>
  <cols>
    <col min="1" max="1" width="47.33203125" style="37" customWidth="1"/>
    <col min="2" max="2" width="7.5546875" style="38" customWidth="1"/>
    <col min="3" max="3" width="1.109375" style="39" customWidth="1"/>
    <col min="4" max="4" width="12.6640625" style="39" customWidth="1"/>
    <col min="5" max="5" width="1.6640625" style="39" customWidth="1"/>
    <col min="6" max="6" width="12.6640625" style="39" customWidth="1"/>
    <col min="7" max="7" width="1.6640625" style="39" customWidth="1"/>
    <col min="8" max="8" width="12.6640625" style="39" customWidth="1"/>
    <col min="9" max="9" width="1.88671875" style="39" customWidth="1"/>
    <col min="10" max="10" width="11.88671875" style="39" bestFit="1" customWidth="1"/>
    <col min="11" max="11" width="2" style="39" customWidth="1"/>
    <col min="12" max="12" width="12.6640625" style="39" customWidth="1"/>
    <col min="13" max="13" width="2" style="39" customWidth="1"/>
    <col min="14" max="14" width="12.6640625" style="39" customWidth="1"/>
    <col min="15" max="15" width="1.88671875" style="39" customWidth="1"/>
    <col min="16" max="16" width="12.44140625" style="39" customWidth="1"/>
    <col min="17" max="17" width="2" style="39" customWidth="1"/>
    <col min="18" max="18" width="14.5546875" style="39" customWidth="1"/>
    <col min="19" max="19" width="1.44140625" style="39" customWidth="1"/>
    <col min="20" max="20" width="14.6640625" style="39" customWidth="1"/>
    <col min="21" max="21" width="1.5546875" style="39" customWidth="1"/>
    <col min="22" max="22" width="12.6640625" style="39" customWidth="1"/>
    <col min="23" max="23" width="1.5546875" style="39" customWidth="1"/>
    <col min="24" max="24" width="13.6640625" style="39" customWidth="1"/>
    <col min="25" max="25" width="1.6640625" style="39" customWidth="1"/>
    <col min="26" max="26" width="12.6640625" style="39" customWidth="1"/>
    <col min="27" max="27" width="1.6640625" style="39" customWidth="1"/>
    <col min="28" max="28" width="12.6640625" style="39" customWidth="1"/>
    <col min="29" max="29" width="1.6640625" style="39" customWidth="1"/>
    <col min="30" max="30" width="13.5546875" style="39" customWidth="1"/>
    <col min="31" max="31" width="1" style="39" customWidth="1"/>
    <col min="32" max="32" width="18.6640625" style="39" bestFit="1" customWidth="1"/>
    <col min="33" max="16384" width="9.109375" style="39"/>
  </cols>
  <sheetData>
    <row r="1" spans="1:32" s="1" customFormat="1" ht="23.4">
      <c r="A1" s="12" t="s">
        <v>202</v>
      </c>
    </row>
    <row r="2" spans="1:32" s="1" customFormat="1" ht="23.25" customHeight="1">
      <c r="A2" s="12" t="s">
        <v>149</v>
      </c>
      <c r="B2" s="33"/>
      <c r="AF2" s="75"/>
    </row>
    <row r="3" spans="1:32" s="1" customFormat="1" ht="23.25" customHeight="1">
      <c r="A3" s="12"/>
      <c r="B3" s="33"/>
      <c r="AF3" s="75"/>
    </row>
    <row r="4" spans="1:32" s="36" customFormat="1" ht="20.25" customHeight="1">
      <c r="A4" s="34"/>
      <c r="B4" s="35"/>
      <c r="D4" s="128" t="s">
        <v>18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F4" s="76"/>
    </row>
    <row r="5" spans="1:32" ht="21.6">
      <c r="B5" s="41"/>
      <c r="C5" s="119"/>
      <c r="D5" s="41"/>
      <c r="G5" s="19"/>
      <c r="I5" s="41"/>
      <c r="J5" s="129" t="s">
        <v>85</v>
      </c>
      <c r="K5" s="129"/>
      <c r="L5" s="129"/>
      <c r="M5" s="129"/>
      <c r="N5" s="129"/>
      <c r="O5" s="123"/>
      <c r="Q5" s="20"/>
      <c r="R5" s="130" t="s">
        <v>53</v>
      </c>
      <c r="S5" s="130"/>
      <c r="T5" s="130"/>
      <c r="U5" s="130"/>
      <c r="V5" s="130"/>
      <c r="W5" s="130"/>
      <c r="X5" s="130"/>
      <c r="AE5" s="78"/>
    </row>
    <row r="6" spans="1:32" ht="21.6">
      <c r="B6" s="41"/>
      <c r="C6" s="119"/>
      <c r="D6" s="41"/>
      <c r="G6" s="19"/>
      <c r="H6" s="41"/>
      <c r="I6" s="41"/>
      <c r="J6" s="123"/>
      <c r="K6" s="123"/>
      <c r="L6" s="123"/>
      <c r="M6" s="123"/>
      <c r="N6" s="123"/>
      <c r="O6" s="123"/>
      <c r="Q6" s="20"/>
      <c r="R6" s="77"/>
      <c r="S6" s="77"/>
      <c r="T6" s="77" t="s">
        <v>162</v>
      </c>
      <c r="U6" s="77"/>
      <c r="V6" s="77"/>
      <c r="W6" s="77"/>
      <c r="X6" s="77"/>
      <c r="AE6" s="78"/>
    </row>
    <row r="7" spans="1:32" ht="21.6">
      <c r="B7" s="41"/>
      <c r="C7" s="119"/>
      <c r="D7" s="41"/>
      <c r="G7" s="19"/>
      <c r="H7" s="77" t="s">
        <v>153</v>
      </c>
      <c r="I7" s="41"/>
      <c r="J7" s="123"/>
      <c r="K7" s="123"/>
      <c r="L7" s="123"/>
      <c r="M7" s="123"/>
      <c r="N7" s="123"/>
      <c r="O7" s="123"/>
      <c r="Q7" s="20"/>
      <c r="R7" s="77"/>
      <c r="S7" s="77"/>
      <c r="T7" s="77" t="s">
        <v>163</v>
      </c>
      <c r="U7" s="77"/>
      <c r="V7" s="77"/>
      <c r="W7" s="77"/>
      <c r="X7" s="77"/>
      <c r="AE7" s="78"/>
    </row>
    <row r="8" spans="1:32" ht="21.6">
      <c r="B8" s="41"/>
      <c r="C8" s="119"/>
      <c r="D8" s="41"/>
      <c r="G8" s="19"/>
      <c r="H8" s="41" t="s">
        <v>91</v>
      </c>
      <c r="I8" s="41"/>
      <c r="J8" s="123"/>
      <c r="K8" s="123"/>
      <c r="L8" s="123"/>
      <c r="M8" s="123"/>
      <c r="N8" s="123"/>
      <c r="O8" s="123"/>
      <c r="Q8" s="20"/>
      <c r="R8" s="41" t="s">
        <v>158</v>
      </c>
      <c r="S8" s="77"/>
      <c r="T8" s="41" t="s">
        <v>164</v>
      </c>
      <c r="U8" s="77"/>
      <c r="V8" s="77"/>
      <c r="W8" s="77"/>
      <c r="X8" s="77"/>
      <c r="AE8" s="78"/>
    </row>
    <row r="9" spans="1:32" ht="21.6">
      <c r="B9" s="41"/>
      <c r="C9" s="119"/>
      <c r="D9" s="41"/>
      <c r="G9" s="19"/>
      <c r="H9" s="41" t="s">
        <v>92</v>
      </c>
      <c r="I9" s="41"/>
      <c r="J9" s="123"/>
      <c r="K9" s="123"/>
      <c r="L9" s="123"/>
      <c r="M9" s="123"/>
      <c r="N9" s="123"/>
      <c r="O9" s="123"/>
      <c r="Q9" s="20"/>
      <c r="R9" s="41" t="s">
        <v>159</v>
      </c>
      <c r="S9" s="77"/>
      <c r="T9" s="41" t="s">
        <v>165</v>
      </c>
      <c r="U9" s="77"/>
      <c r="V9" s="41" t="s">
        <v>178</v>
      </c>
      <c r="W9" s="77"/>
      <c r="X9" s="77" t="s">
        <v>167</v>
      </c>
      <c r="AB9" s="41" t="s">
        <v>173</v>
      </c>
      <c r="AE9" s="78"/>
    </row>
    <row r="10" spans="1:32" ht="21.6">
      <c r="B10" s="119"/>
      <c r="C10" s="119"/>
      <c r="D10" s="19" t="s">
        <v>47</v>
      </c>
      <c r="E10" s="20"/>
      <c r="F10" s="19" t="s">
        <v>57</v>
      </c>
      <c r="G10" s="19"/>
      <c r="H10" s="39" t="s">
        <v>93</v>
      </c>
      <c r="I10" s="41"/>
      <c r="J10" s="19" t="s">
        <v>49</v>
      </c>
      <c r="K10" s="19"/>
      <c r="L10" s="19" t="s">
        <v>155</v>
      </c>
      <c r="M10" s="19"/>
      <c r="N10" s="19" t="s">
        <v>180</v>
      </c>
      <c r="O10" s="19"/>
      <c r="P10" s="20"/>
      <c r="R10" s="41" t="s">
        <v>160</v>
      </c>
      <c r="S10" s="41"/>
      <c r="T10" s="41" t="s">
        <v>157</v>
      </c>
      <c r="U10" s="41"/>
      <c r="V10" s="41" t="s">
        <v>179</v>
      </c>
      <c r="W10" s="41"/>
      <c r="X10" s="41" t="s">
        <v>168</v>
      </c>
      <c r="Z10" s="41" t="s">
        <v>170</v>
      </c>
      <c r="AB10" s="41" t="s">
        <v>172</v>
      </c>
      <c r="AD10" s="19" t="s">
        <v>36</v>
      </c>
      <c r="AE10" s="78"/>
    </row>
    <row r="11" spans="1:32" ht="21.6">
      <c r="B11" s="119" t="s">
        <v>3</v>
      </c>
      <c r="C11" s="119"/>
      <c r="D11" s="19" t="s">
        <v>48</v>
      </c>
      <c r="E11" s="20"/>
      <c r="F11" s="19" t="s">
        <v>37</v>
      </c>
      <c r="G11" s="19"/>
      <c r="H11" s="19" t="s">
        <v>154</v>
      </c>
      <c r="I11" s="41"/>
      <c r="J11" s="19" t="s">
        <v>39</v>
      </c>
      <c r="L11" s="41" t="s">
        <v>156</v>
      </c>
      <c r="N11" s="41" t="s">
        <v>181</v>
      </c>
      <c r="O11" s="41"/>
      <c r="P11" s="19" t="s">
        <v>152</v>
      </c>
      <c r="Q11" s="19"/>
      <c r="R11" s="41" t="s">
        <v>161</v>
      </c>
      <c r="S11" s="41"/>
      <c r="T11" s="41" t="s">
        <v>166</v>
      </c>
      <c r="U11" s="41"/>
      <c r="V11" s="41" t="s">
        <v>2</v>
      </c>
      <c r="W11" s="41"/>
      <c r="X11" s="41" t="s">
        <v>169</v>
      </c>
      <c r="Z11" s="41" t="s">
        <v>171</v>
      </c>
      <c r="AB11" s="41" t="s">
        <v>174</v>
      </c>
      <c r="AD11" s="19" t="s">
        <v>38</v>
      </c>
      <c r="AE11" s="78"/>
    </row>
    <row r="12" spans="1:32" ht="21.6">
      <c r="B12" s="119"/>
      <c r="C12" s="119"/>
      <c r="D12" s="124" t="s">
        <v>71</v>
      </c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78"/>
    </row>
    <row r="13" spans="1:32" s="42" customFormat="1" ht="22.2">
      <c r="A13" s="4" t="s">
        <v>238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79"/>
    </row>
    <row r="14" spans="1:32" ht="5.25" customHeight="1"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78"/>
    </row>
    <row r="15" spans="1:32" ht="22.2">
      <c r="A15" s="3" t="s">
        <v>175</v>
      </c>
      <c r="B15" s="119"/>
      <c r="C15" s="119"/>
      <c r="D15" s="44">
        <v>2956228</v>
      </c>
      <c r="E15" s="45"/>
      <c r="F15" s="44">
        <v>312840</v>
      </c>
      <c r="G15" s="44"/>
      <c r="H15" s="44">
        <v>-59778</v>
      </c>
      <c r="I15" s="44"/>
      <c r="J15" s="44">
        <v>55484</v>
      </c>
      <c r="K15" s="22"/>
      <c r="L15" s="22">
        <v>117172</v>
      </c>
      <c r="M15" s="22"/>
      <c r="N15" s="44">
        <v>2452188</v>
      </c>
      <c r="O15" s="44"/>
      <c r="P15" s="45">
        <v>-117172</v>
      </c>
      <c r="Q15" s="44"/>
      <c r="R15" s="44">
        <v>-94840</v>
      </c>
      <c r="S15" s="44"/>
      <c r="T15" s="44">
        <v>22470</v>
      </c>
      <c r="U15" s="44"/>
      <c r="V15" s="44">
        <v>0</v>
      </c>
      <c r="W15" s="44"/>
      <c r="X15" s="44">
        <f>SUM(R15:V15)</f>
        <v>-72370</v>
      </c>
      <c r="Y15" s="44"/>
      <c r="Z15" s="44">
        <f>D15+F15+H15+J15+L15+N15+P15+X15</f>
        <v>5644592</v>
      </c>
      <c r="AA15" s="44"/>
      <c r="AB15" s="44">
        <v>314129</v>
      </c>
      <c r="AC15" s="44"/>
      <c r="AD15" s="44">
        <f>SUM(Z15:AB15)</f>
        <v>5958721</v>
      </c>
      <c r="AE15" s="78"/>
    </row>
    <row r="16" spans="1:32" ht="5.25" customHeight="1"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78"/>
    </row>
    <row r="17" spans="1:31" ht="21.6">
      <c r="A17" s="7" t="s">
        <v>176</v>
      </c>
      <c r="B17" s="119"/>
      <c r="C17" s="38"/>
      <c r="D17" s="64">
        <v>0</v>
      </c>
      <c r="E17" s="47"/>
      <c r="F17" s="64">
        <v>0</v>
      </c>
      <c r="G17" s="46"/>
      <c r="H17" s="65">
        <v>0</v>
      </c>
      <c r="I17" s="50"/>
      <c r="J17" s="95">
        <v>0</v>
      </c>
      <c r="K17" s="49"/>
      <c r="L17" s="96">
        <v>0</v>
      </c>
      <c r="M17" s="49"/>
      <c r="N17" s="96">
        <v>0</v>
      </c>
      <c r="O17" s="49"/>
      <c r="P17" s="65">
        <v>0</v>
      </c>
      <c r="Q17" s="50"/>
      <c r="R17" s="65">
        <v>0</v>
      </c>
      <c r="S17" s="50"/>
      <c r="T17" s="65">
        <v>0</v>
      </c>
      <c r="U17" s="50"/>
      <c r="V17" s="65">
        <v>0</v>
      </c>
      <c r="W17" s="50"/>
      <c r="X17" s="97">
        <f>SUM(R17:V17)</f>
        <v>0</v>
      </c>
      <c r="Y17" s="50"/>
      <c r="Z17" s="97">
        <v>0</v>
      </c>
      <c r="AA17" s="50"/>
      <c r="AB17" s="65">
        <v>-160970</v>
      </c>
      <c r="AC17" s="50"/>
      <c r="AD17" s="97">
        <f t="shared" ref="AD17" si="0">SUM(Z17:AB17)</f>
        <v>-160970</v>
      </c>
    </row>
    <row r="18" spans="1:31" s="42" customFormat="1" ht="22.2">
      <c r="A18" s="3" t="s">
        <v>177</v>
      </c>
      <c r="B18" s="6"/>
      <c r="C18" s="51"/>
      <c r="D18" s="80">
        <f>SUM(D15+D17)</f>
        <v>2956228</v>
      </c>
      <c r="E18" s="45"/>
      <c r="F18" s="80">
        <f>SUM(F15+F17)</f>
        <v>312840</v>
      </c>
      <c r="G18" s="80"/>
      <c r="H18" s="80">
        <f>SUM(H15+H17)</f>
        <v>-59778</v>
      </c>
      <c r="I18" s="53"/>
      <c r="J18" s="80">
        <f>SUM(J15+J17)</f>
        <v>55484</v>
      </c>
      <c r="K18" s="52"/>
      <c r="L18" s="80">
        <f>SUM(L15+L17)</f>
        <v>117172</v>
      </c>
      <c r="M18" s="52"/>
      <c r="N18" s="80">
        <f>SUM(N15+N17)</f>
        <v>2452188</v>
      </c>
      <c r="O18" s="80"/>
      <c r="P18" s="80">
        <f>SUM(P15+P17)</f>
        <v>-117172</v>
      </c>
      <c r="Q18" s="53"/>
      <c r="R18" s="80">
        <f>SUM(R15+R17)</f>
        <v>-94840</v>
      </c>
      <c r="S18" s="53"/>
      <c r="T18" s="80">
        <f>SUM(T15+T17)</f>
        <v>22470</v>
      </c>
      <c r="U18" s="53"/>
      <c r="V18" s="53">
        <f>SUM(V15:V17)</f>
        <v>0</v>
      </c>
      <c r="W18" s="53"/>
      <c r="X18" s="44">
        <f>SUM(R18:V18)</f>
        <v>-72370</v>
      </c>
      <c r="Y18" s="53"/>
      <c r="Z18" s="80">
        <f>SUM(Z15+Z17)</f>
        <v>5644592</v>
      </c>
      <c r="AA18" s="53"/>
      <c r="AB18" s="80">
        <f>SUM(AB15+AB17)</f>
        <v>153159</v>
      </c>
      <c r="AC18" s="53"/>
      <c r="AD18" s="80">
        <f>SUM(AD15+AD17)</f>
        <v>5797751</v>
      </c>
    </row>
    <row r="19" spans="1:31" ht="5.25" customHeight="1"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78"/>
    </row>
    <row r="20" spans="1:31" ht="22.2">
      <c r="A20" s="7" t="s">
        <v>273</v>
      </c>
      <c r="B20" s="119"/>
      <c r="C20" s="38"/>
      <c r="D20" s="46">
        <v>0</v>
      </c>
      <c r="E20" s="47"/>
      <c r="F20" s="46">
        <v>0</v>
      </c>
      <c r="G20" s="46"/>
      <c r="H20" s="50">
        <v>0</v>
      </c>
      <c r="I20" s="50"/>
      <c r="J20" s="48">
        <v>0</v>
      </c>
      <c r="K20" s="49"/>
      <c r="L20" s="49">
        <v>0</v>
      </c>
      <c r="M20" s="49"/>
      <c r="N20" s="49">
        <v>0</v>
      </c>
      <c r="O20" s="49"/>
      <c r="P20" s="47">
        <v>0</v>
      </c>
      <c r="Q20" s="50"/>
      <c r="R20" s="50">
        <v>0</v>
      </c>
      <c r="S20" s="50"/>
      <c r="T20" s="50">
        <v>0</v>
      </c>
      <c r="U20" s="50"/>
      <c r="V20" s="50">
        <v>0</v>
      </c>
      <c r="W20" s="50"/>
      <c r="X20" s="44">
        <v>0</v>
      </c>
      <c r="Y20" s="50"/>
      <c r="Z20" s="44">
        <f>D20+F20+H20+J20+L20+N20+P20+X20</f>
        <v>0</v>
      </c>
      <c r="AA20" s="50"/>
      <c r="AB20" s="50">
        <v>25118</v>
      </c>
      <c r="AC20" s="50"/>
      <c r="AD20" s="44">
        <f>SUM(Z20:AB20)</f>
        <v>25118</v>
      </c>
    </row>
    <row r="21" spans="1:31" ht="22.2">
      <c r="A21" s="3" t="s">
        <v>96</v>
      </c>
      <c r="B21" s="119"/>
      <c r="C21" s="38"/>
      <c r="D21" s="46"/>
      <c r="E21" s="47"/>
      <c r="F21" s="46"/>
      <c r="G21" s="46"/>
      <c r="H21" s="50"/>
      <c r="I21" s="50"/>
      <c r="J21" s="48"/>
      <c r="K21" s="49"/>
      <c r="L21" s="49"/>
      <c r="M21" s="49"/>
      <c r="N21" s="49"/>
      <c r="O21" s="49"/>
      <c r="P21" s="47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</row>
    <row r="22" spans="1:31" ht="22.2">
      <c r="A22" s="7" t="s">
        <v>290</v>
      </c>
      <c r="B22" s="119"/>
      <c r="C22" s="38"/>
      <c r="D22" s="46">
        <v>0</v>
      </c>
      <c r="E22" s="47"/>
      <c r="F22" s="46">
        <v>0</v>
      </c>
      <c r="G22" s="46"/>
      <c r="H22" s="50">
        <v>0</v>
      </c>
      <c r="I22" s="50"/>
      <c r="J22" s="48">
        <v>0</v>
      </c>
      <c r="K22" s="49"/>
      <c r="L22" s="49">
        <v>0</v>
      </c>
      <c r="M22" s="49"/>
      <c r="N22" s="49">
        <v>32330</v>
      </c>
      <c r="O22" s="49"/>
      <c r="P22" s="47">
        <v>0</v>
      </c>
      <c r="Q22" s="50"/>
      <c r="R22" s="50">
        <v>0</v>
      </c>
      <c r="S22" s="50"/>
      <c r="T22" s="50">
        <v>0</v>
      </c>
      <c r="U22" s="50"/>
      <c r="V22" s="50">
        <v>0</v>
      </c>
      <c r="W22" s="50"/>
      <c r="X22" s="44">
        <f>SUM(R22:V22)</f>
        <v>0</v>
      </c>
      <c r="Y22" s="50"/>
      <c r="Z22" s="44">
        <f>D22+F22+H22+J22+L22+N22+P22+X22</f>
        <v>32330</v>
      </c>
      <c r="AA22" s="50"/>
      <c r="AB22" s="50">
        <v>-8617</v>
      </c>
      <c r="AC22" s="50"/>
      <c r="AD22" s="43">
        <f>SUM(Z22:AB22)</f>
        <v>23713</v>
      </c>
    </row>
    <row r="23" spans="1:31" ht="22.2">
      <c r="A23" s="7" t="s">
        <v>205</v>
      </c>
      <c r="B23" s="119"/>
      <c r="C23" s="38"/>
      <c r="D23" s="46">
        <v>0</v>
      </c>
      <c r="E23" s="47"/>
      <c r="F23" s="46">
        <v>0</v>
      </c>
      <c r="G23" s="46"/>
      <c r="H23" s="50">
        <v>0</v>
      </c>
      <c r="I23" s="50"/>
      <c r="J23" s="48">
        <v>0</v>
      </c>
      <c r="K23" s="49"/>
      <c r="L23" s="49">
        <v>0</v>
      </c>
      <c r="M23" s="49"/>
      <c r="N23" s="49">
        <v>0</v>
      </c>
      <c r="O23" s="49"/>
      <c r="P23" s="47">
        <v>0</v>
      </c>
      <c r="Q23" s="50"/>
      <c r="R23" s="50">
        <v>-72333</v>
      </c>
      <c r="S23" s="50"/>
      <c r="T23" s="50">
        <v>28470</v>
      </c>
      <c r="U23" s="50"/>
      <c r="V23" s="50">
        <v>0</v>
      </c>
      <c r="W23" s="50"/>
      <c r="X23" s="43">
        <f>SUM(R23:V23)</f>
        <v>-43863</v>
      </c>
      <c r="Y23" s="50"/>
      <c r="Z23" s="44">
        <f>D23+F23+H23+J23+L23+N23+P23+X23</f>
        <v>-43863</v>
      </c>
      <c r="AA23" s="50"/>
      <c r="AB23" s="50">
        <v>0</v>
      </c>
      <c r="AC23" s="50"/>
      <c r="AD23" s="43">
        <f>SUM(Z23:AB23)</f>
        <v>-43863</v>
      </c>
    </row>
    <row r="24" spans="1:31" s="42" customFormat="1" ht="22.2">
      <c r="A24" s="3" t="s">
        <v>206</v>
      </c>
      <c r="B24" s="6"/>
      <c r="C24" s="51"/>
      <c r="D24" s="62">
        <f>SUM(D22:D22)</f>
        <v>0</v>
      </c>
      <c r="E24" s="45"/>
      <c r="F24" s="62">
        <f>SUM(F22:F22)</f>
        <v>0</v>
      </c>
      <c r="G24" s="80"/>
      <c r="H24" s="62">
        <f>SUM(H22:H22)</f>
        <v>0</v>
      </c>
      <c r="I24" s="53"/>
      <c r="J24" s="62">
        <f>SUM(J22:J22)</f>
        <v>0</v>
      </c>
      <c r="K24" s="52"/>
      <c r="L24" s="62">
        <f>SUM(L22:L23)</f>
        <v>0</v>
      </c>
      <c r="M24" s="52"/>
      <c r="N24" s="62">
        <f>SUM(N22:N23)</f>
        <v>32330</v>
      </c>
      <c r="O24" s="80"/>
      <c r="P24" s="62">
        <f>SUM(P22:P23)</f>
        <v>0</v>
      </c>
      <c r="Q24" s="53"/>
      <c r="R24" s="62">
        <f>SUM(R22:R23)</f>
        <v>-72333</v>
      </c>
      <c r="S24" s="80"/>
      <c r="T24" s="62">
        <f>SUM(T22:T23)</f>
        <v>28470</v>
      </c>
      <c r="U24" s="80"/>
      <c r="V24" s="62">
        <f>SUM(V22:V23)</f>
        <v>0</v>
      </c>
      <c r="W24" s="80"/>
      <c r="X24" s="62">
        <f>SUM(X22:X23)</f>
        <v>-43863</v>
      </c>
      <c r="Y24" s="53"/>
      <c r="Z24" s="62">
        <f>SUM(Z22:Z23)</f>
        <v>-11533</v>
      </c>
      <c r="AA24" s="53"/>
      <c r="AB24" s="62">
        <f>SUM(AB22:AB23)</f>
        <v>-8617</v>
      </c>
      <c r="AC24" s="53"/>
      <c r="AD24" s="62">
        <f>SUM(AD22:AD23)</f>
        <v>-20150</v>
      </c>
    </row>
    <row r="25" spans="1:31" s="42" customFormat="1" ht="22.8" thickBot="1">
      <c r="A25" s="3" t="s">
        <v>236</v>
      </c>
      <c r="B25" s="6"/>
      <c r="C25" s="120"/>
      <c r="D25" s="54">
        <f>D18+D24</f>
        <v>2956228</v>
      </c>
      <c r="E25" s="53"/>
      <c r="F25" s="54">
        <f>F18+F24</f>
        <v>312840</v>
      </c>
      <c r="G25" s="44"/>
      <c r="H25" s="54">
        <f>H18+H24</f>
        <v>-59778</v>
      </c>
      <c r="I25" s="60"/>
      <c r="J25" s="54">
        <f>J18+J24</f>
        <v>55484</v>
      </c>
      <c r="K25" s="44"/>
      <c r="L25" s="54">
        <f>L18+L24</f>
        <v>117172</v>
      </c>
      <c r="M25" s="44"/>
      <c r="N25" s="54">
        <f>N18+N24</f>
        <v>2484518</v>
      </c>
      <c r="O25" s="44"/>
      <c r="P25" s="54">
        <f>P18+P24</f>
        <v>-117172</v>
      </c>
      <c r="Q25" s="44"/>
      <c r="R25" s="54">
        <f>R18+R24</f>
        <v>-167173</v>
      </c>
      <c r="S25" s="44"/>
      <c r="T25" s="54">
        <f>T18+T24</f>
        <v>50940</v>
      </c>
      <c r="U25" s="44"/>
      <c r="V25" s="98">
        <f>V18+V24</f>
        <v>0</v>
      </c>
      <c r="W25" s="44"/>
      <c r="X25" s="54">
        <f>X18+X24</f>
        <v>-116233</v>
      </c>
      <c r="Y25" s="44"/>
      <c r="Z25" s="54">
        <f>Z18+Z24</f>
        <v>5633059</v>
      </c>
      <c r="AA25" s="44"/>
      <c r="AB25" s="54">
        <f>AB18+AB20+AB24</f>
        <v>169660</v>
      </c>
      <c r="AC25" s="44"/>
      <c r="AD25" s="54">
        <f>AD18+AD20+AD24</f>
        <v>5802719</v>
      </c>
    </row>
    <row r="26" spans="1:31" ht="20.25" customHeight="1" thickTop="1">
      <c r="J26" s="55"/>
      <c r="K26" s="55"/>
      <c r="L26" s="55"/>
      <c r="M26" s="55"/>
      <c r="N26" s="56"/>
      <c r="O26" s="56"/>
      <c r="Q26" s="56"/>
      <c r="R26" s="56"/>
      <c r="S26" s="56"/>
      <c r="T26" s="56"/>
      <c r="U26" s="56"/>
      <c r="V26" s="56"/>
      <c r="W26" s="56"/>
      <c r="X26" s="56"/>
    </row>
    <row r="27" spans="1:31" s="42" customFormat="1" ht="22.2">
      <c r="A27" s="4" t="s">
        <v>235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8"/>
      <c r="U27" s="6"/>
      <c r="V27" s="6"/>
      <c r="W27" s="6"/>
      <c r="X27" s="6"/>
      <c r="Y27" s="6"/>
      <c r="Z27" s="6"/>
      <c r="AA27" s="6"/>
      <c r="AB27" s="6"/>
      <c r="AC27" s="6"/>
      <c r="AD27" s="6"/>
      <c r="AE27" s="79"/>
    </row>
    <row r="28" spans="1:31" ht="5.25" customHeight="1"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78"/>
    </row>
    <row r="29" spans="1:31" ht="22.2">
      <c r="A29" s="3" t="s">
        <v>266</v>
      </c>
      <c r="B29" s="119"/>
      <c r="C29" s="119"/>
      <c r="D29" s="44">
        <v>2956228</v>
      </c>
      <c r="E29" s="45"/>
      <c r="F29" s="44">
        <v>312840</v>
      </c>
      <c r="G29" s="44"/>
      <c r="H29" s="44">
        <v>-59778</v>
      </c>
      <c r="I29" s="44"/>
      <c r="J29" s="44">
        <v>55484</v>
      </c>
      <c r="K29" s="22"/>
      <c r="L29" s="22">
        <v>117172</v>
      </c>
      <c r="M29" s="22"/>
      <c r="N29" s="44">
        <v>2484522</v>
      </c>
      <c r="O29" s="44"/>
      <c r="P29" s="45">
        <v>-117172</v>
      </c>
      <c r="Q29" s="44"/>
      <c r="R29" s="44">
        <v>21645</v>
      </c>
      <c r="S29" s="44"/>
      <c r="T29" s="44">
        <v>88187</v>
      </c>
      <c r="U29" s="44"/>
      <c r="V29" s="44">
        <v>25704</v>
      </c>
      <c r="W29" s="44"/>
      <c r="X29" s="44">
        <f>SUM(R29:V29)</f>
        <v>135536</v>
      </c>
      <c r="Y29" s="44"/>
      <c r="Z29" s="44">
        <f>D29+F29+H29+J29+L29+N29+P29+X29</f>
        <v>5884832</v>
      </c>
      <c r="AA29" s="44"/>
      <c r="AB29" s="44">
        <v>186207</v>
      </c>
      <c r="AC29" s="44"/>
      <c r="AD29" s="44">
        <f>SUM(Z29:AB29)</f>
        <v>6071039</v>
      </c>
      <c r="AE29" s="78"/>
    </row>
    <row r="30" spans="1:31" ht="5.25" customHeight="1"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78"/>
    </row>
    <row r="31" spans="1:31" ht="22.2">
      <c r="A31" s="7" t="s">
        <v>276</v>
      </c>
      <c r="B31" s="119"/>
      <c r="C31" s="38"/>
      <c r="D31" s="46"/>
      <c r="E31" s="47"/>
      <c r="F31" s="46"/>
      <c r="G31" s="46"/>
      <c r="H31" s="50"/>
      <c r="I31" s="50"/>
      <c r="J31" s="48"/>
      <c r="K31" s="49"/>
      <c r="L31" s="49"/>
      <c r="M31" s="49"/>
      <c r="N31" s="49"/>
      <c r="O31" s="49"/>
      <c r="P31" s="47"/>
      <c r="Q31" s="50"/>
      <c r="R31" s="50"/>
      <c r="S31" s="50"/>
      <c r="T31" s="50"/>
      <c r="U31" s="50"/>
      <c r="V31" s="50"/>
      <c r="W31" s="50"/>
      <c r="X31" s="44"/>
      <c r="Y31" s="50"/>
      <c r="Z31" s="43"/>
      <c r="AA31" s="50"/>
      <c r="AB31" s="50"/>
      <c r="AC31" s="50"/>
      <c r="AD31" s="43"/>
    </row>
    <row r="32" spans="1:31" ht="22.2">
      <c r="A32" s="7" t="s">
        <v>285</v>
      </c>
      <c r="B32" s="119"/>
      <c r="C32" s="38"/>
      <c r="D32" s="46"/>
      <c r="E32" s="47"/>
      <c r="F32" s="46"/>
      <c r="G32" s="46"/>
      <c r="H32" s="50"/>
      <c r="I32" s="50"/>
      <c r="J32" s="48"/>
      <c r="K32" s="49"/>
      <c r="L32" s="49"/>
      <c r="M32" s="49"/>
      <c r="N32" s="49"/>
      <c r="O32" s="49"/>
      <c r="P32" s="47"/>
      <c r="Q32" s="50"/>
      <c r="R32" s="50"/>
      <c r="S32" s="50"/>
      <c r="T32" s="50"/>
      <c r="U32" s="50"/>
      <c r="V32" s="50"/>
      <c r="W32" s="50"/>
      <c r="X32" s="44"/>
      <c r="Y32" s="50"/>
      <c r="Z32" s="43"/>
      <c r="AA32" s="50"/>
      <c r="AB32" s="50"/>
      <c r="AC32" s="50"/>
      <c r="AD32" s="43"/>
    </row>
    <row r="33" spans="1:31" ht="21.6">
      <c r="A33" s="7" t="s">
        <v>286</v>
      </c>
      <c r="B33" s="119">
        <v>34</v>
      </c>
      <c r="C33" s="38"/>
      <c r="D33" s="64">
        <v>0</v>
      </c>
      <c r="E33" s="47"/>
      <c r="F33" s="64">
        <v>0</v>
      </c>
      <c r="G33" s="46"/>
      <c r="H33" s="65">
        <v>34</v>
      </c>
      <c r="I33" s="50"/>
      <c r="J33" s="95">
        <v>0</v>
      </c>
      <c r="K33" s="49"/>
      <c r="L33" s="96">
        <v>0</v>
      </c>
      <c r="M33" s="49"/>
      <c r="N33" s="96">
        <v>-70</v>
      </c>
      <c r="O33" s="49"/>
      <c r="P33" s="65">
        <v>0</v>
      </c>
      <c r="Q33" s="50"/>
      <c r="R33" s="65">
        <v>0</v>
      </c>
      <c r="S33" s="50"/>
      <c r="T33" s="65">
        <v>16473</v>
      </c>
      <c r="U33" s="50"/>
      <c r="V33" s="65">
        <v>-25704</v>
      </c>
      <c r="W33" s="50"/>
      <c r="X33" s="97">
        <f>SUM(R33:V33)</f>
        <v>-9231</v>
      </c>
      <c r="Y33" s="50"/>
      <c r="Z33" s="97">
        <f>D33+F33+H33+J33+L33+N33+P33+X33</f>
        <v>-9267</v>
      </c>
      <c r="AA33" s="50"/>
      <c r="AB33" s="65">
        <v>23597</v>
      </c>
      <c r="AC33" s="50"/>
      <c r="AD33" s="97">
        <f>SUM(Z33:AB33)</f>
        <v>14330</v>
      </c>
    </row>
    <row r="34" spans="1:31" s="42" customFormat="1" ht="22.2">
      <c r="A34" s="3" t="s">
        <v>267</v>
      </c>
      <c r="B34" s="6"/>
      <c r="C34" s="51"/>
      <c r="D34" s="80">
        <f>SUM(D29:D33)</f>
        <v>2956228</v>
      </c>
      <c r="E34" s="45"/>
      <c r="F34" s="80">
        <f>SUM(F29:F33)</f>
        <v>312840</v>
      </c>
      <c r="G34" s="80"/>
      <c r="H34" s="80">
        <f>SUM(H29:H33)</f>
        <v>-59744</v>
      </c>
      <c r="I34" s="53"/>
      <c r="J34" s="80">
        <f>SUM(J29:J33)</f>
        <v>55484</v>
      </c>
      <c r="K34" s="52"/>
      <c r="L34" s="80">
        <f>SUM(L29:L33)</f>
        <v>117172</v>
      </c>
      <c r="M34" s="52"/>
      <c r="N34" s="80">
        <f>SUM(N29:N33)</f>
        <v>2484452</v>
      </c>
      <c r="O34" s="52"/>
      <c r="P34" s="80">
        <f>SUM(P29:P33)</f>
        <v>-117172</v>
      </c>
      <c r="Q34" s="53"/>
      <c r="R34" s="80">
        <f>SUM(R29:R33)</f>
        <v>21645</v>
      </c>
      <c r="S34" s="53"/>
      <c r="T34" s="80">
        <f>SUM(T29:T33)</f>
        <v>104660</v>
      </c>
      <c r="U34" s="53"/>
      <c r="V34" s="80">
        <f>SUM(V29:V33)</f>
        <v>0</v>
      </c>
      <c r="W34" s="53"/>
      <c r="X34" s="80">
        <f>SUM(X29:X33)</f>
        <v>126305</v>
      </c>
      <c r="Y34" s="53"/>
      <c r="Z34" s="80">
        <f>SUM(Z29:Z33)</f>
        <v>5875565</v>
      </c>
      <c r="AA34" s="53"/>
      <c r="AB34" s="80">
        <f>SUM(AB29:AB33)</f>
        <v>209804</v>
      </c>
      <c r="AC34" s="53"/>
      <c r="AD34" s="80">
        <f>SUM(AD29:AD33)</f>
        <v>6085369</v>
      </c>
    </row>
    <row r="35" spans="1:31" ht="5.25" customHeight="1"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78"/>
    </row>
    <row r="36" spans="1:31" ht="22.2">
      <c r="A36" s="7" t="s">
        <v>282</v>
      </c>
      <c r="B36" s="119"/>
      <c r="C36" s="38"/>
      <c r="D36" s="46">
        <v>0</v>
      </c>
      <c r="E36" s="47"/>
      <c r="F36" s="46">
        <v>0</v>
      </c>
      <c r="G36" s="46"/>
      <c r="H36" s="50">
        <v>-34</v>
      </c>
      <c r="I36" s="50"/>
      <c r="J36" s="48">
        <v>0</v>
      </c>
      <c r="K36" s="49"/>
      <c r="L36" s="49">
        <v>0</v>
      </c>
      <c r="M36" s="49"/>
      <c r="N36" s="49">
        <v>0</v>
      </c>
      <c r="O36" s="49"/>
      <c r="P36" s="47">
        <v>0</v>
      </c>
      <c r="Q36" s="50"/>
      <c r="R36" s="50">
        <v>0</v>
      </c>
      <c r="S36" s="50"/>
      <c r="T36" s="50">
        <v>0</v>
      </c>
      <c r="U36" s="50"/>
      <c r="V36" s="50">
        <v>0</v>
      </c>
      <c r="W36" s="50"/>
      <c r="X36" s="44">
        <v>0</v>
      </c>
      <c r="Y36" s="50"/>
      <c r="Z36" s="43">
        <f>D36+F36+H36+J36+L36+N36+P36+X36</f>
        <v>-34</v>
      </c>
      <c r="AA36" s="50"/>
      <c r="AB36" s="50">
        <v>0</v>
      </c>
      <c r="AC36" s="50"/>
      <c r="AD36" s="43">
        <f>SUM(Z36:AB36)</f>
        <v>-34</v>
      </c>
    </row>
    <row r="37" spans="1:31" ht="22.2">
      <c r="A37" s="7" t="s">
        <v>274</v>
      </c>
      <c r="B37" s="119">
        <v>10</v>
      </c>
      <c r="C37" s="38"/>
      <c r="D37" s="46">
        <v>0</v>
      </c>
      <c r="E37" s="47"/>
      <c r="F37" s="46">
        <v>0</v>
      </c>
      <c r="G37" s="46"/>
      <c r="H37" s="50">
        <v>0</v>
      </c>
      <c r="I37" s="50"/>
      <c r="J37" s="48">
        <v>0</v>
      </c>
      <c r="K37" s="49"/>
      <c r="L37" s="49">
        <v>0</v>
      </c>
      <c r="M37" s="49"/>
      <c r="N37" s="49">
        <v>0</v>
      </c>
      <c r="O37" s="49"/>
      <c r="P37" s="47">
        <v>0</v>
      </c>
      <c r="Q37" s="50"/>
      <c r="R37" s="50">
        <v>0</v>
      </c>
      <c r="S37" s="50"/>
      <c r="T37" s="50">
        <v>0</v>
      </c>
      <c r="U37" s="50"/>
      <c r="V37" s="50">
        <v>0</v>
      </c>
      <c r="W37" s="50"/>
      <c r="X37" s="44">
        <v>0</v>
      </c>
      <c r="Y37" s="50"/>
      <c r="Z37" s="43">
        <f>D37+F37+H37+J37+L37+N37+P37+X37</f>
        <v>0</v>
      </c>
      <c r="AA37" s="50"/>
      <c r="AB37" s="50">
        <v>-47942</v>
      </c>
      <c r="AC37" s="50"/>
      <c r="AD37" s="43">
        <f>SUM(Z37:AB37)</f>
        <v>-47942</v>
      </c>
    </row>
    <row r="38" spans="1:31" ht="5.25" customHeight="1"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78"/>
    </row>
    <row r="39" spans="1:31" ht="22.2">
      <c r="A39" s="3" t="s">
        <v>271</v>
      </c>
      <c r="B39" s="119"/>
      <c r="C39" s="38"/>
      <c r="D39" s="46"/>
      <c r="E39" s="47"/>
      <c r="F39" s="46"/>
      <c r="G39" s="46"/>
      <c r="H39" s="50"/>
      <c r="I39" s="50"/>
      <c r="J39" s="48"/>
      <c r="K39" s="49"/>
      <c r="L39" s="49"/>
      <c r="M39" s="49"/>
      <c r="N39" s="49"/>
      <c r="O39" s="49"/>
      <c r="P39" s="47"/>
      <c r="Q39" s="50"/>
      <c r="R39" s="50"/>
      <c r="S39" s="50"/>
      <c r="T39" s="50"/>
      <c r="U39" s="50"/>
      <c r="V39" s="50"/>
      <c r="W39" s="50"/>
      <c r="X39" s="44"/>
      <c r="Y39" s="50"/>
      <c r="Z39" s="43"/>
      <c r="AA39" s="50"/>
      <c r="AB39" s="50"/>
      <c r="AC39" s="50"/>
      <c r="AD39" s="43"/>
    </row>
    <row r="40" spans="1:31" ht="22.2">
      <c r="A40" s="3" t="s">
        <v>272</v>
      </c>
      <c r="B40" s="119"/>
      <c r="C40" s="38"/>
      <c r="D40" s="46"/>
      <c r="E40" s="47"/>
      <c r="F40" s="46"/>
      <c r="G40" s="46"/>
      <c r="H40" s="50"/>
      <c r="I40" s="50"/>
      <c r="J40" s="48"/>
      <c r="K40" s="49"/>
      <c r="L40" s="49"/>
      <c r="M40" s="49"/>
      <c r="N40" s="49"/>
      <c r="O40" s="49"/>
      <c r="P40" s="47"/>
      <c r="Q40" s="50"/>
      <c r="R40" s="50"/>
      <c r="S40" s="50"/>
      <c r="T40" s="50"/>
      <c r="U40" s="50"/>
      <c r="V40" s="50"/>
      <c r="W40" s="50"/>
      <c r="X40" s="44"/>
      <c r="Y40" s="50"/>
      <c r="Z40" s="43"/>
      <c r="AA40" s="50"/>
      <c r="AB40" s="50"/>
      <c r="AC40" s="50"/>
      <c r="AD40" s="43"/>
    </row>
    <row r="41" spans="1:31" ht="21.6">
      <c r="A41" s="7" t="s">
        <v>268</v>
      </c>
      <c r="B41" s="119" t="s">
        <v>269</v>
      </c>
      <c r="C41" s="38"/>
      <c r="D41" s="46">
        <v>-100000</v>
      </c>
      <c r="E41" s="47"/>
      <c r="F41" s="46">
        <v>-17172</v>
      </c>
      <c r="G41" s="46"/>
      <c r="H41" s="50">
        <v>0</v>
      </c>
      <c r="I41" s="50"/>
      <c r="J41" s="48">
        <v>0</v>
      </c>
      <c r="K41" s="49"/>
      <c r="L41" s="49">
        <v>-117172</v>
      </c>
      <c r="M41" s="49"/>
      <c r="N41" s="49">
        <v>117172</v>
      </c>
      <c r="O41" s="49"/>
      <c r="P41" s="47">
        <v>117172</v>
      </c>
      <c r="Q41" s="50"/>
      <c r="R41" s="50">
        <v>0</v>
      </c>
      <c r="S41" s="50"/>
      <c r="T41" s="50">
        <v>0</v>
      </c>
      <c r="U41" s="50"/>
      <c r="V41" s="50">
        <v>0</v>
      </c>
      <c r="W41" s="50"/>
      <c r="X41" s="43">
        <f>SUM(R41:V41)</f>
        <v>0</v>
      </c>
      <c r="Y41" s="50"/>
      <c r="Z41" s="43">
        <f>D41+F41+H41+J41+L41+N41+P41+X41</f>
        <v>0</v>
      </c>
      <c r="AA41" s="50"/>
      <c r="AB41" s="50">
        <v>0</v>
      </c>
      <c r="AC41" s="50"/>
      <c r="AD41" s="43">
        <f>SUM(Z41:AB41)</f>
        <v>0</v>
      </c>
    </row>
    <row r="42" spans="1:31" s="42" customFormat="1" ht="22.2">
      <c r="A42" s="3" t="s">
        <v>275</v>
      </c>
      <c r="B42" s="6"/>
      <c r="C42" s="51"/>
      <c r="D42" s="62">
        <f>SUM(D41)</f>
        <v>-100000</v>
      </c>
      <c r="E42" s="45"/>
      <c r="F42" s="62">
        <f>SUM(F41)</f>
        <v>-17172</v>
      </c>
      <c r="G42" s="80"/>
      <c r="H42" s="62">
        <f>SUM(H41)</f>
        <v>0</v>
      </c>
      <c r="I42" s="53"/>
      <c r="J42" s="62">
        <f>SUM(J41)</f>
        <v>0</v>
      </c>
      <c r="K42" s="52"/>
      <c r="L42" s="62">
        <f>SUM(L41)</f>
        <v>-117172</v>
      </c>
      <c r="M42" s="52"/>
      <c r="N42" s="62">
        <f>SUM(N41)</f>
        <v>117172</v>
      </c>
      <c r="O42" s="52"/>
      <c r="P42" s="62">
        <f>SUM(P41)</f>
        <v>117172</v>
      </c>
      <c r="Q42" s="53"/>
      <c r="R42" s="62">
        <f>SUM(R41)</f>
        <v>0</v>
      </c>
      <c r="S42" s="53"/>
      <c r="T42" s="62">
        <f>SUM(T41)</f>
        <v>0</v>
      </c>
      <c r="U42" s="53"/>
      <c r="V42" s="62">
        <f>SUM(V41)</f>
        <v>0</v>
      </c>
      <c r="W42" s="53"/>
      <c r="X42" s="62">
        <f>SUM(X41)</f>
        <v>0</v>
      </c>
      <c r="Y42" s="53"/>
      <c r="Z42" s="62">
        <f>SUM(Z41)</f>
        <v>0</v>
      </c>
      <c r="AA42" s="53"/>
      <c r="AB42" s="62">
        <f>SUM(AB41)</f>
        <v>0</v>
      </c>
      <c r="AC42" s="53"/>
      <c r="AD42" s="62">
        <f>SUM(AD41)</f>
        <v>0</v>
      </c>
    </row>
    <row r="43" spans="1:31" ht="5.25" customHeight="1"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78"/>
    </row>
    <row r="44" spans="1:31" ht="22.2">
      <c r="A44" s="3" t="s">
        <v>96</v>
      </c>
      <c r="B44" s="119"/>
      <c r="C44" s="38"/>
      <c r="D44" s="46"/>
      <c r="E44" s="47"/>
      <c r="F44" s="46"/>
      <c r="G44" s="46"/>
      <c r="H44" s="50"/>
      <c r="I44" s="50"/>
      <c r="J44" s="48"/>
      <c r="K44" s="49"/>
      <c r="L44" s="49"/>
      <c r="M44" s="49"/>
      <c r="N44" s="49"/>
      <c r="O44" s="49"/>
      <c r="P44" s="47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</row>
    <row r="45" spans="1:31" ht="22.2">
      <c r="A45" s="7" t="s">
        <v>289</v>
      </c>
      <c r="B45" s="119"/>
      <c r="C45" s="38"/>
      <c r="D45" s="46">
        <v>0</v>
      </c>
      <c r="E45" s="47"/>
      <c r="F45" s="46">
        <v>0</v>
      </c>
      <c r="G45" s="46"/>
      <c r="H45" s="50">
        <v>0</v>
      </c>
      <c r="I45" s="50"/>
      <c r="J45" s="48">
        <v>0</v>
      </c>
      <c r="K45" s="49"/>
      <c r="L45" s="49">
        <v>0</v>
      </c>
      <c r="M45" s="49"/>
      <c r="N45" s="49">
        <v>-1736</v>
      </c>
      <c r="O45" s="49"/>
      <c r="P45" s="47">
        <v>0</v>
      </c>
      <c r="Q45" s="50"/>
      <c r="R45" s="50">
        <v>0</v>
      </c>
      <c r="S45" s="50"/>
      <c r="T45" s="50">
        <v>0</v>
      </c>
      <c r="U45" s="50"/>
      <c r="V45" s="50">
        <v>0</v>
      </c>
      <c r="W45" s="50"/>
      <c r="X45" s="44">
        <f>SUM(R45:T45)</f>
        <v>0</v>
      </c>
      <c r="Y45" s="50"/>
      <c r="Z45" s="44">
        <f>D45+F45+H45+J45+L45+N45+P45+X45</f>
        <v>-1736</v>
      </c>
      <c r="AA45" s="50"/>
      <c r="AB45" s="50">
        <v>-5467</v>
      </c>
      <c r="AC45" s="50"/>
      <c r="AD45" s="43">
        <f>SUM(Z45:AB45)</f>
        <v>-7203</v>
      </c>
    </row>
    <row r="46" spans="1:31" ht="22.2">
      <c r="A46" s="7" t="s">
        <v>270</v>
      </c>
      <c r="B46" s="119"/>
      <c r="C46" s="38"/>
      <c r="D46" s="46">
        <v>0</v>
      </c>
      <c r="E46" s="47"/>
      <c r="F46" s="46">
        <v>0</v>
      </c>
      <c r="G46" s="46"/>
      <c r="H46" s="50">
        <v>0</v>
      </c>
      <c r="I46" s="50"/>
      <c r="J46" s="48">
        <v>0</v>
      </c>
      <c r="K46" s="49"/>
      <c r="L46" s="49">
        <v>0</v>
      </c>
      <c r="M46" s="49"/>
      <c r="N46" s="49">
        <v>0</v>
      </c>
      <c r="O46" s="49"/>
      <c r="P46" s="47">
        <v>0</v>
      </c>
      <c r="Q46" s="50"/>
      <c r="R46" s="50">
        <v>-81388</v>
      </c>
      <c r="S46" s="50"/>
      <c r="T46" s="50">
        <f>-84784</f>
        <v>-84784</v>
      </c>
      <c r="U46" s="50"/>
      <c r="V46" s="50">
        <v>0</v>
      </c>
      <c r="W46" s="50"/>
      <c r="X46" s="43">
        <f>SUM(R46:T46)</f>
        <v>-166172</v>
      </c>
      <c r="Y46" s="50"/>
      <c r="Z46" s="44">
        <f>D46+F46+H46+J46+L46+N46+P46+X46</f>
        <v>-166172</v>
      </c>
      <c r="AA46" s="50"/>
      <c r="AB46" s="50">
        <v>0</v>
      </c>
      <c r="AC46" s="50"/>
      <c r="AD46" s="43">
        <f>SUM(Z46:AB46)</f>
        <v>-166172</v>
      </c>
    </row>
    <row r="47" spans="1:31" s="42" customFormat="1" ht="22.2">
      <c r="A47" s="3" t="s">
        <v>206</v>
      </c>
      <c r="B47" s="6"/>
      <c r="C47" s="51"/>
      <c r="D47" s="62">
        <f>SUM(D45:D45)</f>
        <v>0</v>
      </c>
      <c r="E47" s="45"/>
      <c r="F47" s="62">
        <f>SUM(F45:F45)</f>
        <v>0</v>
      </c>
      <c r="G47" s="80"/>
      <c r="H47" s="62">
        <f>SUM(H45:H45)</f>
        <v>0</v>
      </c>
      <c r="I47" s="53"/>
      <c r="J47" s="62">
        <f>SUM(J45:J45)</f>
        <v>0</v>
      </c>
      <c r="K47" s="52"/>
      <c r="L47" s="62">
        <f>SUM(L45:L46)</f>
        <v>0</v>
      </c>
      <c r="M47" s="52"/>
      <c r="N47" s="62">
        <f>SUM(N45:N46)</f>
        <v>-1736</v>
      </c>
      <c r="O47" s="80"/>
      <c r="P47" s="62">
        <f>SUM(P45:P46)</f>
        <v>0</v>
      </c>
      <c r="Q47" s="53"/>
      <c r="R47" s="62">
        <f>SUM(R45:R46)</f>
        <v>-81388</v>
      </c>
      <c r="S47" s="80"/>
      <c r="T47" s="62">
        <f>SUM(T37:T46)</f>
        <v>-84784</v>
      </c>
      <c r="U47" s="80"/>
      <c r="V47" s="62">
        <f>SUM(V45:V46)</f>
        <v>0</v>
      </c>
      <c r="W47" s="80"/>
      <c r="X47" s="62">
        <f>SUM(X37:X46)</f>
        <v>-166172</v>
      </c>
      <c r="Y47" s="53"/>
      <c r="Z47" s="62">
        <f>SUM(Z37:Z46)</f>
        <v>-167908</v>
      </c>
      <c r="AA47" s="53"/>
      <c r="AB47" s="62">
        <f>SUM(AB45:AB46)</f>
        <v>-5467</v>
      </c>
      <c r="AC47" s="53"/>
      <c r="AD47" s="62">
        <f>SUM(AD45:AD46)</f>
        <v>-173375</v>
      </c>
    </row>
    <row r="48" spans="1:31" s="42" customFormat="1" ht="22.8" thickBot="1">
      <c r="A48" s="3" t="s">
        <v>237</v>
      </c>
      <c r="B48" s="6"/>
      <c r="C48" s="120"/>
      <c r="D48" s="54">
        <f>D34+D36+D37+D42+D47</f>
        <v>2856228</v>
      </c>
      <c r="E48" s="53"/>
      <c r="F48" s="54">
        <f>F34+F36+F37+F42+F47</f>
        <v>295668</v>
      </c>
      <c r="G48" s="44"/>
      <c r="H48" s="54">
        <f>H34+H36+H37+H42+H47</f>
        <v>-59778</v>
      </c>
      <c r="I48" s="60"/>
      <c r="J48" s="54">
        <f>J34+J36+J37+J42+J47</f>
        <v>55484</v>
      </c>
      <c r="K48" s="44"/>
      <c r="L48" s="54">
        <f>L34+L36+L37+L42+L47</f>
        <v>0</v>
      </c>
      <c r="M48" s="44"/>
      <c r="N48" s="54">
        <f>N34+N36+N37+N42+N47</f>
        <v>2599888</v>
      </c>
      <c r="O48" s="44"/>
      <c r="P48" s="54">
        <f>P34+P36+P37+P42+P47</f>
        <v>0</v>
      </c>
      <c r="Q48" s="44"/>
      <c r="R48" s="54">
        <f>R34+R36+R37+R42+R47</f>
        <v>-59743</v>
      </c>
      <c r="S48" s="44"/>
      <c r="T48" s="54">
        <f>T34+T36+T37+T42+T47</f>
        <v>19876</v>
      </c>
      <c r="U48" s="44"/>
      <c r="V48" s="54">
        <f>V34+V36+V37+V42+V47</f>
        <v>0</v>
      </c>
      <c r="W48" s="44"/>
      <c r="X48" s="54">
        <f>X34+X36+X37+X42+X47</f>
        <v>-39867</v>
      </c>
      <c r="Y48" s="44"/>
      <c r="Z48" s="54">
        <f>Z34+Z36+Z37+Z42+Z47</f>
        <v>5707623</v>
      </c>
      <c r="AA48" s="44"/>
      <c r="AB48" s="54">
        <f>AB34+AB36+AB37+AB42+AB47</f>
        <v>156395</v>
      </c>
      <c r="AC48" s="44"/>
      <c r="AD48" s="54">
        <f>AD34+AD36+AD37+AD42+AD47</f>
        <v>5864018</v>
      </c>
    </row>
    <row r="49" spans="4:30" ht="23.25" customHeight="1" thickTop="1">
      <c r="D49" s="57"/>
      <c r="F49" s="57"/>
      <c r="G49" s="57"/>
      <c r="H49" s="57"/>
      <c r="J49" s="57"/>
      <c r="N49" s="57"/>
      <c r="O49" s="57"/>
      <c r="R49" s="57"/>
      <c r="S49" s="57"/>
      <c r="T49" s="57"/>
      <c r="U49" s="57"/>
      <c r="V49" s="57"/>
      <c r="W49" s="57"/>
      <c r="X49" s="57"/>
      <c r="AD49" s="57">
        <f>AD48-BS!D108</f>
        <v>0</v>
      </c>
    </row>
    <row r="50" spans="4:30" ht="23.25" customHeight="1"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</row>
  </sheetData>
  <sheetProtection password="F7ED" sheet="1" objects="1" scenarios="1"/>
  <mergeCells count="4">
    <mergeCell ref="D4:AD4"/>
    <mergeCell ref="J5:N5"/>
    <mergeCell ref="D12:AD12"/>
    <mergeCell ref="R5:X5"/>
  </mergeCells>
  <pageMargins left="0.39370078740157483" right="0.19685039370078741" top="0.74803149606299213" bottom="0.74803149606299213" header="0.31496062992125984" footer="0.31496062992125984"/>
  <pageSetup paperSize="9" scale="5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43"/>
  <sheetViews>
    <sheetView view="pageBreakPreview" topLeftCell="A25" zoomScale="80" zoomScaleNormal="90" zoomScaleSheetLayoutView="80" workbookViewId="0">
      <selection activeCell="I37" sqref="I37"/>
    </sheetView>
  </sheetViews>
  <sheetFormatPr defaultColWidth="9.109375" defaultRowHeight="24.75" customHeight="1"/>
  <cols>
    <col min="1" max="1" width="69.6640625" style="37" customWidth="1"/>
    <col min="2" max="2" width="16.44140625" style="38" customWidth="1"/>
    <col min="3" max="3" width="2.109375" style="39" customWidth="1"/>
    <col min="4" max="4" width="15.6640625" style="39" customWidth="1"/>
    <col min="5" max="5" width="1.6640625" style="39" customWidth="1"/>
    <col min="6" max="6" width="15.6640625" style="39" customWidth="1"/>
    <col min="7" max="7" width="1.6640625" style="39" customWidth="1"/>
    <col min="8" max="8" width="15.88671875" style="39" customWidth="1"/>
    <col min="9" max="9" width="2" style="39" customWidth="1"/>
    <col min="10" max="10" width="15.6640625" style="39" customWidth="1"/>
    <col min="11" max="11" width="2" style="39" customWidth="1"/>
    <col min="12" max="12" width="15.6640625" style="39" customWidth="1"/>
    <col min="13" max="13" width="1.6640625" style="39" customWidth="1"/>
    <col min="14" max="14" width="15.6640625" style="39" customWidth="1"/>
    <col min="15" max="15" width="2" style="39" customWidth="1"/>
    <col min="16" max="16" width="16.33203125" style="39" customWidth="1"/>
    <col min="17" max="17" width="1.5546875" style="39" customWidth="1"/>
    <col min="18" max="18" width="15.6640625" style="39" customWidth="1"/>
    <col min="19" max="19" width="1" style="39" customWidth="1"/>
    <col min="20" max="20" width="18.6640625" style="39" bestFit="1" customWidth="1"/>
    <col min="21" max="16384" width="9.109375" style="39"/>
  </cols>
  <sheetData>
    <row r="1" spans="1:20" s="1" customFormat="1" ht="23.4">
      <c r="A1" s="12" t="s">
        <v>202</v>
      </c>
    </row>
    <row r="2" spans="1:20" s="1" customFormat="1" ht="24.75" customHeight="1">
      <c r="A2" s="12" t="s">
        <v>149</v>
      </c>
      <c r="B2" s="33"/>
      <c r="T2" s="75"/>
    </row>
    <row r="3" spans="1:20" s="1" customFormat="1" ht="24.75" customHeight="1">
      <c r="A3" s="12"/>
      <c r="B3" s="33"/>
      <c r="T3" s="75"/>
    </row>
    <row r="4" spans="1:20" s="36" customFormat="1" ht="24.75" customHeight="1">
      <c r="A4" s="34"/>
      <c r="B4" s="35"/>
      <c r="D4" s="128" t="s">
        <v>19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T4" s="76"/>
    </row>
    <row r="5" spans="1:20" s="36" customFormat="1" ht="24.75" customHeight="1">
      <c r="A5" s="34"/>
      <c r="B5" s="35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40" t="s">
        <v>90</v>
      </c>
      <c r="Q5" s="122"/>
      <c r="R5" s="122"/>
      <c r="T5" s="76"/>
    </row>
    <row r="6" spans="1:20" ht="24.75" customHeight="1">
      <c r="B6" s="41"/>
      <c r="C6" s="119"/>
      <c r="D6" s="41"/>
      <c r="G6" s="19"/>
      <c r="H6" s="129" t="s">
        <v>85</v>
      </c>
      <c r="I6" s="129"/>
      <c r="J6" s="129"/>
      <c r="K6" s="129"/>
      <c r="L6" s="129"/>
      <c r="M6" s="123"/>
      <c r="O6" s="20"/>
      <c r="P6" s="130" t="s">
        <v>20</v>
      </c>
      <c r="Q6" s="130"/>
      <c r="S6" s="78"/>
    </row>
    <row r="7" spans="1:20" ht="24.75" customHeight="1">
      <c r="B7" s="41"/>
      <c r="C7" s="119"/>
      <c r="D7" s="41"/>
      <c r="G7" s="19"/>
      <c r="H7" s="123"/>
      <c r="I7" s="123"/>
      <c r="J7" s="123"/>
      <c r="K7" s="123"/>
      <c r="L7" s="123"/>
      <c r="M7" s="123"/>
      <c r="O7" s="20"/>
      <c r="P7" s="77" t="s">
        <v>162</v>
      </c>
      <c r="Q7" s="77"/>
      <c r="S7" s="78"/>
    </row>
    <row r="8" spans="1:20" ht="24.75" customHeight="1">
      <c r="B8" s="41"/>
      <c r="C8" s="119"/>
      <c r="D8" s="41"/>
      <c r="G8" s="19"/>
      <c r="H8" s="123"/>
      <c r="I8" s="123"/>
      <c r="J8" s="123"/>
      <c r="K8" s="123"/>
      <c r="L8" s="123"/>
      <c r="M8" s="123"/>
      <c r="O8" s="20"/>
      <c r="P8" s="77" t="s">
        <v>163</v>
      </c>
      <c r="Q8" s="77"/>
      <c r="S8" s="78"/>
    </row>
    <row r="9" spans="1:20" ht="24.75" customHeight="1">
      <c r="B9" s="41"/>
      <c r="C9" s="119"/>
      <c r="D9" s="41"/>
      <c r="G9" s="19"/>
      <c r="H9" s="123"/>
      <c r="I9" s="123"/>
      <c r="J9" s="123"/>
      <c r="K9" s="123"/>
      <c r="L9" s="123"/>
      <c r="M9" s="123"/>
      <c r="O9" s="20"/>
      <c r="P9" s="41" t="s">
        <v>164</v>
      </c>
      <c r="Q9" s="77"/>
      <c r="S9" s="78"/>
    </row>
    <row r="10" spans="1:20" ht="24.75" customHeight="1">
      <c r="B10" s="41"/>
      <c r="C10" s="119"/>
      <c r="D10" s="41"/>
      <c r="G10" s="19"/>
      <c r="H10" s="123"/>
      <c r="I10" s="123"/>
      <c r="J10" s="123"/>
      <c r="K10" s="123"/>
      <c r="L10" s="19" t="s">
        <v>180</v>
      </c>
      <c r="M10" s="123"/>
      <c r="O10" s="20"/>
      <c r="P10" s="41" t="s">
        <v>165</v>
      </c>
      <c r="Q10" s="77"/>
      <c r="S10" s="78"/>
    </row>
    <row r="11" spans="1:20" ht="24.75" customHeight="1">
      <c r="B11" s="119"/>
      <c r="C11" s="119"/>
      <c r="D11" s="19" t="s">
        <v>47</v>
      </c>
      <c r="E11" s="20"/>
      <c r="F11" s="19" t="s">
        <v>57</v>
      </c>
      <c r="G11" s="19"/>
      <c r="H11" s="19" t="s">
        <v>49</v>
      </c>
      <c r="I11" s="19"/>
      <c r="J11" s="19" t="s">
        <v>155</v>
      </c>
      <c r="K11" s="19"/>
      <c r="L11" s="41" t="s">
        <v>181</v>
      </c>
      <c r="M11" s="19"/>
      <c r="N11" s="20"/>
      <c r="P11" s="41" t="s">
        <v>157</v>
      </c>
      <c r="Q11" s="41"/>
      <c r="R11" s="19" t="s">
        <v>36</v>
      </c>
      <c r="S11" s="78"/>
    </row>
    <row r="12" spans="1:20" ht="24.75" customHeight="1">
      <c r="B12" s="119" t="s">
        <v>3</v>
      </c>
      <c r="C12" s="119"/>
      <c r="D12" s="19" t="s">
        <v>48</v>
      </c>
      <c r="E12" s="20"/>
      <c r="F12" s="19" t="s">
        <v>37</v>
      </c>
      <c r="G12" s="19"/>
      <c r="H12" s="19" t="s">
        <v>39</v>
      </c>
      <c r="J12" s="41" t="s">
        <v>156</v>
      </c>
      <c r="L12" s="39" t="s">
        <v>225</v>
      </c>
      <c r="M12" s="41"/>
      <c r="N12" s="19" t="s">
        <v>152</v>
      </c>
      <c r="O12" s="19"/>
      <c r="P12" s="41" t="s">
        <v>166</v>
      </c>
      <c r="Q12" s="41"/>
      <c r="R12" s="19" t="s">
        <v>38</v>
      </c>
      <c r="S12" s="78"/>
    </row>
    <row r="13" spans="1:20" ht="24.75" customHeight="1">
      <c r="B13" s="119"/>
      <c r="C13" s="119"/>
      <c r="D13" s="124" t="s">
        <v>71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78"/>
    </row>
    <row r="14" spans="1:20" s="42" customFormat="1" ht="24.75" customHeight="1">
      <c r="A14" s="4" t="s">
        <v>238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9"/>
    </row>
    <row r="15" spans="1:20" ht="5.25" customHeight="1"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78"/>
    </row>
    <row r="16" spans="1:20" ht="24.75" customHeight="1">
      <c r="A16" s="3" t="s">
        <v>182</v>
      </c>
      <c r="B16" s="119"/>
      <c r="C16" s="119"/>
      <c r="D16" s="44">
        <v>2956228</v>
      </c>
      <c r="E16" s="45"/>
      <c r="F16" s="44">
        <v>312840</v>
      </c>
      <c r="G16" s="44"/>
      <c r="H16" s="44">
        <v>55484</v>
      </c>
      <c r="I16" s="22"/>
      <c r="J16" s="22">
        <v>117172</v>
      </c>
      <c r="K16" s="22"/>
      <c r="L16" s="44">
        <v>18773</v>
      </c>
      <c r="M16" s="44"/>
      <c r="N16" s="45">
        <v>-117172</v>
      </c>
      <c r="O16" s="44"/>
      <c r="P16" s="44">
        <v>22470</v>
      </c>
      <c r="Q16" s="44"/>
      <c r="R16" s="44">
        <f>SUM(D16:P16)</f>
        <v>3365795</v>
      </c>
      <c r="S16" s="78"/>
    </row>
    <row r="17" spans="1:19" ht="5.25" customHeight="1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78"/>
    </row>
    <row r="18" spans="1:19" ht="24.75" customHeight="1">
      <c r="A18" s="3" t="s">
        <v>96</v>
      </c>
      <c r="B18" s="119"/>
      <c r="C18" s="38"/>
      <c r="D18" s="46"/>
      <c r="E18" s="47"/>
      <c r="F18" s="46"/>
      <c r="G18" s="46"/>
      <c r="H18" s="48"/>
      <c r="I18" s="49"/>
      <c r="J18" s="49"/>
      <c r="K18" s="49"/>
      <c r="L18" s="49"/>
      <c r="M18" s="49"/>
      <c r="N18" s="47"/>
      <c r="O18" s="50"/>
      <c r="P18" s="50"/>
      <c r="Q18" s="50"/>
      <c r="R18" s="50"/>
    </row>
    <row r="19" spans="1:19" ht="24.75" customHeight="1">
      <c r="A19" s="7" t="s">
        <v>94</v>
      </c>
      <c r="B19" s="119"/>
      <c r="C19" s="38"/>
      <c r="D19" s="46">
        <v>0</v>
      </c>
      <c r="E19" s="47"/>
      <c r="F19" s="46">
        <v>0</v>
      </c>
      <c r="G19" s="46"/>
      <c r="H19" s="48">
        <v>0</v>
      </c>
      <c r="I19" s="49"/>
      <c r="J19" s="49">
        <v>0</v>
      </c>
      <c r="K19" s="49"/>
      <c r="L19" s="49">
        <v>-77784</v>
      </c>
      <c r="M19" s="49"/>
      <c r="N19" s="47">
        <v>0</v>
      </c>
      <c r="O19" s="50"/>
      <c r="P19" s="50">
        <v>0</v>
      </c>
      <c r="Q19" s="50"/>
      <c r="R19" s="44">
        <f t="shared" ref="R19:R20" si="0">SUM(D19:P19)</f>
        <v>-77784</v>
      </c>
    </row>
    <row r="20" spans="1:19" ht="24.75" customHeight="1">
      <c r="A20" s="7" t="s">
        <v>205</v>
      </c>
      <c r="B20" s="119"/>
      <c r="C20" s="38"/>
      <c r="D20" s="46">
        <v>0</v>
      </c>
      <c r="E20" s="47"/>
      <c r="F20" s="46">
        <v>0</v>
      </c>
      <c r="G20" s="46"/>
      <c r="H20" s="48">
        <v>0</v>
      </c>
      <c r="I20" s="49"/>
      <c r="J20" s="49">
        <v>0</v>
      </c>
      <c r="K20" s="49"/>
      <c r="L20" s="49">
        <v>0</v>
      </c>
      <c r="M20" s="49"/>
      <c r="N20" s="47">
        <v>0</v>
      </c>
      <c r="O20" s="50"/>
      <c r="P20" s="50">
        <v>28470</v>
      </c>
      <c r="Q20" s="50"/>
      <c r="R20" s="44">
        <f t="shared" si="0"/>
        <v>28470</v>
      </c>
    </row>
    <row r="21" spans="1:19" s="42" customFormat="1" ht="24.75" customHeight="1">
      <c r="A21" s="3" t="s">
        <v>206</v>
      </c>
      <c r="B21" s="6"/>
      <c r="C21" s="51"/>
      <c r="D21" s="62">
        <f>SUM(D19:D19)</f>
        <v>0</v>
      </c>
      <c r="E21" s="45"/>
      <c r="F21" s="62">
        <f>SUM(F19:F19)</f>
        <v>0</v>
      </c>
      <c r="G21" s="80"/>
      <c r="H21" s="62">
        <f>SUM(H19:H19)</f>
        <v>0</v>
      </c>
      <c r="I21" s="52"/>
      <c r="J21" s="62">
        <f>SUM(J19:J20)</f>
        <v>0</v>
      </c>
      <c r="K21" s="52"/>
      <c r="L21" s="62">
        <f>SUM(L19:L20)</f>
        <v>-77784</v>
      </c>
      <c r="M21" s="80"/>
      <c r="N21" s="62">
        <f>SUM(N19:N20)</f>
        <v>0</v>
      </c>
      <c r="O21" s="53"/>
      <c r="P21" s="62">
        <f>SUM(P19:P20)</f>
        <v>28470</v>
      </c>
      <c r="Q21" s="80"/>
      <c r="R21" s="62">
        <f>SUM(R19:R20)</f>
        <v>-49314</v>
      </c>
    </row>
    <row r="22" spans="1:19" s="42" customFormat="1" ht="24.75" customHeight="1" thickBot="1">
      <c r="A22" s="3" t="s">
        <v>236</v>
      </c>
      <c r="B22" s="6"/>
      <c r="C22" s="120"/>
      <c r="D22" s="54">
        <f>D16+D21</f>
        <v>2956228</v>
      </c>
      <c r="E22" s="53"/>
      <c r="F22" s="54">
        <f>F16+F21</f>
        <v>312840</v>
      </c>
      <c r="G22" s="44"/>
      <c r="H22" s="54">
        <f>H16+H21</f>
        <v>55484</v>
      </c>
      <c r="I22" s="44"/>
      <c r="J22" s="54">
        <f>J16+J21</f>
        <v>117172</v>
      </c>
      <c r="K22" s="44"/>
      <c r="L22" s="54">
        <f>L16+L21</f>
        <v>-59011</v>
      </c>
      <c r="M22" s="44"/>
      <c r="N22" s="54">
        <f>N16+N21</f>
        <v>-117172</v>
      </c>
      <c r="O22" s="44"/>
      <c r="P22" s="54">
        <f>P16+P21</f>
        <v>50940</v>
      </c>
      <c r="Q22" s="44"/>
      <c r="R22" s="54">
        <f>R16+R21</f>
        <v>3316481</v>
      </c>
    </row>
    <row r="23" spans="1:19" ht="18.75" customHeight="1" thickTop="1"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78"/>
    </row>
    <row r="24" spans="1:19" s="42" customFormat="1" ht="24.75" customHeight="1">
      <c r="A24" s="4" t="s">
        <v>235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6"/>
      <c r="R24" s="6"/>
      <c r="S24" s="79"/>
    </row>
    <row r="25" spans="1:19" ht="5.25" customHeight="1"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78"/>
    </row>
    <row r="26" spans="1:19" ht="24.75" customHeight="1">
      <c r="A26" s="3" t="s">
        <v>266</v>
      </c>
      <c r="B26" s="119"/>
      <c r="C26" s="119"/>
      <c r="D26" s="44">
        <v>2956228</v>
      </c>
      <c r="E26" s="45"/>
      <c r="F26" s="44">
        <v>312840</v>
      </c>
      <c r="G26" s="44"/>
      <c r="H26" s="44">
        <v>55484</v>
      </c>
      <c r="I26" s="22"/>
      <c r="J26" s="22">
        <v>117172</v>
      </c>
      <c r="K26" s="22"/>
      <c r="L26" s="44">
        <v>-58585</v>
      </c>
      <c r="M26" s="44"/>
      <c r="N26" s="45">
        <v>-117172</v>
      </c>
      <c r="O26" s="44"/>
      <c r="P26" s="44">
        <v>90862</v>
      </c>
      <c r="Q26" s="44"/>
      <c r="R26" s="44">
        <f>SUM(D26:P26)</f>
        <v>3356829</v>
      </c>
      <c r="S26" s="78"/>
    </row>
    <row r="27" spans="1:19" ht="5.25" customHeight="1"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78"/>
    </row>
    <row r="28" spans="1:19" ht="24.75" customHeight="1">
      <c r="A28" s="7" t="s">
        <v>287</v>
      </c>
      <c r="B28" s="119">
        <v>34</v>
      </c>
      <c r="C28" s="119"/>
      <c r="D28" s="97">
        <v>0</v>
      </c>
      <c r="E28" s="47"/>
      <c r="F28" s="97">
        <v>0</v>
      </c>
      <c r="G28" s="43"/>
      <c r="H28" s="97">
        <v>0</v>
      </c>
      <c r="I28" s="8"/>
      <c r="J28" s="17">
        <v>0</v>
      </c>
      <c r="K28" s="8"/>
      <c r="L28" s="97">
        <v>0</v>
      </c>
      <c r="M28" s="43"/>
      <c r="N28" s="65">
        <v>0</v>
      </c>
      <c r="O28" s="43"/>
      <c r="P28" s="97">
        <v>13798</v>
      </c>
      <c r="Q28" s="43"/>
      <c r="R28" s="97">
        <f>SUM(D28:P28)</f>
        <v>13798</v>
      </c>
      <c r="S28" s="78"/>
    </row>
    <row r="29" spans="1:19" ht="24.75" customHeight="1">
      <c r="A29" s="3" t="s">
        <v>267</v>
      </c>
      <c r="B29" s="119"/>
      <c r="C29" s="119"/>
      <c r="D29" s="44">
        <f>SUM(D26:D28)</f>
        <v>2956228</v>
      </c>
      <c r="E29" s="45"/>
      <c r="F29" s="44">
        <f>SUM(F26:F28)</f>
        <v>312840</v>
      </c>
      <c r="G29" s="44"/>
      <c r="H29" s="44">
        <f>SUM(H26:H28)</f>
        <v>55484</v>
      </c>
      <c r="I29" s="22"/>
      <c r="J29" s="44">
        <f>SUM(J26:J28)</f>
        <v>117172</v>
      </c>
      <c r="K29" s="22"/>
      <c r="L29" s="44">
        <f>SUM(L26:L28)</f>
        <v>-58585</v>
      </c>
      <c r="M29" s="44"/>
      <c r="N29" s="44">
        <f>SUM(N26:N28)</f>
        <v>-117172</v>
      </c>
      <c r="O29" s="44"/>
      <c r="P29" s="44">
        <f>SUM(P26:P28)</f>
        <v>104660</v>
      </c>
      <c r="Q29" s="44"/>
      <c r="R29" s="44">
        <f>SUM(R26:R28)</f>
        <v>3370627</v>
      </c>
      <c r="S29" s="78"/>
    </row>
    <row r="30" spans="1:19" ht="5.25" customHeight="1"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78"/>
    </row>
    <row r="31" spans="1:19" ht="24.75" customHeight="1">
      <c r="A31" s="3" t="s">
        <v>271</v>
      </c>
      <c r="B31" s="119"/>
      <c r="C31" s="38"/>
      <c r="D31" s="46"/>
      <c r="E31" s="47"/>
      <c r="F31" s="46"/>
      <c r="G31" s="46"/>
      <c r="H31" s="48"/>
      <c r="I31" s="49"/>
      <c r="J31" s="49"/>
      <c r="K31" s="49"/>
      <c r="L31" s="49"/>
      <c r="M31" s="49"/>
      <c r="N31" s="47"/>
      <c r="O31" s="50"/>
      <c r="P31" s="50"/>
      <c r="Q31" s="50"/>
      <c r="R31" s="44"/>
    </row>
    <row r="32" spans="1:19" ht="24.75" customHeight="1">
      <c r="A32" s="3" t="s">
        <v>272</v>
      </c>
      <c r="B32" s="119"/>
      <c r="C32" s="38"/>
      <c r="D32" s="46"/>
      <c r="E32" s="47"/>
      <c r="F32" s="46"/>
      <c r="G32" s="46"/>
      <c r="H32" s="48"/>
      <c r="I32" s="49"/>
      <c r="J32" s="49"/>
      <c r="K32" s="49"/>
      <c r="L32" s="49"/>
      <c r="M32" s="49"/>
      <c r="N32" s="47"/>
      <c r="O32" s="50"/>
      <c r="P32" s="50"/>
      <c r="Q32" s="50"/>
      <c r="R32" s="44"/>
    </row>
    <row r="33" spans="1:19" ht="22.2">
      <c r="A33" s="7" t="s">
        <v>268</v>
      </c>
      <c r="B33" s="119" t="s">
        <v>269</v>
      </c>
      <c r="C33" s="38"/>
      <c r="D33" s="46">
        <v>-100000</v>
      </c>
      <c r="E33" s="47"/>
      <c r="F33" s="46">
        <v>-17172</v>
      </c>
      <c r="G33" s="46"/>
      <c r="H33" s="48">
        <v>0</v>
      </c>
      <c r="I33" s="49"/>
      <c r="J33" s="49">
        <v>-117172</v>
      </c>
      <c r="K33" s="49"/>
      <c r="L33" s="49">
        <v>117172</v>
      </c>
      <c r="M33" s="49"/>
      <c r="N33" s="47">
        <v>117172</v>
      </c>
      <c r="O33" s="50"/>
      <c r="P33" s="50">
        <v>0</v>
      </c>
      <c r="Q33" s="50"/>
      <c r="R33" s="44">
        <f>SUM(D33:P33)</f>
        <v>0</v>
      </c>
    </row>
    <row r="34" spans="1:19" ht="24.75" customHeight="1">
      <c r="A34" s="3" t="s">
        <v>275</v>
      </c>
      <c r="B34" s="119"/>
      <c r="C34" s="38"/>
      <c r="D34" s="62">
        <f>SUM(D33)</f>
        <v>-100000</v>
      </c>
      <c r="E34" s="45"/>
      <c r="F34" s="62">
        <f>SUM(F33)</f>
        <v>-17172</v>
      </c>
      <c r="G34" s="80"/>
      <c r="H34" s="116">
        <f>SUM(H33)</f>
        <v>0</v>
      </c>
      <c r="I34" s="52"/>
      <c r="J34" s="117">
        <f>SUM(J33)</f>
        <v>-117172</v>
      </c>
      <c r="K34" s="52"/>
      <c r="L34" s="117">
        <f>SUM(L33)</f>
        <v>117172</v>
      </c>
      <c r="M34" s="52"/>
      <c r="N34" s="118">
        <f>SUM(N33)</f>
        <v>117172</v>
      </c>
      <c r="O34" s="53"/>
      <c r="P34" s="118">
        <f>SUM(P33)</f>
        <v>0</v>
      </c>
      <c r="Q34" s="53"/>
      <c r="R34" s="115">
        <f>SUM(R33)</f>
        <v>0</v>
      </c>
    </row>
    <row r="35" spans="1:19" ht="5.25" customHeight="1"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78"/>
    </row>
    <row r="36" spans="1:19" ht="24.75" customHeight="1">
      <c r="A36" s="3" t="s">
        <v>96</v>
      </c>
      <c r="B36" s="119"/>
      <c r="C36" s="38"/>
      <c r="D36" s="46"/>
      <c r="E36" s="47"/>
      <c r="F36" s="46"/>
      <c r="G36" s="46"/>
      <c r="H36" s="48"/>
      <c r="I36" s="49"/>
      <c r="J36" s="49"/>
      <c r="K36" s="49"/>
      <c r="L36" s="49"/>
      <c r="M36" s="49"/>
      <c r="N36" s="47"/>
      <c r="O36" s="50"/>
      <c r="P36" s="50"/>
      <c r="Q36" s="50"/>
      <c r="R36" s="50"/>
    </row>
    <row r="37" spans="1:19" ht="24.75" customHeight="1">
      <c r="A37" s="7" t="s">
        <v>94</v>
      </c>
      <c r="B37" s="119"/>
      <c r="C37" s="38"/>
      <c r="D37" s="46">
        <v>0</v>
      </c>
      <c r="E37" s="47"/>
      <c r="F37" s="46">
        <v>0</v>
      </c>
      <c r="G37" s="46"/>
      <c r="H37" s="48">
        <v>0</v>
      </c>
      <c r="I37" s="49"/>
      <c r="J37" s="49">
        <v>0</v>
      </c>
      <c r="K37" s="49"/>
      <c r="L37" s="49">
        <v>-61771</v>
      </c>
      <c r="M37" s="49"/>
      <c r="N37" s="47">
        <v>0</v>
      </c>
      <c r="O37" s="50"/>
      <c r="P37" s="50">
        <v>0</v>
      </c>
      <c r="Q37" s="50"/>
      <c r="R37" s="44">
        <f t="shared" ref="R37:R38" si="1">SUM(D37:P37)</f>
        <v>-61771</v>
      </c>
    </row>
    <row r="38" spans="1:19" ht="24.75" customHeight="1">
      <c r="A38" s="7" t="s">
        <v>270</v>
      </c>
      <c r="B38" s="119"/>
      <c r="C38" s="38"/>
      <c r="D38" s="46">
        <v>0</v>
      </c>
      <c r="E38" s="47"/>
      <c r="F38" s="46">
        <v>0</v>
      </c>
      <c r="G38" s="46"/>
      <c r="H38" s="48">
        <v>0</v>
      </c>
      <c r="I38" s="49"/>
      <c r="J38" s="49">
        <v>0</v>
      </c>
      <c r="K38" s="49"/>
      <c r="L38" s="49">
        <v>0</v>
      </c>
      <c r="M38" s="49"/>
      <c r="N38" s="47">
        <v>0</v>
      </c>
      <c r="O38" s="50"/>
      <c r="P38" s="50">
        <v>-84784</v>
      </c>
      <c r="Q38" s="50"/>
      <c r="R38" s="44">
        <f t="shared" si="1"/>
        <v>-84784</v>
      </c>
    </row>
    <row r="39" spans="1:19" s="42" customFormat="1" ht="24.75" customHeight="1">
      <c r="A39" s="3" t="s">
        <v>206</v>
      </c>
      <c r="B39" s="6"/>
      <c r="C39" s="51"/>
      <c r="D39" s="62">
        <f>SUM(D37:D37)</f>
        <v>0</v>
      </c>
      <c r="E39" s="45"/>
      <c r="F39" s="62">
        <f>SUM(F37:F37)</f>
        <v>0</v>
      </c>
      <c r="G39" s="80"/>
      <c r="H39" s="62">
        <f>SUM(H37:H37)</f>
        <v>0</v>
      </c>
      <c r="I39" s="52"/>
      <c r="J39" s="62">
        <f>SUM(J37:J38)</f>
        <v>0</v>
      </c>
      <c r="K39" s="52"/>
      <c r="L39" s="62">
        <f>SUM(L37:L38)</f>
        <v>-61771</v>
      </c>
      <c r="M39" s="80"/>
      <c r="N39" s="62">
        <f>SUM(N37:N38)</f>
        <v>0</v>
      </c>
      <c r="O39" s="53"/>
      <c r="P39" s="62">
        <f>SUM(P37:P38)</f>
        <v>-84784</v>
      </c>
      <c r="Q39" s="80"/>
      <c r="R39" s="62">
        <f>SUM(R37:R38)</f>
        <v>-146555</v>
      </c>
    </row>
    <row r="40" spans="1:19" s="42" customFormat="1" ht="24.75" customHeight="1" thickBot="1">
      <c r="A40" s="3" t="s">
        <v>237</v>
      </c>
      <c r="B40" s="6"/>
      <c r="C40" s="120"/>
      <c r="D40" s="54">
        <f>D29+D34+D39</f>
        <v>2856228</v>
      </c>
      <c r="E40" s="53"/>
      <c r="F40" s="54">
        <f>F29+F34+F39</f>
        <v>295668</v>
      </c>
      <c r="G40" s="44"/>
      <c r="H40" s="54">
        <f>H29+H34+H39</f>
        <v>55484</v>
      </c>
      <c r="I40" s="44"/>
      <c r="J40" s="54">
        <f>J29+J34+J39</f>
        <v>0</v>
      </c>
      <c r="K40" s="44"/>
      <c r="L40" s="54">
        <f>L29+L34+L39</f>
        <v>-3184</v>
      </c>
      <c r="M40" s="44"/>
      <c r="N40" s="54">
        <f>N29+N34+N39</f>
        <v>0</v>
      </c>
      <c r="O40" s="44"/>
      <c r="P40" s="54">
        <f>P29+P34+P39</f>
        <v>19876</v>
      </c>
      <c r="Q40" s="44"/>
      <c r="R40" s="54">
        <f>R29+R34+R39</f>
        <v>3224072</v>
      </c>
    </row>
    <row r="41" spans="1:19" s="83" customFormat="1" ht="24.75" customHeight="1" thickTop="1">
      <c r="A41" s="81"/>
      <c r="B41" s="82"/>
      <c r="C41" s="122"/>
      <c r="D41" s="44"/>
      <c r="E41" s="45"/>
      <c r="F41" s="44"/>
      <c r="G41" s="44"/>
      <c r="H41" s="44"/>
      <c r="I41" s="44"/>
      <c r="J41" s="44"/>
      <c r="K41" s="44"/>
      <c r="L41" s="44"/>
      <c r="M41" s="44"/>
      <c r="N41" s="45"/>
      <c r="O41" s="44"/>
      <c r="P41" s="44"/>
      <c r="Q41" s="44"/>
      <c r="R41" s="44"/>
    </row>
    <row r="42" spans="1:19" ht="24.75" customHeight="1">
      <c r="D42" s="57"/>
      <c r="F42" s="57"/>
      <c r="G42" s="57"/>
      <c r="H42" s="57"/>
      <c r="L42" s="57"/>
      <c r="M42" s="57"/>
      <c r="P42" s="57"/>
      <c r="Q42" s="57"/>
      <c r="R42" s="57"/>
    </row>
    <row r="43" spans="1:19" ht="24.75" customHeight="1"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</row>
  </sheetData>
  <sheetProtection password="F7ED" sheet="1" objects="1" scenarios="1"/>
  <mergeCells count="4">
    <mergeCell ref="D13:R13"/>
    <mergeCell ref="D4:R4"/>
    <mergeCell ref="H6:L6"/>
    <mergeCell ref="P6:Q6"/>
  </mergeCells>
  <pageMargins left="0.70866141732283472" right="0.43307086614173229" top="0.74803149606299213" bottom="0.62992125984251968" header="0.31496062992125984" footer="0.31496062992125984"/>
  <pageSetup paperSize="9" scale="60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111"/>
  <sheetViews>
    <sheetView tabSelected="1" view="pageBreakPreview" topLeftCell="A58" zoomScaleSheetLayoutView="100" workbookViewId="0">
      <selection activeCell="B13" sqref="B13"/>
    </sheetView>
  </sheetViews>
  <sheetFormatPr defaultColWidth="35" defaultRowHeight="23.25" customHeight="1"/>
  <cols>
    <col min="1" max="1" width="39.5546875" style="5" customWidth="1"/>
    <col min="2" max="2" width="7.44140625" style="5" customWidth="1"/>
    <col min="3" max="3" width="1.109375" style="5" customWidth="1"/>
    <col min="4" max="4" width="12.5546875" style="74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>
      <c r="A1" s="12" t="s">
        <v>202</v>
      </c>
    </row>
    <row r="2" spans="1:10" s="1" customFormat="1" ht="23.25" customHeight="1">
      <c r="A2" s="2" t="s">
        <v>74</v>
      </c>
      <c r="D2" s="63"/>
      <c r="J2" s="63"/>
    </row>
    <row r="3" spans="1:10" s="1" customFormat="1" ht="13.5" customHeight="1">
      <c r="A3" s="2"/>
      <c r="D3" s="63"/>
      <c r="J3" s="63"/>
    </row>
    <row r="4" spans="1:10" ht="23.25" customHeight="1">
      <c r="A4" s="3"/>
      <c r="B4" s="121"/>
      <c r="C4" s="121"/>
      <c r="D4" s="126" t="s">
        <v>18</v>
      </c>
      <c r="E4" s="126"/>
      <c r="F4" s="126"/>
      <c r="G4" s="120"/>
      <c r="H4" s="126" t="s">
        <v>1</v>
      </c>
      <c r="I4" s="126"/>
      <c r="J4" s="126"/>
    </row>
    <row r="5" spans="1:10" ht="23.25" customHeight="1">
      <c r="B5" s="119" t="s">
        <v>3</v>
      </c>
      <c r="C5" s="119"/>
      <c r="D5" s="127" t="s">
        <v>230</v>
      </c>
      <c r="E5" s="127"/>
      <c r="F5" s="127"/>
      <c r="G5" s="121"/>
      <c r="H5" s="127" t="s">
        <v>230</v>
      </c>
      <c r="I5" s="127"/>
      <c r="J5" s="127"/>
    </row>
    <row r="6" spans="1:10" ht="23.25" customHeight="1">
      <c r="B6" s="119"/>
      <c r="C6" s="119"/>
      <c r="D6" s="127" t="s">
        <v>229</v>
      </c>
      <c r="E6" s="127"/>
      <c r="F6" s="127"/>
      <c r="G6" s="121"/>
      <c r="H6" s="127" t="s">
        <v>229</v>
      </c>
      <c r="I6" s="127"/>
      <c r="J6" s="127"/>
    </row>
    <row r="7" spans="1:10" ht="23.25" customHeight="1">
      <c r="B7" s="119"/>
      <c r="C7" s="119"/>
      <c r="D7" s="121">
        <v>2567</v>
      </c>
      <c r="E7" s="121"/>
      <c r="F7" s="121">
        <v>2566</v>
      </c>
      <c r="G7" s="121"/>
      <c r="H7" s="121">
        <v>2567</v>
      </c>
      <c r="I7" s="121"/>
      <c r="J7" s="121">
        <v>2566</v>
      </c>
    </row>
    <row r="8" spans="1:10" ht="23.25" customHeight="1">
      <c r="B8" s="119"/>
      <c r="C8" s="119"/>
      <c r="D8" s="121"/>
      <c r="E8" s="121"/>
      <c r="F8" s="121" t="s">
        <v>249</v>
      </c>
      <c r="G8" s="121"/>
      <c r="H8" s="121"/>
      <c r="I8" s="121"/>
      <c r="J8" s="121"/>
    </row>
    <row r="9" spans="1:10" ht="23.25" customHeight="1">
      <c r="B9" s="121"/>
      <c r="C9" s="121"/>
      <c r="D9" s="124" t="s">
        <v>71</v>
      </c>
      <c r="E9" s="124"/>
      <c r="F9" s="124"/>
      <c r="G9" s="124"/>
      <c r="H9" s="124"/>
      <c r="I9" s="124"/>
      <c r="J9" s="124"/>
    </row>
    <row r="10" spans="1:10" ht="23.25" customHeight="1">
      <c r="A10" s="51" t="s">
        <v>40</v>
      </c>
      <c r="B10" s="121"/>
      <c r="C10" s="121"/>
      <c r="D10" s="100"/>
      <c r="E10" s="101"/>
      <c r="F10" s="13"/>
      <c r="G10" s="101"/>
      <c r="H10" s="101"/>
      <c r="I10" s="101"/>
      <c r="J10" s="101"/>
    </row>
    <row r="11" spans="1:10" ht="23.25" customHeight="1">
      <c r="A11" s="5" t="s">
        <v>135</v>
      </c>
      <c r="B11" s="121"/>
      <c r="C11" s="121"/>
      <c r="D11" s="59">
        <v>-7203</v>
      </c>
      <c r="E11" s="9"/>
      <c r="F11" s="59">
        <v>23713</v>
      </c>
      <c r="G11" s="9"/>
      <c r="H11" s="59">
        <v>-61771</v>
      </c>
      <c r="I11" s="9"/>
      <c r="J11" s="59">
        <v>-77784</v>
      </c>
    </row>
    <row r="12" spans="1:10" ht="9" customHeight="1">
      <c r="A12" s="2"/>
      <c r="D12" s="5"/>
    </row>
    <row r="13" spans="1:10" s="38" customFormat="1" ht="23.25" customHeight="1">
      <c r="A13" s="38" t="s">
        <v>226</v>
      </c>
      <c r="B13" s="119"/>
      <c r="C13" s="119"/>
      <c r="D13" s="102"/>
      <c r="E13" s="103"/>
      <c r="F13" s="102"/>
      <c r="G13" s="103"/>
      <c r="H13" s="102"/>
      <c r="I13" s="103"/>
      <c r="J13" s="102"/>
    </row>
    <row r="14" spans="1:10" s="38" customFormat="1" ht="23.25" customHeight="1">
      <c r="A14" s="5" t="s">
        <v>68</v>
      </c>
      <c r="B14" s="119"/>
      <c r="C14" s="119"/>
      <c r="D14" s="59">
        <v>-9397</v>
      </c>
      <c r="E14" s="9"/>
      <c r="F14" s="59">
        <v>-19988</v>
      </c>
      <c r="G14" s="9"/>
      <c r="H14" s="59">
        <v>-17305</v>
      </c>
      <c r="I14" s="9"/>
      <c r="J14" s="59">
        <v>-22592</v>
      </c>
    </row>
    <row r="15" spans="1:10" ht="23.25" customHeight="1">
      <c r="A15" s="7" t="s">
        <v>33</v>
      </c>
      <c r="B15" s="121"/>
      <c r="C15" s="121"/>
      <c r="D15" s="9">
        <v>61005</v>
      </c>
      <c r="E15" s="9"/>
      <c r="F15" s="59">
        <v>60044</v>
      </c>
      <c r="G15" s="59"/>
      <c r="H15" s="59">
        <v>44477</v>
      </c>
      <c r="I15" s="59"/>
      <c r="J15" s="59">
        <v>48146</v>
      </c>
    </row>
    <row r="16" spans="1:10" ht="23.25" customHeight="1">
      <c r="A16" s="7" t="s">
        <v>41</v>
      </c>
      <c r="B16" s="121"/>
      <c r="C16" s="121"/>
      <c r="D16" s="59">
        <v>70090</v>
      </c>
      <c r="E16" s="9"/>
      <c r="F16" s="59">
        <v>23047</v>
      </c>
      <c r="G16" s="59"/>
      <c r="H16" s="59">
        <v>2712</v>
      </c>
      <c r="I16" s="59"/>
      <c r="J16" s="59">
        <v>2350</v>
      </c>
    </row>
    <row r="17" spans="1:11" ht="23.25" customHeight="1">
      <c r="A17" s="7" t="s">
        <v>252</v>
      </c>
      <c r="B17" s="121"/>
      <c r="C17" s="121"/>
      <c r="D17" s="59">
        <v>210</v>
      </c>
      <c r="E17" s="9"/>
      <c r="F17" s="59">
        <v>0</v>
      </c>
      <c r="G17" s="59"/>
      <c r="H17" s="59">
        <v>210</v>
      </c>
      <c r="I17" s="59"/>
      <c r="J17" s="59">
        <v>0</v>
      </c>
    </row>
    <row r="18" spans="1:11" ht="23.25" customHeight="1">
      <c r="A18" s="5" t="s">
        <v>87</v>
      </c>
      <c r="B18" s="121"/>
      <c r="C18" s="121"/>
      <c r="D18" s="59"/>
      <c r="E18" s="9"/>
    </row>
    <row r="19" spans="1:11" ht="23.25" customHeight="1">
      <c r="A19" s="5" t="s">
        <v>86</v>
      </c>
      <c r="B19" s="121"/>
      <c r="C19" s="121"/>
      <c r="D19" s="9">
        <v>4080</v>
      </c>
      <c r="E19" s="9"/>
      <c r="F19" s="59">
        <v>27</v>
      </c>
      <c r="G19" s="9"/>
      <c r="H19" s="59">
        <v>-420</v>
      </c>
      <c r="I19" s="9"/>
      <c r="J19" s="59">
        <v>27</v>
      </c>
    </row>
    <row r="20" spans="1:11" ht="23.25" customHeight="1">
      <c r="A20" s="5" t="s">
        <v>251</v>
      </c>
      <c r="B20" s="121"/>
      <c r="C20" s="121"/>
      <c r="D20" s="5"/>
    </row>
    <row r="21" spans="1:11" ht="23.25" customHeight="1">
      <c r="A21" s="5" t="s">
        <v>138</v>
      </c>
      <c r="B21" s="121"/>
      <c r="C21" s="121"/>
      <c r="D21" s="59">
        <v>12064</v>
      </c>
      <c r="E21" s="8"/>
      <c r="F21" s="59">
        <v>54000</v>
      </c>
      <c r="G21" s="8"/>
      <c r="H21" s="59">
        <v>12064</v>
      </c>
      <c r="I21" s="8"/>
      <c r="J21" s="59">
        <v>54000</v>
      </c>
    </row>
    <row r="22" spans="1:11" ht="23.25" customHeight="1">
      <c r="A22" s="5" t="s">
        <v>187</v>
      </c>
      <c r="B22" s="121"/>
      <c r="C22" s="121"/>
      <c r="D22" s="59">
        <v>4501</v>
      </c>
      <c r="E22" s="8"/>
      <c r="F22" s="59">
        <v>0</v>
      </c>
      <c r="G22" s="8"/>
      <c r="H22" s="8">
        <v>4501</v>
      </c>
      <c r="I22" s="8"/>
      <c r="J22" s="59">
        <v>0</v>
      </c>
    </row>
    <row r="23" spans="1:11" ht="23.25" customHeight="1">
      <c r="A23" s="5" t="s">
        <v>141</v>
      </c>
      <c r="B23" s="121"/>
      <c r="C23" s="121"/>
      <c r="D23" s="59">
        <v>0</v>
      </c>
      <c r="E23" s="104"/>
      <c r="F23" s="11">
        <v>-2159</v>
      </c>
      <c r="G23" s="104"/>
      <c r="H23" s="11">
        <v>0</v>
      </c>
      <c r="I23" s="104"/>
      <c r="J23" s="11">
        <v>0</v>
      </c>
    </row>
    <row r="24" spans="1:11" ht="23.25" customHeight="1">
      <c r="A24" s="5" t="s">
        <v>244</v>
      </c>
      <c r="B24" s="121"/>
      <c r="C24" s="121"/>
      <c r="D24" s="59">
        <v>0</v>
      </c>
      <c r="E24" s="104"/>
      <c r="F24" s="11">
        <v>-69</v>
      </c>
      <c r="G24" s="104"/>
      <c r="H24" s="11">
        <v>0</v>
      </c>
      <c r="I24" s="104"/>
      <c r="J24" s="11">
        <v>0</v>
      </c>
    </row>
    <row r="25" spans="1:11" ht="23.25" customHeight="1">
      <c r="A25" s="5" t="s">
        <v>218</v>
      </c>
      <c r="B25" s="121"/>
      <c r="C25" s="121"/>
      <c r="D25" s="59">
        <v>-1151</v>
      </c>
      <c r="E25" s="104"/>
      <c r="F25" s="11">
        <v>-9500</v>
      </c>
      <c r="G25" s="104"/>
      <c r="H25" s="11">
        <v>0</v>
      </c>
      <c r="I25" s="104"/>
      <c r="J25" s="11">
        <v>0</v>
      </c>
      <c r="K25" s="18"/>
    </row>
    <row r="26" spans="1:11" ht="23.25" customHeight="1">
      <c r="A26" s="5" t="s">
        <v>189</v>
      </c>
      <c r="B26" s="121"/>
      <c r="C26" s="121"/>
      <c r="D26" s="8">
        <v>23548</v>
      </c>
      <c r="E26" s="8"/>
      <c r="F26" s="59">
        <v>21711</v>
      </c>
      <c r="G26" s="8"/>
      <c r="H26" s="8">
        <v>23548</v>
      </c>
      <c r="I26" s="8"/>
      <c r="J26" s="59">
        <v>21711</v>
      </c>
    </row>
    <row r="27" spans="1:11" ht="23.25" customHeight="1">
      <c r="A27" s="5" t="s">
        <v>139</v>
      </c>
      <c r="B27" s="121"/>
      <c r="C27" s="121"/>
      <c r="D27" s="8"/>
      <c r="E27" s="8"/>
      <c r="F27" s="8"/>
      <c r="G27" s="8"/>
      <c r="H27" s="8"/>
      <c r="I27" s="8"/>
      <c r="J27" s="8"/>
    </row>
    <row r="28" spans="1:11" ht="23.25" customHeight="1">
      <c r="A28" s="5" t="s">
        <v>140</v>
      </c>
      <c r="B28" s="121"/>
      <c r="C28" s="121"/>
      <c r="D28" s="11">
        <v>-4560</v>
      </c>
      <c r="E28" s="104"/>
      <c r="F28" s="11">
        <v>-11151</v>
      </c>
      <c r="G28" s="104"/>
      <c r="H28" s="11">
        <v>-4560</v>
      </c>
      <c r="I28" s="104"/>
      <c r="J28" s="11">
        <v>-11151</v>
      </c>
    </row>
    <row r="29" spans="1:11" ht="23.25" customHeight="1">
      <c r="A29" s="5" t="s">
        <v>188</v>
      </c>
      <c r="B29" s="121"/>
      <c r="C29" s="121"/>
      <c r="D29" s="59">
        <v>-61</v>
      </c>
      <c r="E29" s="8"/>
      <c r="F29" s="59">
        <v>0</v>
      </c>
      <c r="G29" s="8"/>
      <c r="H29" s="8">
        <v>-61</v>
      </c>
      <c r="I29" s="8"/>
      <c r="J29" s="59">
        <v>0</v>
      </c>
    </row>
    <row r="30" spans="1:11" ht="23.25" customHeight="1">
      <c r="A30" s="5" t="s">
        <v>190</v>
      </c>
      <c r="B30" s="121"/>
      <c r="C30" s="121"/>
      <c r="D30" s="59">
        <v>-27456</v>
      </c>
      <c r="E30" s="8"/>
      <c r="F30" s="59">
        <v>0</v>
      </c>
      <c r="G30" s="8"/>
      <c r="H30" s="8">
        <v>-2159</v>
      </c>
      <c r="I30" s="8"/>
      <c r="J30" s="59">
        <v>0</v>
      </c>
    </row>
    <row r="31" spans="1:11" ht="23.25" customHeight="1">
      <c r="A31" s="5" t="s">
        <v>277</v>
      </c>
      <c r="B31" s="121"/>
      <c r="C31" s="121"/>
      <c r="D31" s="59">
        <v>22</v>
      </c>
      <c r="E31" s="8"/>
      <c r="F31" s="59">
        <v>0</v>
      </c>
      <c r="G31" s="8"/>
      <c r="H31" s="8">
        <v>69</v>
      </c>
      <c r="I31" s="8"/>
      <c r="J31" s="59">
        <v>0</v>
      </c>
    </row>
    <row r="32" spans="1:11" ht="23.25" customHeight="1">
      <c r="A32" s="5" t="s">
        <v>65</v>
      </c>
      <c r="B32" s="121"/>
      <c r="C32" s="121"/>
      <c r="D32" s="43">
        <v>1323</v>
      </c>
      <c r="E32" s="8"/>
      <c r="F32" s="43">
        <v>1040</v>
      </c>
      <c r="G32" s="8"/>
      <c r="H32" s="8">
        <v>380</v>
      </c>
      <c r="I32" s="8"/>
      <c r="J32" s="8">
        <v>343</v>
      </c>
    </row>
    <row r="33" spans="1:12" ht="23.25" customHeight="1">
      <c r="A33" s="7" t="s">
        <v>98</v>
      </c>
      <c r="B33" s="121"/>
      <c r="C33" s="121"/>
      <c r="D33" s="43">
        <v>29790</v>
      </c>
      <c r="E33" s="8"/>
      <c r="F33" s="43">
        <v>-23026</v>
      </c>
      <c r="G33" s="8"/>
      <c r="H33" s="8">
        <v>0</v>
      </c>
      <c r="I33" s="8"/>
      <c r="J33" s="8">
        <v>0</v>
      </c>
    </row>
    <row r="34" spans="1:12" ht="23.25" customHeight="1">
      <c r="A34" s="7" t="s">
        <v>191</v>
      </c>
      <c r="B34" s="121"/>
      <c r="C34" s="121"/>
      <c r="D34" s="97">
        <v>11640</v>
      </c>
      <c r="E34" s="8"/>
      <c r="F34" s="17">
        <v>-414</v>
      </c>
      <c r="G34" s="8"/>
      <c r="H34" s="17">
        <v>-7381</v>
      </c>
      <c r="I34" s="8"/>
      <c r="J34" s="17">
        <v>-22052</v>
      </c>
    </row>
    <row r="35" spans="1:12" ht="23.25" customHeight="1">
      <c r="B35" s="121"/>
      <c r="C35" s="121"/>
      <c r="D35" s="59">
        <f>SUM(D11:D34)</f>
        <v>168445</v>
      </c>
      <c r="E35" s="9"/>
      <c r="F35" s="59">
        <f>SUM(F11:F34)</f>
        <v>117275</v>
      </c>
      <c r="G35" s="9"/>
      <c r="H35" s="59">
        <f>SUM(H11:H34)</f>
        <v>-5696</v>
      </c>
      <c r="I35" s="9"/>
      <c r="J35" s="59">
        <f>SUM(J11:J34)</f>
        <v>-7002</v>
      </c>
      <c r="L35" s="18"/>
    </row>
    <row r="36" spans="1:12" s="1" customFormat="1" ht="23.4">
      <c r="A36" s="12" t="s">
        <v>202</v>
      </c>
    </row>
    <row r="37" spans="1:12" ht="23.25" customHeight="1">
      <c r="A37" s="2" t="s">
        <v>74</v>
      </c>
      <c r="B37" s="1"/>
      <c r="C37" s="1"/>
      <c r="D37" s="63"/>
      <c r="E37" s="1"/>
      <c r="F37" s="1"/>
      <c r="G37" s="1"/>
      <c r="H37" s="1"/>
      <c r="I37" s="1"/>
      <c r="J37" s="63"/>
    </row>
    <row r="38" spans="1:12" s="1" customFormat="1" ht="8.4" customHeight="1">
      <c r="A38" s="2"/>
      <c r="D38" s="63"/>
      <c r="J38" s="63"/>
    </row>
    <row r="39" spans="1:12" ht="23.25" customHeight="1">
      <c r="A39" s="3"/>
      <c r="B39" s="121"/>
      <c r="C39" s="121"/>
      <c r="D39" s="126" t="s">
        <v>18</v>
      </c>
      <c r="E39" s="126"/>
      <c r="F39" s="126"/>
      <c r="G39" s="120"/>
      <c r="H39" s="126" t="s">
        <v>1</v>
      </c>
      <c r="I39" s="126"/>
      <c r="J39" s="126"/>
    </row>
    <row r="40" spans="1:12" s="1" customFormat="1" ht="23.25" customHeight="1">
      <c r="A40" s="3"/>
      <c r="B40" s="121"/>
      <c r="C40" s="121"/>
      <c r="D40" s="127" t="s">
        <v>230</v>
      </c>
      <c r="E40" s="127"/>
      <c r="F40" s="127"/>
      <c r="G40" s="121"/>
      <c r="H40" s="127" t="s">
        <v>230</v>
      </c>
      <c r="I40" s="127"/>
      <c r="J40" s="127"/>
    </row>
    <row r="41" spans="1:12" s="1" customFormat="1" ht="23.25" customHeight="1">
      <c r="A41" s="3"/>
      <c r="B41" s="121"/>
      <c r="C41" s="121"/>
      <c r="D41" s="127" t="s">
        <v>229</v>
      </c>
      <c r="E41" s="127"/>
      <c r="F41" s="127"/>
      <c r="G41" s="121"/>
      <c r="H41" s="127" t="s">
        <v>229</v>
      </c>
      <c r="I41" s="127"/>
      <c r="J41" s="127"/>
    </row>
    <row r="42" spans="1:12" s="1" customFormat="1" ht="23.25" customHeight="1">
      <c r="A42" s="5"/>
      <c r="B42" s="119" t="s">
        <v>3</v>
      </c>
      <c r="C42" s="119"/>
      <c r="D42" s="121">
        <v>2567</v>
      </c>
      <c r="E42" s="121"/>
      <c r="F42" s="121">
        <v>2566</v>
      </c>
      <c r="G42" s="121"/>
      <c r="H42" s="121">
        <v>2567</v>
      </c>
      <c r="I42" s="121"/>
      <c r="J42" s="121">
        <v>2566</v>
      </c>
    </row>
    <row r="43" spans="1:12" s="1" customFormat="1" ht="21.6" customHeight="1">
      <c r="A43" s="5"/>
      <c r="B43" s="119"/>
      <c r="C43" s="119"/>
      <c r="D43" s="121"/>
      <c r="E43" s="121"/>
      <c r="F43" s="121" t="s">
        <v>249</v>
      </c>
      <c r="G43" s="121"/>
      <c r="H43" s="121"/>
      <c r="I43" s="121"/>
      <c r="J43" s="121"/>
    </row>
    <row r="44" spans="1:12" ht="20.399999999999999" customHeight="1">
      <c r="B44" s="121"/>
      <c r="C44" s="121"/>
      <c r="D44" s="131" t="s">
        <v>71</v>
      </c>
      <c r="E44" s="131"/>
      <c r="F44" s="131"/>
      <c r="G44" s="131"/>
      <c r="H44" s="131"/>
      <c r="I44" s="131"/>
      <c r="J44" s="131"/>
    </row>
    <row r="45" spans="1:12" ht="23.25" customHeight="1">
      <c r="A45" s="38" t="s">
        <v>51</v>
      </c>
      <c r="B45" s="1"/>
      <c r="C45" s="1"/>
      <c r="D45" s="63"/>
      <c r="E45" s="1"/>
      <c r="F45" s="63"/>
      <c r="G45" s="1"/>
      <c r="H45" s="1"/>
      <c r="I45" s="1"/>
      <c r="J45" s="1"/>
    </row>
    <row r="46" spans="1:12" ht="23.25" customHeight="1">
      <c r="A46" s="5" t="s">
        <v>6</v>
      </c>
      <c r="B46" s="2"/>
      <c r="C46" s="2"/>
      <c r="D46" s="59">
        <v>-20219</v>
      </c>
      <c r="E46" s="9"/>
      <c r="F46" s="59">
        <v>-26648</v>
      </c>
      <c r="G46" s="9"/>
      <c r="H46" s="9">
        <v>0</v>
      </c>
      <c r="I46" s="9"/>
      <c r="J46" s="9">
        <v>0</v>
      </c>
    </row>
    <row r="47" spans="1:12" ht="23.25" customHeight="1">
      <c r="A47" s="5" t="s">
        <v>55</v>
      </c>
      <c r="B47" s="2"/>
      <c r="C47" s="2"/>
      <c r="D47" s="59">
        <v>17436</v>
      </c>
      <c r="E47" s="9"/>
      <c r="F47" s="59">
        <v>0</v>
      </c>
      <c r="G47" s="9"/>
      <c r="H47" s="9">
        <v>25291</v>
      </c>
      <c r="I47" s="9"/>
      <c r="J47" s="9">
        <v>-19644</v>
      </c>
    </row>
    <row r="48" spans="1:12" ht="23.25" customHeight="1">
      <c r="A48" s="7" t="s">
        <v>142</v>
      </c>
      <c r="B48" s="2"/>
      <c r="C48" s="2"/>
      <c r="D48" s="59">
        <v>-95</v>
      </c>
      <c r="E48" s="9"/>
      <c r="F48" s="59">
        <v>0</v>
      </c>
      <c r="G48" s="9"/>
      <c r="H48" s="9">
        <v>0</v>
      </c>
      <c r="I48" s="9"/>
      <c r="J48" s="9">
        <v>0</v>
      </c>
    </row>
    <row r="49" spans="1:10" ht="23.25" customHeight="1">
      <c r="A49" s="5" t="s">
        <v>110</v>
      </c>
      <c r="B49" s="2"/>
      <c r="C49" s="2"/>
      <c r="D49" s="59">
        <v>7720</v>
      </c>
      <c r="E49" s="9"/>
      <c r="F49" s="59">
        <v>0</v>
      </c>
      <c r="G49" s="9"/>
      <c r="H49" s="9">
        <v>7720</v>
      </c>
      <c r="I49" s="9"/>
      <c r="J49" s="9">
        <v>0</v>
      </c>
    </row>
    <row r="50" spans="1:10" s="1" customFormat="1" ht="23.25" customHeight="1">
      <c r="A50" s="5" t="s">
        <v>42</v>
      </c>
      <c r="B50" s="121"/>
      <c r="C50" s="121"/>
      <c r="D50" s="59">
        <v>582</v>
      </c>
      <c r="E50" s="9"/>
      <c r="F50" s="59">
        <v>-897</v>
      </c>
      <c r="G50" s="9"/>
      <c r="H50" s="9">
        <v>0</v>
      </c>
      <c r="I50" s="9"/>
      <c r="J50" s="9">
        <v>0</v>
      </c>
    </row>
    <row r="51" spans="1:10" ht="23.25" customHeight="1">
      <c r="A51" s="5" t="s">
        <v>105</v>
      </c>
      <c r="B51" s="2"/>
      <c r="C51" s="2"/>
      <c r="D51" s="59">
        <v>-1240</v>
      </c>
      <c r="E51" s="9"/>
      <c r="F51" s="59">
        <v>-1152</v>
      </c>
      <c r="G51" s="9"/>
      <c r="H51" s="9">
        <v>-114</v>
      </c>
      <c r="I51" s="9"/>
      <c r="J51" s="9">
        <v>-2</v>
      </c>
    </row>
    <row r="52" spans="1:10" ht="23.25" customHeight="1">
      <c r="A52" s="5" t="s">
        <v>43</v>
      </c>
      <c r="B52" s="119"/>
      <c r="C52" s="119"/>
      <c r="D52" s="59">
        <v>181</v>
      </c>
      <c r="E52" s="9"/>
      <c r="F52" s="59">
        <v>1559</v>
      </c>
      <c r="G52" s="9"/>
      <c r="H52" s="9">
        <v>502</v>
      </c>
      <c r="I52" s="9"/>
      <c r="J52" s="9">
        <v>0</v>
      </c>
    </row>
    <row r="53" spans="1:10" ht="23.25" customHeight="1">
      <c r="A53" s="5" t="s">
        <v>50</v>
      </c>
      <c r="B53" s="121"/>
      <c r="C53" s="121"/>
      <c r="D53" s="59">
        <v>11582</v>
      </c>
      <c r="E53" s="9"/>
      <c r="F53" s="59">
        <v>3970</v>
      </c>
      <c r="G53" s="9"/>
      <c r="H53" s="9">
        <v>0</v>
      </c>
      <c r="I53" s="9"/>
      <c r="J53" s="9">
        <v>593</v>
      </c>
    </row>
    <row r="54" spans="1:10" s="1" customFormat="1" ht="23.25" customHeight="1">
      <c r="A54" s="5" t="s">
        <v>56</v>
      </c>
      <c r="B54" s="121"/>
      <c r="C54" s="121"/>
      <c r="D54" s="59">
        <v>47779</v>
      </c>
      <c r="E54" s="9"/>
      <c r="F54" s="59">
        <v>0</v>
      </c>
      <c r="G54" s="9"/>
      <c r="H54" s="9">
        <v>3041</v>
      </c>
      <c r="I54" s="9"/>
      <c r="J54" s="9">
        <v>0</v>
      </c>
    </row>
    <row r="55" spans="1:10" ht="23.25" customHeight="1">
      <c r="A55" s="5" t="s">
        <v>112</v>
      </c>
      <c r="B55" s="121"/>
      <c r="C55" s="121"/>
      <c r="D55" s="59">
        <v>-559</v>
      </c>
      <c r="E55" s="9"/>
      <c r="F55" s="59">
        <v>-2285</v>
      </c>
      <c r="G55" s="9"/>
      <c r="H55" s="9">
        <v>-1018</v>
      </c>
      <c r="I55" s="9"/>
      <c r="J55" s="9">
        <v>-729</v>
      </c>
    </row>
    <row r="56" spans="1:10" ht="23.25" customHeight="1">
      <c r="A56" s="7" t="s">
        <v>143</v>
      </c>
      <c r="B56" s="121"/>
      <c r="C56" s="121"/>
      <c r="D56" s="59">
        <v>8641</v>
      </c>
      <c r="E56" s="9"/>
      <c r="F56" s="59">
        <v>0</v>
      </c>
      <c r="G56" s="9"/>
      <c r="H56" s="9">
        <v>0</v>
      </c>
      <c r="I56" s="9"/>
      <c r="J56" s="9">
        <v>0</v>
      </c>
    </row>
    <row r="57" spans="1:10" ht="23.25" customHeight="1">
      <c r="A57" s="7" t="s">
        <v>183</v>
      </c>
      <c r="B57" s="121"/>
      <c r="C57" s="121"/>
      <c r="D57" s="59">
        <v>-11360</v>
      </c>
      <c r="E57" s="9"/>
      <c r="F57" s="59">
        <v>0</v>
      </c>
      <c r="G57" s="9"/>
      <c r="H57" s="9">
        <v>0</v>
      </c>
      <c r="I57" s="9"/>
      <c r="J57" s="9">
        <v>0</v>
      </c>
    </row>
    <row r="58" spans="1:10" ht="23.25" customHeight="1">
      <c r="A58" s="105" t="s">
        <v>78</v>
      </c>
      <c r="B58" s="121"/>
      <c r="C58" s="121"/>
      <c r="D58" s="97">
        <v>803</v>
      </c>
      <c r="E58" s="8"/>
      <c r="F58" s="97">
        <v>42</v>
      </c>
      <c r="G58" s="8"/>
      <c r="H58" s="17">
        <v>0</v>
      </c>
      <c r="I58" s="8"/>
      <c r="J58" s="17">
        <v>0</v>
      </c>
    </row>
    <row r="59" spans="1:10" ht="23.25" customHeight="1">
      <c r="A59" s="5" t="s">
        <v>246</v>
      </c>
      <c r="B59" s="121"/>
      <c r="C59" s="121"/>
      <c r="D59" s="73">
        <f>SUM(D35,D46:D58)</f>
        <v>229696</v>
      </c>
      <c r="E59" s="8"/>
      <c r="F59" s="73">
        <f>SUM(F35,F46:F58)</f>
        <v>91864</v>
      </c>
      <c r="G59" s="8"/>
      <c r="H59" s="73">
        <f>SUM(H35,H46:H58)</f>
        <v>29726</v>
      </c>
      <c r="I59" s="8"/>
      <c r="J59" s="73">
        <f>SUM(J35,J46:J58)</f>
        <v>-26784</v>
      </c>
    </row>
    <row r="60" spans="1:10" ht="23.25" customHeight="1">
      <c r="A60" s="5" t="s">
        <v>239</v>
      </c>
      <c r="B60" s="121"/>
      <c r="C60" s="121"/>
      <c r="D60" s="43">
        <v>-20672</v>
      </c>
      <c r="E60" s="73"/>
      <c r="F60" s="43">
        <v>-7234</v>
      </c>
      <c r="G60" s="106"/>
      <c r="H60" s="17">
        <v>-1561</v>
      </c>
      <c r="I60" s="106"/>
      <c r="J60" s="106">
        <v>9839</v>
      </c>
    </row>
    <row r="61" spans="1:10" ht="23.25" customHeight="1">
      <c r="A61" s="58" t="s">
        <v>247</v>
      </c>
      <c r="B61" s="121"/>
      <c r="C61" s="121"/>
      <c r="D61" s="66">
        <f>SUM(D59:D60)</f>
        <v>209024</v>
      </c>
      <c r="E61" s="67"/>
      <c r="F61" s="66">
        <f>SUM(F59:F60)</f>
        <v>84630</v>
      </c>
      <c r="G61" s="67"/>
      <c r="H61" s="66">
        <f>SUM(H59:H60)</f>
        <v>28165</v>
      </c>
      <c r="I61" s="67"/>
      <c r="J61" s="66">
        <f>SUM(J59:J60)</f>
        <v>-16945</v>
      </c>
    </row>
    <row r="62" spans="1:10" s="1" customFormat="1" ht="10.8" customHeight="1">
      <c r="A62" s="2"/>
      <c r="D62" s="63"/>
      <c r="J62" s="63"/>
    </row>
    <row r="63" spans="1:10" ht="23.25" customHeight="1">
      <c r="A63" s="51" t="s">
        <v>44</v>
      </c>
      <c r="B63" s="121"/>
      <c r="C63" s="121"/>
      <c r="D63" s="107"/>
      <c r="E63" s="104"/>
      <c r="F63" s="107"/>
      <c r="G63" s="104"/>
      <c r="H63" s="104"/>
      <c r="I63" s="104"/>
      <c r="J63" s="104"/>
    </row>
    <row r="64" spans="1:10" ht="23.25" customHeight="1">
      <c r="A64" s="5" t="s">
        <v>76</v>
      </c>
      <c r="B64" s="121"/>
      <c r="C64" s="121"/>
      <c r="D64" s="107">
        <v>254</v>
      </c>
      <c r="E64" s="104"/>
      <c r="F64" s="107">
        <v>9504</v>
      </c>
      <c r="G64" s="104"/>
      <c r="H64" s="104">
        <v>8185</v>
      </c>
      <c r="I64" s="104"/>
      <c r="J64" s="104">
        <v>12126</v>
      </c>
    </row>
    <row r="65" spans="1:10" ht="23.25" customHeight="1">
      <c r="A65" s="5" t="s">
        <v>99</v>
      </c>
      <c r="B65" s="121"/>
      <c r="C65" s="121"/>
      <c r="D65" s="107">
        <v>6283</v>
      </c>
      <c r="E65" s="104"/>
      <c r="F65" s="107">
        <v>5888</v>
      </c>
      <c r="G65" s="104"/>
      <c r="H65" s="104">
        <v>6283</v>
      </c>
      <c r="I65" s="104"/>
      <c r="J65" s="104">
        <v>5888</v>
      </c>
    </row>
    <row r="66" spans="1:10" ht="23.25" customHeight="1">
      <c r="A66" s="5" t="s">
        <v>193</v>
      </c>
      <c r="B66" s="121"/>
      <c r="C66" s="121"/>
      <c r="D66" s="104">
        <v>-130</v>
      </c>
      <c r="E66" s="104"/>
      <c r="F66" s="107">
        <v>0</v>
      </c>
      <c r="G66" s="104"/>
      <c r="H66" s="104">
        <v>-130</v>
      </c>
      <c r="I66" s="104"/>
      <c r="J66" s="104">
        <v>0</v>
      </c>
    </row>
    <row r="67" spans="1:10" ht="23.25" customHeight="1">
      <c r="A67" s="5" t="s">
        <v>194</v>
      </c>
      <c r="B67" s="121"/>
      <c r="C67" s="121"/>
      <c r="D67" s="104">
        <v>191</v>
      </c>
      <c r="E67" s="104"/>
      <c r="F67" s="107">
        <v>0</v>
      </c>
      <c r="G67" s="104"/>
      <c r="H67" s="104">
        <v>191</v>
      </c>
      <c r="I67" s="104"/>
      <c r="J67" s="104">
        <v>0</v>
      </c>
    </row>
    <row r="68" spans="1:10" ht="23.25" customHeight="1">
      <c r="A68" s="5" t="s">
        <v>219</v>
      </c>
      <c r="B68" s="121"/>
      <c r="C68" s="121"/>
      <c r="D68" s="107">
        <v>-2000</v>
      </c>
      <c r="E68" s="104"/>
      <c r="F68" s="59">
        <v>-200000</v>
      </c>
      <c r="G68" s="104"/>
      <c r="H68" s="104">
        <v>-37500</v>
      </c>
      <c r="I68" s="104"/>
      <c r="J68" s="59">
        <v>-391000</v>
      </c>
    </row>
    <row r="69" spans="1:10" ht="23.25" customHeight="1">
      <c r="A69" s="5" t="s">
        <v>220</v>
      </c>
      <c r="B69" s="121"/>
      <c r="C69" s="121"/>
      <c r="D69" s="107">
        <v>2000</v>
      </c>
      <c r="E69" s="104"/>
      <c r="F69" s="107">
        <v>200000</v>
      </c>
      <c r="G69" s="104"/>
      <c r="H69" s="104">
        <v>46900</v>
      </c>
      <c r="I69" s="104"/>
      <c r="J69" s="107">
        <v>200000</v>
      </c>
    </row>
    <row r="70" spans="1:10" ht="23.25" customHeight="1">
      <c r="A70" s="5" t="s">
        <v>241</v>
      </c>
      <c r="B70" s="121"/>
      <c r="C70" s="121"/>
      <c r="D70" s="104">
        <v>-10000</v>
      </c>
      <c r="E70" s="104"/>
      <c r="F70" s="107">
        <v>85000</v>
      </c>
      <c r="G70" s="104"/>
      <c r="H70" s="104">
        <v>-10000</v>
      </c>
      <c r="I70" s="104"/>
      <c r="J70" s="104">
        <v>85000</v>
      </c>
    </row>
    <row r="71" spans="1:10" ht="23.25" customHeight="1">
      <c r="A71" s="5" t="s">
        <v>95</v>
      </c>
      <c r="B71" s="121"/>
      <c r="C71" s="121"/>
      <c r="D71" s="104">
        <v>-171270</v>
      </c>
      <c r="E71" s="104"/>
      <c r="F71" s="104">
        <v>-216736</v>
      </c>
      <c r="G71" s="104"/>
      <c r="H71" s="104">
        <v>-171270</v>
      </c>
      <c r="I71" s="104"/>
      <c r="J71" s="104">
        <v>-31736</v>
      </c>
    </row>
    <row r="72" spans="1:10" ht="23.25" customHeight="1">
      <c r="A72" s="5" t="s">
        <v>240</v>
      </c>
      <c r="B72" s="121"/>
      <c r="C72" s="121"/>
      <c r="D72" s="104">
        <v>0</v>
      </c>
      <c r="E72" s="104"/>
      <c r="F72" s="104">
        <v>-463000</v>
      </c>
      <c r="G72" s="104"/>
      <c r="H72" s="104">
        <v>0</v>
      </c>
      <c r="I72" s="104"/>
      <c r="J72" s="104">
        <v>-463000</v>
      </c>
    </row>
    <row r="73" spans="1:10" s="1" customFormat="1" ht="23.4">
      <c r="A73" s="12" t="s">
        <v>202</v>
      </c>
    </row>
    <row r="74" spans="1:10" ht="23.25" customHeight="1">
      <c r="A74" s="2" t="s">
        <v>74</v>
      </c>
      <c r="B74" s="1"/>
      <c r="C74" s="1"/>
      <c r="D74" s="63"/>
      <c r="E74" s="1"/>
      <c r="F74" s="1"/>
      <c r="G74" s="1"/>
      <c r="H74" s="1"/>
      <c r="I74" s="1"/>
      <c r="J74" s="63"/>
    </row>
    <row r="75" spans="1:10" s="1" customFormat="1" ht="13.5" customHeight="1">
      <c r="A75" s="2"/>
      <c r="D75" s="63"/>
      <c r="J75" s="63"/>
    </row>
    <row r="76" spans="1:10" ht="23.25" customHeight="1">
      <c r="A76" s="3"/>
      <c r="B76" s="121"/>
      <c r="C76" s="121"/>
      <c r="D76" s="126" t="s">
        <v>18</v>
      </c>
      <c r="E76" s="126"/>
      <c r="F76" s="126"/>
      <c r="G76" s="120"/>
      <c r="H76" s="126" t="s">
        <v>1</v>
      </c>
      <c r="I76" s="126"/>
      <c r="J76" s="126"/>
    </row>
    <row r="77" spans="1:10" s="1" customFormat="1" ht="23.25" customHeight="1">
      <c r="A77" s="3"/>
      <c r="B77" s="121"/>
      <c r="C77" s="121"/>
      <c r="D77" s="127" t="s">
        <v>230</v>
      </c>
      <c r="E77" s="127"/>
      <c r="F77" s="127"/>
      <c r="G77" s="121"/>
      <c r="H77" s="127" t="s">
        <v>230</v>
      </c>
      <c r="I77" s="127"/>
      <c r="J77" s="127"/>
    </row>
    <row r="78" spans="1:10" s="1" customFormat="1" ht="23.25" customHeight="1">
      <c r="A78" s="3"/>
      <c r="B78" s="121"/>
      <c r="C78" s="121"/>
      <c r="D78" s="127" t="s">
        <v>229</v>
      </c>
      <c r="E78" s="127"/>
      <c r="F78" s="127"/>
      <c r="G78" s="121"/>
      <c r="H78" s="127" t="s">
        <v>229</v>
      </c>
      <c r="I78" s="127"/>
      <c r="J78" s="127"/>
    </row>
    <row r="79" spans="1:10" s="1" customFormat="1" ht="23.25" customHeight="1">
      <c r="A79" s="5"/>
      <c r="B79" s="119" t="s">
        <v>3</v>
      </c>
      <c r="C79" s="119"/>
      <c r="D79" s="121">
        <v>2567</v>
      </c>
      <c r="E79" s="121"/>
      <c r="F79" s="121">
        <v>2566</v>
      </c>
      <c r="G79" s="121"/>
      <c r="H79" s="121">
        <v>2567</v>
      </c>
      <c r="I79" s="121"/>
      <c r="J79" s="121">
        <v>2566</v>
      </c>
    </row>
    <row r="80" spans="1:10" s="1" customFormat="1" ht="23.25" customHeight="1">
      <c r="A80" s="5"/>
      <c r="B80" s="119"/>
      <c r="C80" s="119"/>
      <c r="D80" s="121"/>
      <c r="E80" s="121"/>
      <c r="F80" s="121" t="s">
        <v>249</v>
      </c>
      <c r="G80" s="121"/>
      <c r="H80" s="121"/>
      <c r="I80" s="121"/>
      <c r="J80" s="121"/>
    </row>
    <row r="81" spans="1:10" ht="23.25" customHeight="1">
      <c r="B81" s="121"/>
      <c r="C81" s="121"/>
      <c r="D81" s="131" t="s">
        <v>71</v>
      </c>
      <c r="E81" s="131"/>
      <c r="F81" s="131"/>
      <c r="G81" s="131"/>
      <c r="H81" s="131"/>
      <c r="I81" s="131"/>
      <c r="J81" s="131"/>
    </row>
    <row r="82" spans="1:10" s="1" customFormat="1" ht="6.75" customHeight="1">
      <c r="A82" s="2"/>
      <c r="D82" s="63"/>
      <c r="J82" s="63"/>
    </row>
    <row r="83" spans="1:10" ht="23.25" customHeight="1">
      <c r="A83" s="5" t="s">
        <v>97</v>
      </c>
      <c r="B83" s="121"/>
      <c r="C83" s="121"/>
      <c r="D83" s="104">
        <v>172400</v>
      </c>
      <c r="E83" s="104"/>
      <c r="F83" s="107">
        <v>8736</v>
      </c>
      <c r="G83" s="104"/>
      <c r="H83" s="104">
        <v>172400</v>
      </c>
      <c r="I83" s="104"/>
      <c r="J83" s="107">
        <v>8736</v>
      </c>
    </row>
    <row r="84" spans="1:10" ht="23.25" customHeight="1">
      <c r="A84" s="5" t="s">
        <v>88</v>
      </c>
      <c r="B84" s="121"/>
      <c r="C84" s="121"/>
      <c r="D84" s="11">
        <v>-12833</v>
      </c>
      <c r="E84" s="9"/>
      <c r="F84" s="11">
        <v>-1573</v>
      </c>
      <c r="G84" s="9"/>
      <c r="H84" s="11">
        <v>-270</v>
      </c>
      <c r="I84" s="9"/>
      <c r="J84" s="11">
        <v>-28</v>
      </c>
    </row>
    <row r="85" spans="1:10" ht="23.25" customHeight="1">
      <c r="A85" s="5" t="s">
        <v>66</v>
      </c>
      <c r="B85" s="121"/>
      <c r="C85" s="121"/>
      <c r="D85" s="11">
        <v>757</v>
      </c>
      <c r="E85" s="104"/>
      <c r="F85" s="11">
        <v>0</v>
      </c>
      <c r="G85" s="104"/>
      <c r="H85" s="104">
        <v>607</v>
      </c>
      <c r="I85" s="104"/>
      <c r="J85" s="104">
        <v>0</v>
      </c>
    </row>
    <row r="86" spans="1:10" ht="23.25" customHeight="1">
      <c r="A86" s="5" t="s">
        <v>195</v>
      </c>
      <c r="B86" s="121"/>
      <c r="C86" s="121"/>
      <c r="D86" s="11">
        <v>-3016</v>
      </c>
      <c r="E86" s="104"/>
      <c r="F86" s="11">
        <v>0</v>
      </c>
      <c r="G86" s="104"/>
      <c r="H86" s="104">
        <v>0</v>
      </c>
      <c r="I86" s="104"/>
      <c r="J86" s="104">
        <v>0</v>
      </c>
    </row>
    <row r="87" spans="1:10" ht="23.25" customHeight="1">
      <c r="A87" s="5" t="s">
        <v>89</v>
      </c>
      <c r="B87" s="121"/>
      <c r="C87" s="121"/>
      <c r="D87" s="59">
        <v>-583</v>
      </c>
      <c r="E87" s="9"/>
      <c r="F87" s="59">
        <v>-5308</v>
      </c>
      <c r="G87" s="9"/>
      <c r="H87" s="59">
        <v>-583</v>
      </c>
      <c r="I87" s="9"/>
      <c r="J87" s="59">
        <v>-3044</v>
      </c>
    </row>
    <row r="88" spans="1:10" ht="23.25" customHeight="1">
      <c r="A88" s="5" t="s">
        <v>192</v>
      </c>
      <c r="B88" s="121"/>
      <c r="C88" s="121"/>
      <c r="D88" s="107">
        <v>437</v>
      </c>
      <c r="E88" s="104"/>
      <c r="F88" s="107">
        <v>0</v>
      </c>
      <c r="G88" s="104"/>
      <c r="H88" s="104">
        <v>0</v>
      </c>
      <c r="I88" s="104"/>
      <c r="J88" s="104">
        <v>0</v>
      </c>
    </row>
    <row r="89" spans="1:10" ht="23.25" customHeight="1">
      <c r="A89" s="3" t="s">
        <v>75</v>
      </c>
      <c r="B89" s="121"/>
      <c r="C89" s="121"/>
      <c r="D89" s="24">
        <f>SUM(D64:D72,D83:D88)</f>
        <v>-17510</v>
      </c>
      <c r="E89" s="22">
        <f>SUM(E84:E87)</f>
        <v>0</v>
      </c>
      <c r="F89" s="24">
        <f>SUM(F64:F72,F83:F88)</f>
        <v>-577489</v>
      </c>
      <c r="G89" s="22">
        <f>SUM(G84:G87)</f>
        <v>0</v>
      </c>
      <c r="H89" s="24">
        <f>SUM(H64:H72,H83:H88)</f>
        <v>14813</v>
      </c>
      <c r="I89" s="22">
        <f>SUM(I84:I87)</f>
        <v>0</v>
      </c>
      <c r="J89" s="24">
        <f>SUM(J64:J72,J83:J88)</f>
        <v>-577058</v>
      </c>
    </row>
    <row r="90" spans="1:10" s="1" customFormat="1" ht="13.5" customHeight="1">
      <c r="A90" s="2"/>
      <c r="D90" s="63"/>
      <c r="J90" s="63"/>
    </row>
    <row r="91" spans="1:10" ht="23.25" customHeight="1">
      <c r="A91" s="51" t="s">
        <v>45</v>
      </c>
      <c r="B91" s="68"/>
      <c r="C91" s="69"/>
      <c r="D91" s="70"/>
      <c r="E91" s="70"/>
      <c r="F91" s="70"/>
      <c r="G91" s="43"/>
      <c r="H91" s="71"/>
      <c r="I91" s="43"/>
      <c r="J91" s="71"/>
    </row>
    <row r="92" spans="1:10" ht="23.25" customHeight="1">
      <c r="A92" s="5" t="s">
        <v>52</v>
      </c>
      <c r="B92" s="121"/>
      <c r="C92" s="121"/>
      <c r="D92" s="43">
        <v>-60154</v>
      </c>
      <c r="E92" s="9"/>
      <c r="F92" s="43">
        <v>-50997</v>
      </c>
      <c r="G92" s="9"/>
      <c r="H92" s="43">
        <v>-44298</v>
      </c>
      <c r="I92" s="9"/>
      <c r="J92" s="43">
        <v>-40862</v>
      </c>
    </row>
    <row r="93" spans="1:10" ht="23.25" customHeight="1">
      <c r="A93" s="5" t="s">
        <v>253</v>
      </c>
      <c r="B93" s="121"/>
      <c r="C93" s="121"/>
      <c r="D93" s="43">
        <v>-2</v>
      </c>
      <c r="E93" s="9"/>
      <c r="F93" s="43">
        <v>0</v>
      </c>
      <c r="G93" s="9"/>
      <c r="H93" s="43">
        <v>-2</v>
      </c>
      <c r="I93" s="9"/>
      <c r="J93" s="43">
        <v>0</v>
      </c>
    </row>
    <row r="94" spans="1:10" ht="23.25" customHeight="1">
      <c r="A94" s="5" t="s">
        <v>185</v>
      </c>
      <c r="B94" s="121"/>
      <c r="C94" s="121"/>
      <c r="D94" s="43">
        <v>3073</v>
      </c>
      <c r="E94" s="9"/>
      <c r="F94" s="43">
        <v>117</v>
      </c>
      <c r="G94" s="9"/>
      <c r="H94" s="43">
        <v>0</v>
      </c>
      <c r="I94" s="9"/>
      <c r="J94" s="43">
        <v>0</v>
      </c>
    </row>
    <row r="95" spans="1:10" ht="23.25" customHeight="1">
      <c r="A95" s="5" t="s">
        <v>254</v>
      </c>
      <c r="B95" s="121"/>
      <c r="C95" s="121"/>
      <c r="D95" s="43">
        <v>44761</v>
      </c>
      <c r="E95" s="9"/>
      <c r="F95" s="43">
        <v>0</v>
      </c>
      <c r="G95" s="9"/>
      <c r="H95" s="43">
        <v>44761</v>
      </c>
      <c r="I95" s="9"/>
      <c r="J95" s="43">
        <v>0</v>
      </c>
    </row>
    <row r="96" spans="1:10" ht="23.25" customHeight="1">
      <c r="A96" s="5" t="s">
        <v>67</v>
      </c>
      <c r="B96" s="119"/>
      <c r="C96" s="121"/>
      <c r="D96" s="73">
        <v>-33808</v>
      </c>
      <c r="E96" s="9"/>
      <c r="F96" s="73">
        <v>-7192</v>
      </c>
      <c r="G96" s="9"/>
      <c r="H96" s="73">
        <v>-971</v>
      </c>
      <c r="I96" s="9"/>
      <c r="J96" s="73">
        <v>-636</v>
      </c>
    </row>
    <row r="97" spans="1:10" ht="23.25" customHeight="1">
      <c r="A97" s="5" t="s">
        <v>242</v>
      </c>
      <c r="B97" s="119"/>
      <c r="C97" s="121"/>
      <c r="D97" s="73">
        <v>0</v>
      </c>
      <c r="E97" s="9"/>
      <c r="F97" s="73">
        <v>545534</v>
      </c>
      <c r="G97" s="9"/>
      <c r="H97" s="73">
        <v>0</v>
      </c>
      <c r="I97" s="9"/>
      <c r="J97" s="73">
        <v>545534</v>
      </c>
    </row>
    <row r="98" spans="1:10" ht="23.25" customHeight="1">
      <c r="A98" s="5" t="s">
        <v>221</v>
      </c>
      <c r="B98" s="119"/>
      <c r="C98" s="121"/>
      <c r="D98" s="73">
        <v>-209505</v>
      </c>
      <c r="E98" s="9"/>
      <c r="F98" s="73">
        <v>-197901</v>
      </c>
      <c r="G98" s="9"/>
      <c r="H98" s="59">
        <v>-89788</v>
      </c>
      <c r="I98" s="9"/>
      <c r="J98" s="73">
        <v>-95985</v>
      </c>
    </row>
    <row r="99" spans="1:10" ht="23.25" customHeight="1">
      <c r="A99" s="5" t="s">
        <v>288</v>
      </c>
      <c r="B99" s="119"/>
      <c r="C99" s="121"/>
      <c r="D99" s="73">
        <v>1</v>
      </c>
      <c r="E99" s="9"/>
      <c r="F99" s="73">
        <v>0</v>
      </c>
      <c r="G99" s="9"/>
      <c r="H99" s="59">
        <v>1</v>
      </c>
      <c r="I99" s="9"/>
      <c r="J99" s="73">
        <v>0</v>
      </c>
    </row>
    <row r="100" spans="1:10" s="72" customFormat="1" ht="23.25" customHeight="1">
      <c r="A100" s="58" t="s">
        <v>283</v>
      </c>
      <c r="B100" s="5"/>
      <c r="C100" s="5"/>
      <c r="D100" s="89">
        <f>SUM(D92:D99)</f>
        <v>-255634</v>
      </c>
      <c r="E100" s="108"/>
      <c r="F100" s="89">
        <f>SUM(F92:F99)</f>
        <v>289561</v>
      </c>
      <c r="G100" s="108"/>
      <c r="H100" s="89">
        <f>SUM(H92:H99)</f>
        <v>-90297</v>
      </c>
      <c r="I100" s="108"/>
      <c r="J100" s="89">
        <f>SUM(J92:J99)</f>
        <v>408051</v>
      </c>
    </row>
    <row r="101" spans="1:10" s="1" customFormat="1" ht="13.5" customHeight="1">
      <c r="A101" s="2"/>
      <c r="D101" s="63"/>
      <c r="J101" s="63"/>
    </row>
    <row r="102" spans="1:10" ht="23.25" customHeight="1">
      <c r="A102" s="3" t="s">
        <v>101</v>
      </c>
      <c r="D102" s="21">
        <f>D61+D89+D100</f>
        <v>-64120</v>
      </c>
      <c r="E102" s="21"/>
      <c r="F102" s="21">
        <f>F61+F89+F100</f>
        <v>-203298</v>
      </c>
      <c r="G102" s="21"/>
      <c r="H102" s="21">
        <f>H61+H89+H100</f>
        <v>-47319</v>
      </c>
      <c r="I102" s="21"/>
      <c r="J102" s="21">
        <f>J61+J89+J100</f>
        <v>-185952</v>
      </c>
    </row>
    <row r="103" spans="1:10" ht="23.25" customHeight="1">
      <c r="A103" s="7" t="s">
        <v>245</v>
      </c>
      <c r="D103" s="9">
        <v>-789</v>
      </c>
      <c r="E103" s="9"/>
      <c r="F103" s="9">
        <v>2906</v>
      </c>
      <c r="G103" s="9"/>
      <c r="H103" s="9">
        <v>0</v>
      </c>
      <c r="I103" s="9"/>
      <c r="J103" s="9">
        <v>0</v>
      </c>
    </row>
    <row r="104" spans="1:10" ht="23.25" customHeight="1">
      <c r="A104" s="7" t="s">
        <v>58</v>
      </c>
      <c r="D104" s="9">
        <v>92814</v>
      </c>
      <c r="E104" s="9"/>
      <c r="F104" s="9">
        <v>802512</v>
      </c>
      <c r="G104" s="9"/>
      <c r="H104" s="9">
        <v>67915</v>
      </c>
      <c r="I104" s="9"/>
      <c r="J104" s="9">
        <v>741755</v>
      </c>
    </row>
    <row r="105" spans="1:10" ht="23.25" customHeight="1" thickBot="1">
      <c r="A105" s="3" t="s">
        <v>243</v>
      </c>
      <c r="B105" s="119"/>
      <c r="D105" s="109">
        <f>SUM(D102:D104)</f>
        <v>27905</v>
      </c>
      <c r="E105" s="108"/>
      <c r="F105" s="109">
        <f>SUM(F102:F104)</f>
        <v>602120</v>
      </c>
      <c r="G105" s="108"/>
      <c r="H105" s="109">
        <f>SUM(H102:H104)</f>
        <v>20596</v>
      </c>
      <c r="I105" s="108"/>
      <c r="J105" s="109">
        <f>SUM(J102:J104)</f>
        <v>555803</v>
      </c>
    </row>
    <row r="106" spans="1:10" ht="23.25" customHeight="1" thickTop="1">
      <c r="D106" s="110"/>
      <c r="F106" s="18"/>
      <c r="H106" s="18"/>
    </row>
    <row r="107" spans="1:10" ht="23.25" customHeight="1">
      <c r="A107" s="58" t="s">
        <v>100</v>
      </c>
    </row>
    <row r="108" spans="1:10" ht="23.25" customHeight="1">
      <c r="A108" s="5" t="s">
        <v>222</v>
      </c>
      <c r="D108" s="110">
        <v>0</v>
      </c>
      <c r="F108" s="112">
        <v>9214</v>
      </c>
      <c r="H108" s="18">
        <v>0</v>
      </c>
      <c r="J108" s="18">
        <v>0</v>
      </c>
    </row>
    <row r="110" spans="1:10" ht="23.25" customHeight="1">
      <c r="D110" s="110"/>
    </row>
    <row r="111" spans="1:10" ht="23.25" customHeight="1">
      <c r="D111" s="110"/>
    </row>
  </sheetData>
  <sheetProtection password="F7ED" sheet="1" objects="1" scenarios="1"/>
  <mergeCells count="21">
    <mergeCell ref="D44:J44"/>
    <mergeCell ref="D9:J9"/>
    <mergeCell ref="D4:F4"/>
    <mergeCell ref="H4:J4"/>
    <mergeCell ref="D5:F5"/>
    <mergeCell ref="H5:J5"/>
    <mergeCell ref="D6:F6"/>
    <mergeCell ref="H6:J6"/>
    <mergeCell ref="D39:F39"/>
    <mergeCell ref="H39:J39"/>
    <mergeCell ref="D40:F40"/>
    <mergeCell ref="H40:J40"/>
    <mergeCell ref="D41:F41"/>
    <mergeCell ref="H41:J41"/>
    <mergeCell ref="D81:J81"/>
    <mergeCell ref="D76:F76"/>
    <mergeCell ref="H76:J76"/>
    <mergeCell ref="D77:F77"/>
    <mergeCell ref="H77:J77"/>
    <mergeCell ref="D78:F78"/>
    <mergeCell ref="H78:J78"/>
  </mergeCells>
  <pageMargins left="0.70866141732283472" right="0.27559055118110237" top="0.74803149606299213" bottom="0.74803149606299213" header="0.31496062992125984" footer="0.31496062992125984"/>
  <pageSetup paperSize="9" scale="93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9" man="1"/>
    <brk id="7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2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PL3m</vt:lpstr>
      <vt:lpstr>PL6m</vt:lpstr>
      <vt:lpstr>CH_Conso</vt:lpstr>
      <vt:lpstr>CH_Separate</vt:lpstr>
      <vt:lpstr>CF</vt:lpstr>
      <vt:lpstr>Sheet1</vt:lpstr>
      <vt:lpstr>BS!Print_Area</vt:lpstr>
      <vt:lpstr>CF!Print_Area</vt:lpstr>
      <vt:lpstr>CH_Conso!Print_Area</vt:lpstr>
      <vt:lpstr>PL3m!Print_Area</vt:lpstr>
      <vt:lpstr>PL6m!Print_Area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2024-08-14T17:02:03Z</cp:lastPrinted>
  <dcterms:created xsi:type="dcterms:W3CDTF">2012-05-26T16:51:43Z</dcterms:created>
  <dcterms:modified xsi:type="dcterms:W3CDTF">2024-08-14T17:02:06Z</dcterms:modified>
</cp:coreProperties>
</file>