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Oil\2024\Q2'24\TOP\"/>
    </mc:Choice>
  </mc:AlternateContent>
  <xr:revisionPtr revIDLastSave="0" documentId="8_{E6BB9CBC-DBA4-4C84-A449-E3187966D10C}" xr6:coauthVersionLast="47" xr6:coauthVersionMax="47" xr10:uidLastSave="{00000000-0000-0000-0000-000000000000}"/>
  <bookViews>
    <workbookView xWindow="-120" yWindow="-120" windowWidth="29040" windowHeight="15990" tabRatio="714" xr2:uid="{00000000-000D-0000-FFFF-FFFF00000000}"/>
  </bookViews>
  <sheets>
    <sheet name="BS" sheetId="1" r:id="rId1"/>
    <sheet name="PL" sheetId="4" r:id="rId2"/>
    <sheet name="Consolidated" sheetId="2" r:id="rId3"/>
    <sheet name="The Company" sheetId="3" r:id="rId4"/>
    <sheet name="CF" sheetId="11" r:id="rId5"/>
  </sheets>
  <definedNames>
    <definedName name="_xlnm._FilterDatabase" localSheetId="0" hidden="1">BS!$I$25:$I$37</definedName>
    <definedName name="_xlnm._FilterDatabase" localSheetId="4" hidden="1">CF!$I$72:$I$72</definedName>
    <definedName name="_xlnm.Print_Area" localSheetId="0">BS!$A$1:$L$118</definedName>
    <definedName name="_xlnm.Print_Area" localSheetId="4">CF!$A$1:$L$99</definedName>
    <definedName name="_xlnm.Print_Area" localSheetId="2">Consolidated!$A$1:$AI$32</definedName>
    <definedName name="_xlnm.Print_Area" localSheetId="1">PL!$A$1:$L$142</definedName>
    <definedName name="_xlnm.Print_Area" localSheetId="3">'The Company'!$A$1:$W$31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1" l="1"/>
  <c r="I30" i="11" s="1"/>
  <c r="I43" i="11" s="1"/>
  <c r="I45" i="11" s="1"/>
  <c r="K88" i="11"/>
  <c r="I88" i="11"/>
  <c r="G88" i="11"/>
  <c r="E88" i="11"/>
  <c r="K71" i="11"/>
  <c r="I71" i="11"/>
  <c r="G71" i="11"/>
  <c r="E71" i="11"/>
  <c r="K30" i="11"/>
  <c r="K43" i="11" s="1"/>
  <c r="K45" i="11" s="1"/>
  <c r="G30" i="11"/>
  <c r="G43" i="11" s="1"/>
  <c r="G45" i="11" s="1"/>
  <c r="K89" i="11" l="1"/>
  <c r="K92" i="11" s="1"/>
  <c r="G89" i="11"/>
  <c r="G92" i="11" s="1"/>
  <c r="I89" i="11"/>
  <c r="I92" i="11" s="1"/>
  <c r="AE26" i="2"/>
  <c r="AI26" i="2" s="1"/>
  <c r="AC29" i="2"/>
  <c r="AA29" i="2"/>
  <c r="Y29" i="2"/>
  <c r="U29" i="2"/>
  <c r="Q29" i="2"/>
  <c r="O29" i="2"/>
  <c r="M29" i="2"/>
  <c r="E102" i="1" s="1"/>
  <c r="K29" i="2"/>
  <c r="I29" i="2"/>
  <c r="G29" i="2"/>
  <c r="E29" i="2"/>
  <c r="V29" i="3"/>
  <c r="T29" i="3"/>
  <c r="R29" i="3"/>
  <c r="P29" i="3"/>
  <c r="N29" i="3"/>
  <c r="L29" i="3"/>
  <c r="J29" i="3"/>
  <c r="H29" i="3"/>
  <c r="F29" i="3"/>
  <c r="D29" i="3"/>
  <c r="M18" i="2" l="1"/>
  <c r="M20" i="2" s="1"/>
  <c r="V28" i="3"/>
  <c r="AE28" i="2"/>
  <c r="AI28" i="2" s="1"/>
  <c r="V19" i="3" l="1"/>
  <c r="T21" i="3"/>
  <c r="R21" i="3"/>
  <c r="AE19" i="2"/>
  <c r="AI19" i="2" s="1"/>
  <c r="V21" i="3" l="1"/>
  <c r="K62" i="4"/>
  <c r="I62" i="4"/>
  <c r="G62" i="4"/>
  <c r="E62" i="4"/>
  <c r="K55" i="4"/>
  <c r="I55" i="4"/>
  <c r="G55" i="4"/>
  <c r="G63" i="4" s="1"/>
  <c r="E55" i="4"/>
  <c r="K11" i="4"/>
  <c r="K13" i="4" s="1"/>
  <c r="K23" i="4" s="1"/>
  <c r="K25" i="4" s="1"/>
  <c r="K27" i="4" s="1"/>
  <c r="I11" i="4"/>
  <c r="I13" i="4" s="1"/>
  <c r="I23" i="4" s="1"/>
  <c r="I25" i="4" s="1"/>
  <c r="I27" i="4" s="1"/>
  <c r="G11" i="4"/>
  <c r="G13" i="4" s="1"/>
  <c r="G23" i="4" s="1"/>
  <c r="G25" i="4" s="1"/>
  <c r="G27" i="4" s="1"/>
  <c r="E11" i="4"/>
  <c r="E13" i="4" s="1"/>
  <c r="E23" i="4" s="1"/>
  <c r="E25" i="4" s="1"/>
  <c r="E27" i="4" s="1"/>
  <c r="I63" i="4" l="1"/>
  <c r="E63" i="4"/>
  <c r="K63" i="4"/>
  <c r="K30" i="4"/>
  <c r="K35" i="4" s="1"/>
  <c r="K45" i="4"/>
  <c r="K64" i="4" s="1"/>
  <c r="K67" i="4" s="1"/>
  <c r="E45" i="4"/>
  <c r="E30" i="4"/>
  <c r="G45" i="4"/>
  <c r="G64" i="4" s="1"/>
  <c r="G67" i="4" s="1"/>
  <c r="G69" i="4" s="1"/>
  <c r="G30" i="4"/>
  <c r="I30" i="4"/>
  <c r="I35" i="4" s="1"/>
  <c r="I45" i="4"/>
  <c r="I64" i="4" l="1"/>
  <c r="I67" i="4" s="1"/>
  <c r="E64" i="4"/>
  <c r="E67" i="4" s="1"/>
  <c r="E69" i="4" s="1"/>
  <c r="G35" i="4"/>
  <c r="G32" i="4"/>
  <c r="E35" i="4"/>
  <c r="E32" i="4"/>
  <c r="G102" i="1" l="1"/>
  <c r="G133" i="4"/>
  <c r="E133" i="4"/>
  <c r="K133" i="4"/>
  <c r="I133" i="4"/>
  <c r="W25" i="2"/>
  <c r="W29" i="2" s="1"/>
  <c r="AC24" i="2"/>
  <c r="AC25" i="2" s="1"/>
  <c r="G83" i="1"/>
  <c r="E18" i="2"/>
  <c r="E20" i="2" s="1"/>
  <c r="T17" i="3"/>
  <c r="R17" i="3"/>
  <c r="P17" i="3"/>
  <c r="AA17" i="2"/>
  <c r="Y17" i="2"/>
  <c r="K69" i="1" l="1"/>
  <c r="I69" i="1"/>
  <c r="G69" i="1"/>
  <c r="E69" i="1"/>
  <c r="AE22" i="2" l="1"/>
  <c r="U24" i="2" l="1"/>
  <c r="U25" i="2" s="1"/>
  <c r="AA24" i="2"/>
  <c r="AA25" i="2" s="1"/>
  <c r="Y24" i="2"/>
  <c r="P26" i="3"/>
  <c r="T26" i="3"/>
  <c r="R26" i="3"/>
  <c r="Y25" i="2" l="1"/>
  <c r="K107" i="1" l="1"/>
  <c r="K106" i="1"/>
  <c r="K105" i="1"/>
  <c r="K104" i="1"/>
  <c r="K102" i="1"/>
  <c r="K101" i="1"/>
  <c r="K100" i="1"/>
  <c r="V26" i="3"/>
  <c r="V24" i="3"/>
  <c r="V15" i="3"/>
  <c r="V17" i="3"/>
  <c r="R27" i="3"/>
  <c r="R18" i="3"/>
  <c r="R22" i="3" s="1"/>
  <c r="G107" i="1" l="1"/>
  <c r="G109" i="1"/>
  <c r="G106" i="1"/>
  <c r="G105" i="1"/>
  <c r="G104" i="1"/>
  <c r="G101" i="1"/>
  <c r="K126" i="4" l="1"/>
  <c r="U17" i="2"/>
  <c r="G126" i="4"/>
  <c r="K82" i="4"/>
  <c r="G82" i="4"/>
  <c r="G84" i="4" l="1"/>
  <c r="K134" i="4"/>
  <c r="K84" i="4"/>
  <c r="G134" i="4"/>
  <c r="K94" i="4" l="1"/>
  <c r="K96" i="4" s="1"/>
  <c r="G94" i="4"/>
  <c r="K98" i="4" l="1"/>
  <c r="G96" i="4"/>
  <c r="AE24" i="2"/>
  <c r="E100" i="1"/>
  <c r="K116" i="4" l="1"/>
  <c r="K135" i="4" s="1"/>
  <c r="K101" i="4"/>
  <c r="G98" i="4"/>
  <c r="T27" i="3"/>
  <c r="P27" i="3"/>
  <c r="L27" i="3"/>
  <c r="I105" i="1" s="1"/>
  <c r="J27" i="3"/>
  <c r="I104" i="1" s="1"/>
  <c r="H27" i="3"/>
  <c r="I102" i="1" s="1"/>
  <c r="F27" i="3"/>
  <c r="I101" i="1" s="1"/>
  <c r="D27" i="3"/>
  <c r="I100" i="1" s="1"/>
  <c r="K106" i="4" l="1"/>
  <c r="I107" i="1"/>
  <c r="G116" i="4"/>
  <c r="G101" i="4"/>
  <c r="K138" i="4"/>
  <c r="E105" i="1"/>
  <c r="E104" i="1"/>
  <c r="E101" i="1"/>
  <c r="G106" i="4" l="1"/>
  <c r="E107" i="1"/>
  <c r="G103" i="4"/>
  <c r="G135" i="4"/>
  <c r="E126" i="4"/>
  <c r="I126" i="4"/>
  <c r="G138" i="4" l="1"/>
  <c r="G140" i="4" s="1"/>
  <c r="I134" i="4"/>
  <c r="E134" i="4"/>
  <c r="T18" i="3" l="1"/>
  <c r="T22" i="3" s="1"/>
  <c r="P18" i="3"/>
  <c r="P22" i="3" s="1"/>
  <c r="L18" i="3"/>
  <c r="L22" i="3" s="1"/>
  <c r="J18" i="3"/>
  <c r="J22" i="3" s="1"/>
  <c r="H18" i="3"/>
  <c r="H22" i="3" s="1"/>
  <c r="F18" i="3"/>
  <c r="F22" i="3" s="1"/>
  <c r="D18" i="3"/>
  <c r="D22" i="3" s="1"/>
  <c r="I18" i="2"/>
  <c r="I20" i="2" s="1"/>
  <c r="AG23" i="2"/>
  <c r="AG25" i="2" s="1"/>
  <c r="AG29" i="2" s="1"/>
  <c r="AG16" i="2"/>
  <c r="AG18" i="2" s="1"/>
  <c r="AG20" i="2" s="1"/>
  <c r="S16" i="2"/>
  <c r="AE16" i="2" s="1"/>
  <c r="U18" i="2"/>
  <c r="U20" i="2" s="1"/>
  <c r="AI22" i="2"/>
  <c r="AE15" i="2"/>
  <c r="AI15" i="2" s="1"/>
  <c r="AE17" i="2"/>
  <c r="AI17" i="2" s="1"/>
  <c r="AC18" i="2"/>
  <c r="AC20" i="2" s="1"/>
  <c r="AA18" i="2"/>
  <c r="AA20" i="2" s="1"/>
  <c r="Y18" i="2"/>
  <c r="Y20" i="2" s="1"/>
  <c r="W18" i="2"/>
  <c r="W20" i="2" s="1"/>
  <c r="Q18" i="2"/>
  <c r="Q20" i="2" s="1"/>
  <c r="O18" i="2"/>
  <c r="O20" i="2" s="1"/>
  <c r="K18" i="2"/>
  <c r="K20" i="2" s="1"/>
  <c r="G18" i="2"/>
  <c r="G20" i="2" s="1"/>
  <c r="G23" i="1"/>
  <c r="I82" i="4"/>
  <c r="E82" i="4"/>
  <c r="E84" i="4" l="1"/>
  <c r="I84" i="4"/>
  <c r="AE18" i="2"/>
  <c r="AE20" i="2" s="1"/>
  <c r="E109" i="1"/>
  <c r="AI24" i="2"/>
  <c r="S18" i="2"/>
  <c r="S20" i="2" s="1"/>
  <c r="AI16" i="2"/>
  <c r="AI18" i="2" s="1"/>
  <c r="AI20" i="2" l="1"/>
  <c r="AI21" i="2" s="1"/>
  <c r="I94" i="4"/>
  <c r="E94" i="4"/>
  <c r="K83" i="1"/>
  <c r="I83" i="1"/>
  <c r="E83" i="1"/>
  <c r="I23" i="1" l="1"/>
  <c r="I42" i="1" l="1"/>
  <c r="I84" i="1" l="1"/>
  <c r="I43" i="1"/>
  <c r="E42" i="1" l="1"/>
  <c r="E23" i="1" l="1"/>
  <c r="G108" i="1" l="1"/>
  <c r="K23" i="1" l="1"/>
  <c r="N16" i="3" l="1"/>
  <c r="V16" i="3" s="1"/>
  <c r="N18" i="3" l="1"/>
  <c r="N22" i="3" s="1"/>
  <c r="V18" i="3"/>
  <c r="K42" i="1"/>
  <c r="G42" i="1"/>
  <c r="V22" i="3" l="1"/>
  <c r="V23" i="3" s="1"/>
  <c r="E96" i="4"/>
  <c r="E9" i="11" s="1"/>
  <c r="E30" i="11" s="1"/>
  <c r="E43" i="11" s="1"/>
  <c r="E45" i="11" s="1"/>
  <c r="E89" i="11" s="1"/>
  <c r="E92" i="11" s="1"/>
  <c r="I96" i="4"/>
  <c r="E43" i="1"/>
  <c r="G43" i="1"/>
  <c r="G84" i="1"/>
  <c r="K84" i="1"/>
  <c r="K43" i="1"/>
  <c r="K108" i="1" l="1"/>
  <c r="E84" i="1"/>
  <c r="G110" i="1"/>
  <c r="E98" i="4"/>
  <c r="I98" i="4"/>
  <c r="I116" i="4" l="1"/>
  <c r="E116" i="4"/>
  <c r="E101" i="4"/>
  <c r="I101" i="4"/>
  <c r="G111" i="1"/>
  <c r="K110" i="1"/>
  <c r="I106" i="4" l="1"/>
  <c r="E106" i="4"/>
  <c r="E135" i="4"/>
  <c r="I135" i="4"/>
  <c r="N25" i="3"/>
  <c r="V25" i="3" s="1"/>
  <c r="S23" i="2"/>
  <c r="E103" i="4"/>
  <c r="K111" i="1"/>
  <c r="I138" i="4" l="1"/>
  <c r="E138" i="4"/>
  <c r="E140" i="4" s="1"/>
  <c r="S25" i="2"/>
  <c r="N27" i="3"/>
  <c r="I106" i="1" s="1"/>
  <c r="AE23" i="2"/>
  <c r="V27" i="3"/>
  <c r="AE25" i="2" l="1"/>
  <c r="AI25" i="2" s="1"/>
  <c r="AI29" i="2" s="1"/>
  <c r="S29" i="2"/>
  <c r="E106" i="1" s="1"/>
  <c r="AI23" i="2"/>
  <c r="AE29" i="2" l="1"/>
  <c r="E108" i="1"/>
  <c r="I108" i="1"/>
  <c r="I110" i="1" s="1"/>
  <c r="E110" i="1" l="1"/>
  <c r="I111" i="1"/>
  <c r="E111" i="1" l="1"/>
</calcChain>
</file>

<file path=xl/sharedStrings.xml><?xml version="1.0" encoding="utf-8"?>
<sst xmlns="http://schemas.openxmlformats.org/spreadsheetml/2006/main" count="499" uniqueCount="298">
  <si>
    <t>บริษัท ไทยออยล์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</si>
  <si>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</si>
  <si>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</si>
  <si>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</si>
  <si>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</si>
  <si>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</si>
  <si>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</si>
  <si>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</si>
  <si>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</si>
  <si>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</si>
  <si>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</si>
  <si>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เงินลงทุนในสินทรัพย์ทางการเงินระยะสั้น</t>
  </si>
  <si>
    <t>ลูกหนี้การค้า</t>
  </si>
  <si>
    <t>ลูกหนี้อื่น</t>
  </si>
  <si>
    <t>ลูกหนี้ตามสัญญาเช่าการเงินที่ถึงกำหนดชำระ</t>
  </si>
  <si>
    <t xml:space="preserve">   ภายในหนึ่งปี</t>
  </si>
  <si>
    <t>ลูกหนี้กองทุนน้ำมันเชื้อเพลิง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</si>
  <si>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</si>
  <si>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</si>
  <si>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สินทรัพย์อนุพันธ์ทางการเงิน</t>
  </si>
  <si>
    <t>ภาษีเงินได้นิติบุคคลจ่ายล่วงหน้า</t>
  </si>
  <si>
    <t>ภาษีมูลค่าเพิ่มรอเรียกคืน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</si>
  <si>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</si>
  <si>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</si>
  <si>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</si>
  <si>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</si>
  <si>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 xml:space="preserve">   ผ่านกำไรขาดทุนเบ็ดเสร็จอื่น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</si>
  <si>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</si>
  <si>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</si>
  <si>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ลูกหนี้ตามสัญญาเช่าการเงิน - สุทธิจากส่วนที่</t>
  </si>
  <si>
    <t xml:space="preserve">   ถึงกำหนดชำระภายในหนึ่งปี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</si>
  <si>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</si>
  <si>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</si>
  <si>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</si>
  <si>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</si>
  <si>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</si>
  <si>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</si>
  <si>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</si>
  <si>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</si>
  <si>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</si>
  <si>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</si>
  <si>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</si>
  <si>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</si>
  <si>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</si>
  <si>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</si>
  <si>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</t>
  </si>
  <si>
    <t>เจ้าหนี้อื่น</t>
  </si>
  <si>
    <t>ส่วนของเงินกู้ยืมระยะยาวจากสถาบันการเงินที่</t>
  </si>
  <si>
    <t>ส่วนของหุ้นกู้ที่ถึงกำหนดชำระภายในหนึ่งปี</t>
  </si>
  <si>
    <t>หนี้สินอนุพันธ์ทางการเงิน</t>
  </si>
  <si>
    <t>ส่วนของหนี้สินตามสัญญาเช่าที่ถึงกำหนดชำระ</t>
  </si>
  <si>
    <t>ภาษีเงินได้ค้างจ่าย</t>
  </si>
  <si>
    <t>ภาษีสรรพสามิตค้างจ่าย</t>
  </si>
  <si>
    <t>ประมาณการหนี้สินระยะสั้น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</si>
  <si>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</si>
  <si>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</si>
  <si>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สุทธิจากส่วนที่</t>
  </si>
  <si>
    <t>เงินกู้ยืมระยะยาวจากกิจการอื่น</t>
  </si>
  <si>
    <t>เงินกู้ยืมระยะยาวจากกิจการที่เกี่ยวข้องกัน - สุทธิจาก</t>
  </si>
  <si>
    <t xml:space="preserve">   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</si>
  <si>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</si>
  <si>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</si>
  <si>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</si>
  <si>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หนี้สินภาษีเงินได้รอการตัดบัญชี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</si>
  <si>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</si>
  <si>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</si>
  <si>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</si>
  <si>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</si>
  <si>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</si>
  <si>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</si>
  <si>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</si>
  <si>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</si>
  <si>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</si>
  <si>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ส่วนต่ำกว่าทุนอื่น</t>
  </si>
  <si>
    <t>กำไรสะสม</t>
  </si>
  <si>
    <t xml:space="preserve">   จัดสรรแล้ว - สำรองตามกฎหมาย</t>
  </si>
  <si>
    <t xml:space="preserve">   จัดสรรแล้ว - ทุนสำรองอื่น 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</si>
  <si>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</si>
  <si>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</si>
  <si>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</si>
  <si>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</si>
  <si>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</si>
  <si>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</si>
  <si>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</si>
  <si>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</si>
  <si>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</si>
  <si>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(หน่วย: พันบาท ยกเว้นกำไรต่อหุ้นแสดงเป็นบาท)</t>
  </si>
  <si>
    <t>รายได้</t>
  </si>
  <si>
    <t>รายได้จากการขาย</t>
  </si>
  <si>
    <t>เงินชดเชยจากกองทุนน้ำมันเชื้อเพลิง</t>
  </si>
  <si>
    <t>รวมรายได้</t>
  </si>
  <si>
    <t>ต้นทุนขาย</t>
  </si>
  <si>
    <t>เงินปันผลรับ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</si>
  <si>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</si>
  <si>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</si>
  <si>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</si>
  <si>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 xml:space="preserve">  และบริษัทร่วม</t>
  </si>
  <si>
    <t>ต้นทุนทางการเงิน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</si>
  <si>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</si>
  <si>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</si>
  <si>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</si>
  <si>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</si>
  <si>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</si>
  <si>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การป้องกันความเสี่ยงของกระแสเงินสดสุทธิจากภาษีเงินได้</t>
  </si>
  <si>
    <t>ต้นทุนในการป้องกันความเสี่ยงสุทธิจากภาษีเงินได้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</si>
  <si>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</si>
  <si>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ส่วนแบ่งกำไรขาดทุนเบ็ดเสร็จอื่นจากบริษัทร่วม</t>
  </si>
  <si>
    <t xml:space="preserve">   ตามวิธีส่วนได้เสียสุทธิจากภาษีเงินได้</t>
  </si>
  <si>
    <t xml:space="preserve">   สุทธิจากภาษีเงินได้</t>
  </si>
  <si>
    <t>รายการที่จะไม่ถูกบันทึกในส่วนของกำไรหรือขาดทุนในภายหลัง</t>
  </si>
  <si>
    <t>การเปลี่ยนแปลงในมูลค่ายุติธรรมสุทธิของ</t>
  </si>
  <si>
    <t xml:space="preserve">   สินทรัพย์ทางการเงินที่วัดมูลค่าด้วยมูลค่ายุติธรรม</t>
  </si>
  <si>
    <t xml:space="preserve">      ผ่านกำไรขาดทุนเบ็ดเสร็จอื่นสุทธิจากภาษีเงินได้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</si>
  <si>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</si>
  <si>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</si>
  <si>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</si>
  <si>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กำไรขั้นต้น</t>
  </si>
  <si>
    <t>ส่วนแบ่งกำไร (ขาดทุน) จากเงินลงทุนในการร่วมค้า</t>
  </si>
  <si>
    <t>กำไรจากการดำเนินงาน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</si>
  <si>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</si>
  <si>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</si>
  <si>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</si>
  <si>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</si>
  <si>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</si>
  <si>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</si>
  <si>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</si>
  <si>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 xml:space="preserve">(หน่วย: พันบาท)  </t>
  </si>
  <si>
    <t>ส่วนเกิน (ต่ำกว่า) ทุนอื่น</t>
  </si>
  <si>
    <t>กำไรขาดทุนเบ็ดเสร็จอื่น</t>
  </si>
  <si>
    <t>ส่วนต่ำกว่าทุน</t>
  </si>
  <si>
    <t>ส่วนเกินทุน</t>
  </si>
  <si>
    <t>จากการเปลี่ยน</t>
  </si>
  <si>
    <t>การเปลี่ยนแปลงสินทรัพย์</t>
  </si>
  <si>
    <t>ส่วนแบ่ง</t>
  </si>
  <si>
    <t xml:space="preserve"> จากการรวม</t>
  </si>
  <si>
    <t>แปลงสัดส่วน</t>
  </si>
  <si>
    <t>การเปลี่ยนแปลง</t>
  </si>
  <si>
    <t>ทางการเงินที่วัดมูลค่าด้วย</t>
  </si>
  <si>
    <t>ผลต่างของอัตรา</t>
  </si>
  <si>
    <t>การป้องกัน</t>
  </si>
  <si>
    <t>กำไรขาดทุน</t>
  </si>
  <si>
    <t>รวม</t>
  </si>
  <si>
    <t>ที่ออกและ</t>
  </si>
  <si>
    <t>ส่วนเกินมูลค่า</t>
  </si>
  <si>
    <t>ธุรกิจภายใต้</t>
  </si>
  <si>
    <t>การถือหุ้น</t>
  </si>
  <si>
    <t>จัดสรรแล้ว -</t>
  </si>
  <si>
    <t>มูลค่ายุติธรรมผ่าน</t>
  </si>
  <si>
    <t>แลกเปลี่ยนจากการ</t>
  </si>
  <si>
    <t>ความเสี่ยง</t>
  </si>
  <si>
    <t>ต้นทุนในการ</t>
  </si>
  <si>
    <t>เบ็ดเสร็จอื่น</t>
  </si>
  <si>
    <t>ส่วนได้เสียที่</t>
  </si>
  <si>
    <t>ส่วนของ</t>
  </si>
  <si>
    <t>ชำระแล้ว</t>
  </si>
  <si>
    <t>หุ้นสามัญ</t>
  </si>
  <si>
    <t>การควบคุมเดียวกัน</t>
  </si>
  <si>
    <t>ในบริษัทย่อย</t>
  </si>
  <si>
    <t>สำรองตามกฎหมาย</t>
  </si>
  <si>
    <t>สำรองอื่น</t>
  </si>
  <si>
    <t>ยังไม่ได้จัดสรร</t>
  </si>
  <si>
    <t xml:space="preserve">กำไรขาดทุนเบ็ดเสร็จอื่น </t>
  </si>
  <si>
    <t>แปลงค่างบการเงิน</t>
  </si>
  <si>
    <t>กระแสเงินสด</t>
  </si>
  <si>
    <t>ป้องกันความเสี่ยง</t>
  </si>
  <si>
    <t>จากบริษัทร่วม</t>
  </si>
  <si>
    <t>ของบริษัทฯ</t>
  </si>
  <si>
    <t>ไม่มีอำนาจควบคุม</t>
  </si>
  <si>
    <t>ผู้ถือหุ้น</t>
  </si>
  <si>
    <t>ยอดคงเหลือ ณ วันที่ 1 มกราคม 2566</t>
  </si>
  <si>
    <t>สินทรัพย์ทางการเงิน</t>
  </si>
  <si>
    <t>ที่วัดมูลค่าด้วย</t>
  </si>
  <si>
    <t>ส่วนต่ำกว่าทุนจาก</t>
  </si>
  <si>
    <t>มูลค่ายุติธรรม</t>
  </si>
  <si>
    <t>การรวมธุรกิจภายใต้</t>
  </si>
  <si>
    <t>ผ่านกำไรขาดทุน</t>
  </si>
  <si>
    <t>รวมส่วนของ</t>
  </si>
  <si>
    <t xml:space="preserve">เบ็ดเสร็จอื่น 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</si>
  <si>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</si>
  <si>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</si>
  <si>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</si>
  <si>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</si>
  <si>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</si>
  <si>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>NEC</t>
  </si>
  <si>
    <t xml:space="preserve">   ต้นทุนทางการเงิน</t>
  </si>
  <si>
    <t xml:space="preserve">   ขาดทุนจากอัตราแลกเปลี่ยนสุทธิที่ยังไม่เกิดขึ้นจริง</t>
  </si>
  <si>
    <t xml:space="preserve">   ส่วนแบ่งขาดทุน (กำไร) จากเงินลงทุนในการร่วมค้าและบริษัทร่วม</t>
  </si>
  <si>
    <t xml:space="preserve">   เงินปันผลรับ</t>
  </si>
  <si>
    <t xml:space="preserve">   ผลต่างจากการยกเลิกสัญญาเช่า</t>
  </si>
  <si>
    <t xml:space="preserve">   ขาดทุนจากการตัดจำหน่ายที่ดิน อาคารและอุปกรณ์</t>
  </si>
  <si>
    <t>Transfer from NEF</t>
  </si>
  <si>
    <t xml:space="preserve">   ประมาณการหนี้สินระยะสั้น</t>
  </si>
  <si>
    <t xml:space="preserve">   ขาดทุนรายได้จากการขายที่ถูกป้องกันความเสี่ยง</t>
  </si>
  <si>
    <t xml:space="preserve">   ขาดทุน (กำไร) จากการวัดมูลค่ายุติธรรมของตราสารอนุพันธ์</t>
  </si>
  <si>
    <t xml:space="preserve">     ที่ยังไม่เกิดขึ้นจริง</t>
  </si>
  <si>
    <t xml:space="preserve">   การรับรู้รายได้ค่าธรรมเนียมการเช่าที่ดินและอื่น ๆ รับล่วงหน้า  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</si>
  <si>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</si>
  <si>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</si>
  <si>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</si>
  <si>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>AR-FA</t>
  </si>
  <si>
    <t>AR-IA</t>
  </si>
  <si>
    <t xml:space="preserve">   ลูกหนี้การค้า</t>
  </si>
  <si>
    <t xml:space="preserve">   ลูกหนี้อื่น</t>
  </si>
  <si>
    <t xml:space="preserve">   ลูกหนี้กองทุนน้ำมันเชื้อเพลิง</t>
  </si>
  <si>
    <t xml:space="preserve">   สินค้าคงเหลือ</t>
  </si>
  <si>
    <t xml:space="preserve">   ภาษีมูลค่าเพิ่มรอเรียกคืน</t>
  </si>
  <si>
    <t xml:space="preserve">   สินทรัพย์ไม่หมุนเวียนอื่น</t>
  </si>
  <si>
    <t>หนี้สินดำเนินงานเพิ่มขึ้น (ลดลง)</t>
  </si>
  <si>
    <t>จ่ายปันผล</t>
  </si>
  <si>
    <t xml:space="preserve">   เจ้าหนี้การค้า</t>
  </si>
  <si>
    <t xml:space="preserve">   เจ้าหนี้อื่น</t>
  </si>
  <si>
    <t xml:space="preserve">   ภาษีสรรพสามิตค้างจ่าย</t>
  </si>
  <si>
    <t xml:space="preserve">   หนี้สินไม่หมุนเวียนอื่น</t>
  </si>
  <si>
    <t>เงินสดได้มาจากกิจกรรมดำเนินงาน</t>
  </si>
  <si>
    <t xml:space="preserve">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</si>
  <si>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</si>
  <si>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</si>
  <si>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</si>
  <si>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เงินสดรับจากเงินปันผล</t>
  </si>
  <si>
    <t>เงินสดจ่ายซื้อสินทรัพย์ทางการเงินที่วัดมูลค่าด้วย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</si>
  <si>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</si>
  <si>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</si>
  <si>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เงินสดรับจากเงินให้กู้ยืมระยะยาวแก่สหกรณ์ออมทรัพย์ของพนักงาน</t>
  </si>
  <si>
    <t>เงินสดจ่ายจากเงินให้กู้ยืมระยะยาวแก่สหกรณ์ออมทรัพย์ของพนักงาน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</si>
  <si>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</si>
  <si>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</si>
  <si>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</si>
  <si>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เงินสดจ่ายสำหรับสินทรัพย์สิทธิการใช้</t>
  </si>
  <si>
    <t>เงินสดรับจากการชำระบัญชีของการร่วมค้า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</si>
  <si>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</si>
  <si>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</si>
  <si>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เงินสดจ่ายต้นทุนทางการเงิน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</si>
  <si>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</si>
  <si>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</si>
  <si>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</si>
  <si>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</si>
  <si>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เงินสดจ่ายคืนเงินกู้ยืมระยะยาวจากกิจการอื่น</t>
  </si>
  <si>
    <t>เงินสดจ่ายคืนเงินกู้ยืมระยะยาวจากกิจการที่เกี่ยวข้องกัน</t>
  </si>
  <si>
    <t>เงินสดจ่ายค่าธรรมเนียมในการจัดหาเงินกู้ยืม</t>
  </si>
  <si>
    <t>เงินสดจ่ายคืนเงินต้นของสัญญาเช่า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</si>
  <si>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</si>
  <si>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</si>
  <si>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ผลกระทบของการเปลี่ยนแปลงอัตราแลกเปลี่ยน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</si>
  <si>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</si>
  <si>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</si>
  <si>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 xml:space="preserve">   เจ้าหนี้จากการซื้อที่ดิน อาคารและอุปกรณ์</t>
  </si>
  <si>
    <t xml:space="preserve">   เจ้าหนี้จากการซื้อสินทรัพย์ไม่มีตัวตน</t>
  </si>
  <si>
    <t xml:space="preserve">   การเพิ่มขึ้นของสินทรัพย์สิทธิการใช้และหนี้สินตามสัญญาเช่า</t>
  </si>
  <si>
    <t>NEF</t>
  </si>
  <si>
    <t>AP-IA</t>
  </si>
  <si>
    <t>AP-PPE</t>
  </si>
  <si>
    <t>ยอดคงเหลือ ณ วันที่ 1 มกราคม 2567</t>
  </si>
  <si>
    <t>31 ธันวาคม 2566</t>
  </si>
  <si>
    <t xml:space="preserve">      หุ้นสามัญ 2,233,835,566 หุ้น มูลค่าหุ้นละ 10 บาท</t>
  </si>
  <si>
    <t xml:space="preserve">กำไร (ขาดทุน) จากเครื่องมือทางการเงิน </t>
  </si>
  <si>
    <t xml:space="preserve">   โอนกลับการปรับลดสินค้าคงเหลือเป็นมูลค่าสุทธิที่จะได้รับ</t>
  </si>
  <si>
    <t xml:space="preserve">   ขาดทุนจากการวัดมูลค่ายุติธรรมของสินทรัพย์ทางการเงิน</t>
  </si>
  <si>
    <t>เงินสดรับจากเงินกู้ยืมระยะสั้นจากกิจการที่เกี่ยวข้องกัน</t>
  </si>
  <si>
    <t>เงินลงทุนในบริษัทร่วม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</si>
  <si>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</si>
  <si>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</si>
  <si>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</si>
  <si>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</si>
  <si>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กำไรจากการซื้อคืนหุ้นกู้</t>
  </si>
  <si>
    <t>เงินสดจ่ายเพื่อไถ่ถอนและซื้อคืนหุ้นกู้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</si>
  <si>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</si>
  <si>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</si>
  <si>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</si>
  <si>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</si>
  <si>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</si>
  <si>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สำหรับงวดหกเดือนสิ้นสุดวันที่ 30 มิถุนายน 2567</t>
  </si>
  <si>
    <t>จำหน่ายสินทรัพย์ที่ได้จากการรวมธุรกิจ</t>
  </si>
  <si>
    <t xml:space="preserve">   ภายใต้การควบคุมเดียวกัน</t>
  </si>
  <si>
    <t>เงินสดรับจากเงินให้กู้ยืมระยะยาวแก่กิจการที่เกี่ยวข้องกัน</t>
  </si>
  <si>
    <t>เงินสดจ่ายจากเงินให้กู้ยืมระยะยาวแก่กิจการที่เกี่ยวข้องกัน</t>
  </si>
  <si>
    <t>เงินปันผลจ่ายให้แก่ผู้ถือหุ้นของบริษัทฯ</t>
  </si>
  <si>
    <t>เงินปันผลจ่ายให้แก่ส่วนได้เสียที่ไม่มีอำนาจควบคุม</t>
  </si>
  <si>
    <t xml:space="preserve">เงินสดรับจากการออกหุ้นกู้ </t>
  </si>
  <si>
    <t>เงินสดจ่ายค่าธรรมเนียมในการจัดหาหุ้นกู้</t>
  </si>
  <si>
    <t>รายได้ (ค่าใช้จ่าย) ภาษีเงินได้</t>
  </si>
  <si>
    <t xml:space="preserve">   ขาดทุน (กำไร) จากการจำหน่ายที่ดิน อาคารและอุปกรณ์</t>
  </si>
  <si>
    <t>8, 13</t>
  </si>
  <si>
    <t>2, 13</t>
  </si>
  <si>
    <t>เงินปันผลจ่าย (หมายเหตุ 11)</t>
  </si>
  <si>
    <t>กำไรจากการซื้อคืนหุ้นกู้</t>
  </si>
  <si>
    <t>เปลี่ยนแปลงใน</t>
  </si>
  <si>
    <t>สินทรัพย์สุทธิ</t>
  </si>
  <si>
    <t>ของบริษัทร่วม</t>
  </si>
  <si>
    <t xml:space="preserve">   สินทรัพย์สุทธิของบริษัทร่วม</t>
  </si>
  <si>
    <t xml:space="preserve">กำไรจากเครื่องมือทางการเงิน </t>
  </si>
  <si>
    <t>ขาดทุนจากอัตราแลกเปลี่ยน</t>
  </si>
  <si>
    <t xml:space="preserve">   ผลขาดทุนด้านเครดิตที่คาดว่าจะเกิดขึ้น</t>
  </si>
  <si>
    <t>เงินสดจ่ายจากลงทุนในสินทรัพย์ทางการเงินระยะสั้น</t>
  </si>
  <si>
    <t>ส่วนแบ่งขาดทุนจากการเปลี่ยนแปลงใน</t>
  </si>
  <si>
    <t>ส่วนแบ่งขาดทุน</t>
  </si>
  <si>
    <t>จากการ</t>
  </si>
  <si>
    <t>เงินสดและรายการเทียบเท่าเงินสดเพิ่มขึ้น (ลดลง) สุทธิ</t>
  </si>
  <si>
    <t>เงินฝากสถาบันการเงินที่ใช้เป็นหลักประกันลดลง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</si>
</sst>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-* #,##0.00_-;\-* #,##0.00_-;_-* &quot;-&quot;??_-;_-@_-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_);_(* \(#,##0.00\);_(* \-??_);_(@_)"/>
  </numFmts>
  <fonts count="8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i/>
      <sz val="16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ms Rmn"/>
    </font>
    <font>
      <sz val="10"/>
      <color indexed="8"/>
      <name val="Arial"/>
      <family val="2"/>
    </font>
    <font>
      <sz val="10"/>
      <name val="Arial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0"/>
      <color indexed="19"/>
      <name val="Arial"/>
      <family val="2"/>
    </font>
    <font>
      <sz val="10"/>
      <color indexed="17"/>
      <name val="Arial"/>
      <family val="2"/>
    </font>
    <font>
      <sz val="10"/>
      <color indexed="20"/>
      <name val="Arial"/>
      <family val="2"/>
    </font>
    <font>
      <u/>
      <sz val="14"/>
      <color indexed="36"/>
      <name val="Cordia New"/>
      <family val="2"/>
    </font>
    <font>
      <sz val="16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4"/>
      <color indexed="12"/>
      <name val="BrowalliaUPC"/>
      <family val="2"/>
      <charset val="222"/>
    </font>
    <font>
      <sz val="14"/>
      <color indexed="12"/>
      <name val="BrowalliaUPC"/>
      <family val="2"/>
      <charset val="222"/>
    </font>
    <font>
      <sz val="12"/>
      <color indexed="8"/>
      <name val="BrowalliaUPC"/>
      <family val="2"/>
      <charset val="222"/>
    </font>
    <font>
      <sz val="14"/>
      <color indexed="16"/>
      <name val="BrowalliaUPC"/>
      <family val="2"/>
      <charset val="222"/>
    </font>
    <font>
      <sz val="14"/>
      <color indexed="12"/>
      <name val="AngsanaUPC"/>
      <family val="1"/>
      <charset val="222"/>
    </font>
    <font>
      <sz val="14"/>
      <color indexed="8"/>
      <name val="BrowalliaUPC"/>
      <family val="2"/>
      <charset val="222"/>
    </font>
    <font>
      <sz val="14"/>
      <color indexed="8"/>
      <name val="AngsanaUPC"/>
      <family val="1"/>
      <charset val="222"/>
    </font>
    <font>
      <b/>
      <sz val="14"/>
      <color indexed="12"/>
      <name val="AngsanaUPC"/>
      <family val="1"/>
      <charset val="222"/>
    </font>
    <font>
      <sz val="8"/>
      <name val="EYInterstate Light"/>
    </font>
    <font>
      <b/>
      <sz val="10.8"/>
      <color indexed="8"/>
      <name val="Tahoma"/>
      <family val="2"/>
    </font>
    <font>
      <sz val="12"/>
      <name val="Tms Rmn"/>
      <charset val="222"/>
    </font>
    <font>
      <sz val="10"/>
      <color indexed="8"/>
      <name val="MS Sans Serif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color indexed="8"/>
      <name val="MS Sans Serif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5"/>
      <color rgb="FF00B0F0"/>
      <name val="Angsana New"/>
      <family val="1"/>
    </font>
    <font>
      <b/>
      <i/>
      <sz val="15"/>
      <name val="Angsana New"/>
      <family val="1"/>
    </font>
    <font>
      <sz val="15"/>
      <color rgb="FF000000"/>
      <name val="Angsana New"/>
      <family val="1"/>
    </font>
    <font>
      <sz val="15"/>
      <color theme="0"/>
      <name val="Angsana New"/>
      <family val="1"/>
    </font>
    <font>
      <sz val="14"/>
      <name val="AngsanaUPC"/>
      <family val="1"/>
    </font>
    <font>
      <strike/>
      <sz val="16"/>
      <name val="Angsana New"/>
      <family val="1"/>
    </font>
    <font>
      <sz val="16"/>
      <color theme="0"/>
      <name val="Angsana New"/>
      <family val="1"/>
    </font>
    <font>
      <b/>
      <sz val="15"/>
      <color theme="0"/>
      <name val="Angsana New"/>
      <family val="1"/>
    </font>
    <font>
      <b/>
      <sz val="16"/>
      <color theme="0"/>
      <name val="Angsana New"/>
      <family val="1"/>
    </font>
    <font>
      <i/>
      <sz val="16"/>
      <color theme="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29">
    <xf numFmtId="0" fontId="0" fillId="0" borderId="0"/>
    <xf numFmtId="0" fontId="15" fillId="0" borderId="0"/>
    <xf numFmtId="0" fontId="11" fillId="0" borderId="0"/>
    <xf numFmtId="0" fontId="10" fillId="0" borderId="0"/>
    <xf numFmtId="0" fontId="9" fillId="0" borderId="0"/>
    <xf numFmtId="0" fontId="17" fillId="0" borderId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/>
    <xf numFmtId="0" fontId="20" fillId="0" borderId="0"/>
    <xf numFmtId="4" fontId="17" fillId="0" borderId="0" applyFont="0" applyFill="0" applyBorder="0" applyAlignment="0" applyProtection="0"/>
    <xf numFmtId="167" fontId="21" fillId="0" borderId="0"/>
    <xf numFmtId="168" fontId="21" fillId="0" borderId="0"/>
    <xf numFmtId="169" fontId="21" fillId="0" borderId="0"/>
    <xf numFmtId="38" fontId="22" fillId="2" borderId="0" applyNumberFormat="0" applyBorder="0" applyAlignment="0" applyProtection="0"/>
    <xf numFmtId="10" fontId="22" fillId="3" borderId="6" applyNumberFormat="0" applyBorder="0" applyAlignment="0" applyProtection="0"/>
    <xf numFmtId="37" fontId="23" fillId="0" borderId="0"/>
    <xf numFmtId="170" fontId="24" fillId="0" borderId="0"/>
    <xf numFmtId="0" fontId="6" fillId="0" borderId="0"/>
    <xf numFmtId="0" fontId="17" fillId="0" borderId="0"/>
    <xf numFmtId="0" fontId="17" fillId="0" borderId="0"/>
    <xf numFmtId="10" fontId="25" fillId="0" borderId="0" applyFont="0" applyFill="0" applyBorder="0" applyAlignment="0" applyProtection="0"/>
    <xf numFmtId="1" fontId="25" fillId="0" borderId="7" applyNumberFormat="0" applyFill="0" applyAlignment="0" applyProtection="0">
      <alignment horizontal="center" vertical="center"/>
    </xf>
    <xf numFmtId="0" fontId="6" fillId="0" borderId="0"/>
    <xf numFmtId="43" fontId="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28" fillId="0" borderId="0"/>
    <xf numFmtId="0" fontId="25" fillId="0" borderId="0"/>
    <xf numFmtId="43" fontId="25" fillId="0" borderId="0" applyFont="0" applyFill="0" applyBorder="0" applyAlignment="0" applyProtection="0"/>
    <xf numFmtId="0" fontId="20" fillId="0" borderId="0"/>
    <xf numFmtId="0" fontId="6" fillId="0" borderId="0"/>
    <xf numFmtId="0" fontId="6" fillId="0" borderId="0"/>
    <xf numFmtId="0" fontId="33" fillId="4" borderId="0" applyNumberFormat="0" applyBorder="0" applyAlignment="0" applyProtection="0"/>
    <xf numFmtId="0" fontId="6" fillId="0" borderId="0"/>
    <xf numFmtId="0" fontId="25" fillId="0" borderId="0"/>
    <xf numFmtId="0" fontId="6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43" fontId="20" fillId="0" borderId="0" applyFont="0" applyFill="0" applyBorder="0" applyAlignment="0" applyProtection="0"/>
    <xf numFmtId="0" fontId="25" fillId="0" borderId="0"/>
    <xf numFmtId="0" fontId="32" fillId="5" borderId="0" applyNumberFormat="0" applyBorder="0" applyAlignment="0" applyProtection="0"/>
    <xf numFmtId="0" fontId="31" fillId="6" borderId="0" applyNumberFormat="0" applyBorder="0" applyAlignment="0" applyProtection="0"/>
    <xf numFmtId="0" fontId="25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20" fillId="0" borderId="0"/>
    <xf numFmtId="166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166" fontId="25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4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25" fillId="0" borderId="0"/>
    <xf numFmtId="0" fontId="38" fillId="19" borderId="8" applyNumberFormat="0" applyAlignment="0" applyProtection="0"/>
    <xf numFmtId="0" fontId="39" fillId="0" borderId="9" applyNumberFormat="0" applyFill="0" applyAlignment="0" applyProtection="0"/>
    <xf numFmtId="0" fontId="40" fillId="8" borderId="0" applyNumberFormat="0" applyBorder="0" applyAlignment="0" applyProtection="0"/>
    <xf numFmtId="0" fontId="41" fillId="20" borderId="10" applyNumberFormat="0" applyAlignment="0" applyProtection="0"/>
    <xf numFmtId="0" fontId="42" fillId="20" borderId="11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9" borderId="0" applyNumberFormat="0" applyBorder="0" applyAlignment="0" applyProtection="0"/>
    <xf numFmtId="0" fontId="47" fillId="10" borderId="11" applyNumberFormat="0" applyAlignment="0" applyProtection="0"/>
    <xf numFmtId="0" fontId="48" fillId="6" borderId="0" applyNumberFormat="0" applyBorder="0" applyAlignment="0" applyProtection="0"/>
    <xf numFmtId="0" fontId="49" fillId="0" borderId="12" applyNumberFormat="0" applyFill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24" borderId="0" applyNumberFormat="0" applyBorder="0" applyAlignment="0" applyProtection="0"/>
    <xf numFmtId="0" fontId="25" fillId="25" borderId="13" applyNumberFormat="0" applyFont="0" applyAlignment="0" applyProtection="0"/>
    <xf numFmtId="0" fontId="50" fillId="0" borderId="14" applyNumberFormat="0" applyFill="0" applyAlignment="0" applyProtection="0"/>
    <xf numFmtId="0" fontId="51" fillId="0" borderId="15" applyNumberFormat="0" applyFill="0" applyAlignment="0" applyProtection="0"/>
    <xf numFmtId="0" fontId="52" fillId="0" borderId="16" applyNumberFormat="0" applyFill="0" applyAlignment="0" applyProtection="0"/>
    <xf numFmtId="0" fontId="52" fillId="0" borderId="0" applyNumberForma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27" fillId="0" borderId="0" applyNumberFormat="0" applyBorder="0" applyAlignment="0"/>
    <xf numFmtId="0" fontId="53" fillId="0" borderId="0" applyNumberFormat="0" applyBorder="0" applyAlignment="0"/>
    <xf numFmtId="0" fontId="54" fillId="0" borderId="0" applyNumberFormat="0" applyBorder="0" applyAlignment="0"/>
    <xf numFmtId="0" fontId="55" fillId="0" borderId="0" applyNumberFormat="0" applyBorder="0" applyAlignment="0"/>
    <xf numFmtId="0" fontId="56" fillId="0" borderId="0" applyNumberFormat="0" applyBorder="0" applyAlignment="0"/>
    <xf numFmtId="0" fontId="57" fillId="0" borderId="0" applyNumberFormat="0" applyBorder="0" applyAlignment="0"/>
    <xf numFmtId="0" fontId="58" fillId="0" borderId="0" applyNumberFormat="0" applyBorder="0" applyAlignment="0"/>
    <xf numFmtId="0" fontId="59" fillId="0" borderId="0" applyNumberFormat="0" applyBorder="0" applyAlignment="0"/>
    <xf numFmtId="0" fontId="60" fillId="0" borderId="0" applyNumberFormat="0" applyBorder="0" applyAlignment="0"/>
    <xf numFmtId="43" fontId="6" fillId="0" borderId="0" applyFont="0" applyFill="0" applyBorder="0" applyAlignment="0" applyProtection="0"/>
    <xf numFmtId="0" fontId="25" fillId="0" borderId="0"/>
    <xf numFmtId="0" fontId="61" fillId="0" borderId="0">
      <alignment vertical="center"/>
    </xf>
    <xf numFmtId="43" fontId="25" fillId="0" borderId="0" applyFont="0" applyFill="0" applyBorder="0" applyAlignment="0" applyProtection="0"/>
    <xf numFmtId="0" fontId="15" fillId="0" borderId="0"/>
    <xf numFmtId="43" fontId="62" fillId="0" borderId="0" applyFont="0" applyFill="0" applyBorder="0" applyAlignment="0" applyProtection="0"/>
    <xf numFmtId="171" fontId="20" fillId="0" borderId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/>
    <xf numFmtId="0" fontId="20" fillId="0" borderId="0"/>
    <xf numFmtId="0" fontId="64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7" fillId="0" borderId="0"/>
    <xf numFmtId="0" fontId="67" fillId="0" borderId="0"/>
    <xf numFmtId="0" fontId="15" fillId="0" borderId="0"/>
    <xf numFmtId="0" fontId="15" fillId="0" borderId="0"/>
    <xf numFmtId="0" fontId="6" fillId="0" borderId="0"/>
    <xf numFmtId="166" fontId="25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4" fontId="17" fillId="0" borderId="0" applyFont="0" applyFill="0" applyBorder="0" applyAlignment="0" applyProtection="0"/>
    <xf numFmtId="0" fontId="17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8" fillId="0" borderId="0"/>
    <xf numFmtId="0" fontId="25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18" fillId="0" borderId="0"/>
    <xf numFmtId="0" fontId="5" fillId="0" borderId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74" fillId="0" borderId="0"/>
    <xf numFmtId="0" fontId="1" fillId="0" borderId="0"/>
  </cellStyleXfs>
  <cellXfs count="151">
    <xf numFmtId="0" fontId="0" fillId="0" borderId="0" xfId="0"/>
    <xf numFmtId="0" fontId="68" fillId="0" borderId="0" xfId="0" quotePrefix="1" applyFont="1" applyAlignment="1">
      <alignment horizontal="left" vertical="top"/>
    </xf>
    <xf numFmtId="37" fontId="68" fillId="0" borderId="0" xfId="0" applyNumberFormat="1" applyFont="1" applyAlignment="1">
      <alignment horizontal="left" vertical="top"/>
    </xf>
    <xf numFmtId="37" fontId="69" fillId="0" borderId="0" xfId="2" applyNumberFormat="1" applyFont="1" applyAlignment="1">
      <alignment horizontal="right" vertical="top"/>
    </xf>
    <xf numFmtId="164" fontId="69" fillId="0" borderId="0" xfId="0" applyNumberFormat="1" applyFont="1" applyAlignment="1">
      <alignment vertical="top"/>
    </xf>
    <xf numFmtId="38" fontId="69" fillId="0" borderId="0" xfId="0" applyNumberFormat="1" applyFont="1" applyAlignment="1">
      <alignment horizontal="centerContinuous" vertical="top"/>
    </xf>
    <xf numFmtId="0" fontId="69" fillId="0" borderId="0" xfId="0" applyFont="1" applyAlignment="1">
      <alignment vertical="top"/>
    </xf>
    <xf numFmtId="164" fontId="69" fillId="0" borderId="0" xfId="0" applyNumberFormat="1" applyFont="1" applyAlignment="1">
      <alignment horizontal="center" vertical="top"/>
    </xf>
    <xf numFmtId="164" fontId="68" fillId="0" borderId="0" xfId="0" applyNumberFormat="1" applyFont="1" applyAlignment="1">
      <alignment horizontal="center" vertical="top"/>
    </xf>
    <xf numFmtId="164" fontId="69" fillId="0" borderId="1" xfId="0" applyNumberFormat="1" applyFont="1" applyBorder="1" applyAlignment="1">
      <alignment horizontal="centerContinuous" vertical="top"/>
    </xf>
    <xf numFmtId="164" fontId="68" fillId="0" borderId="1" xfId="0" applyNumberFormat="1" applyFont="1" applyBorder="1" applyAlignment="1">
      <alignment horizontal="centerContinuous" vertical="top"/>
    </xf>
    <xf numFmtId="164" fontId="69" fillId="0" borderId="17" xfId="0" applyNumberFormat="1" applyFont="1" applyBorder="1" applyAlignment="1">
      <alignment horizontal="center" vertical="top"/>
    </xf>
    <xf numFmtId="0" fontId="68" fillId="0" borderId="0" xfId="5" applyFont="1" applyAlignment="1">
      <alignment vertical="center"/>
    </xf>
    <xf numFmtId="41" fontId="69" fillId="0" borderId="0" xfId="0" applyNumberFormat="1" applyFont="1" applyAlignment="1">
      <alignment horizontal="center" vertical="top"/>
    </xf>
    <xf numFmtId="41" fontId="70" fillId="0" borderId="0" xfId="0" applyNumberFormat="1" applyFont="1" applyAlignment="1">
      <alignment horizontal="center" vertical="center"/>
    </xf>
    <xf numFmtId="0" fontId="69" fillId="0" borderId="0" xfId="0" applyFont="1"/>
    <xf numFmtId="0" fontId="72" fillId="0" borderId="0" xfId="0" applyFont="1"/>
    <xf numFmtId="41" fontId="69" fillId="0" borderId="18" xfId="0" applyNumberFormat="1" applyFont="1" applyBorder="1" applyAlignment="1">
      <alignment horizontal="center" vertical="top"/>
    </xf>
    <xf numFmtId="41" fontId="69" fillId="0" borderId="21" xfId="0" applyNumberFormat="1" applyFont="1" applyBorder="1" applyAlignment="1">
      <alignment horizontal="center" vertical="top"/>
    </xf>
    <xf numFmtId="41" fontId="69" fillId="0" borderId="1" xfId="0" applyNumberFormat="1" applyFont="1" applyBorder="1" applyAlignment="1">
      <alignment horizontal="center" vertical="top"/>
    </xf>
    <xf numFmtId="0" fontId="68" fillId="0" borderId="0" xfId="0" applyFont="1" applyAlignment="1">
      <alignment vertical="top"/>
    </xf>
    <xf numFmtId="41" fontId="69" fillId="0" borderId="3" xfId="0" applyNumberFormat="1" applyFont="1" applyBorder="1" applyAlignment="1">
      <alignment horizontal="center" vertical="top"/>
    </xf>
    <xf numFmtId="41" fontId="69" fillId="0" borderId="0" xfId="0" applyNumberFormat="1" applyFont="1" applyAlignment="1">
      <alignment vertical="top"/>
    </xf>
    <xf numFmtId="41" fontId="73" fillId="0" borderId="0" xfId="0" applyNumberFormat="1" applyFont="1" applyAlignment="1">
      <alignment vertical="top"/>
    </xf>
    <xf numFmtId="164" fontId="73" fillId="0" borderId="0" xfId="0" applyNumberFormat="1" applyFont="1" applyAlignment="1">
      <alignment vertical="top"/>
    </xf>
    <xf numFmtId="0" fontId="69" fillId="0" borderId="0" xfId="0" applyFont="1" applyAlignment="1">
      <alignment horizontal="right" vertical="top"/>
    </xf>
    <xf numFmtId="164" fontId="68" fillId="0" borderId="0" xfId="0" applyNumberFormat="1" applyFont="1" applyAlignment="1">
      <alignment vertical="top"/>
    </xf>
    <xf numFmtId="164" fontId="69" fillId="0" borderId="0" xfId="0" applyNumberFormat="1" applyFont="1" applyAlignment="1">
      <alignment horizontal="centerContinuous" vertical="top"/>
    </xf>
    <xf numFmtId="41" fontId="69" fillId="0" borderId="18" xfId="0" applyNumberFormat="1" applyFont="1" applyBorder="1" applyAlignment="1">
      <alignment vertical="top"/>
    </xf>
    <xf numFmtId="164" fontId="71" fillId="0" borderId="0" xfId="0" applyNumberFormat="1" applyFont="1" applyAlignment="1">
      <alignment vertical="top"/>
    </xf>
    <xf numFmtId="41" fontId="69" fillId="0" borderId="4" xfId="0" applyNumberFormat="1" applyFont="1" applyBorder="1" applyAlignment="1">
      <alignment vertical="top"/>
    </xf>
    <xf numFmtId="43" fontId="73" fillId="0" borderId="0" xfId="329" applyFont="1" applyAlignment="1">
      <alignment horizontal="center" vertical="top"/>
    </xf>
    <xf numFmtId="41" fontId="1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Continuous" vertical="top"/>
    </xf>
    <xf numFmtId="41" fontId="13" fillId="0" borderId="0" xfId="0" applyNumberFormat="1" applyFont="1" applyAlignment="1">
      <alignment horizontal="left" vertical="top"/>
    </xf>
    <xf numFmtId="41" fontId="13" fillId="0" borderId="0" xfId="0" applyNumberFormat="1" applyFont="1" applyAlignment="1">
      <alignment horizontal="right" vertical="top"/>
    </xf>
    <xf numFmtId="41" fontId="13" fillId="0" borderId="0" xfId="0" applyNumberFormat="1" applyFont="1" applyAlignment="1">
      <alignment horizontal="center" vertical="top"/>
    </xf>
    <xf numFmtId="0" fontId="12" fillId="0" borderId="0" xfId="0" applyFont="1" applyAlignment="1">
      <alignment vertical="top"/>
    </xf>
    <xf numFmtId="164" fontId="13" fillId="0" borderId="0" xfId="0" applyNumberFormat="1" applyFont="1" applyAlignment="1">
      <alignment vertical="top"/>
    </xf>
    <xf numFmtId="0" fontId="13" fillId="0" borderId="0" xfId="0" applyFont="1" applyAlignment="1">
      <alignment vertical="top"/>
    </xf>
    <xf numFmtId="37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left" vertical="top"/>
    </xf>
    <xf numFmtId="164" fontId="69" fillId="0" borderId="1" xfId="0" applyNumberFormat="1" applyFont="1" applyBorder="1" applyAlignment="1">
      <alignment horizontal="center" vertical="top"/>
    </xf>
    <xf numFmtId="164" fontId="69" fillId="0" borderId="18" xfId="0" applyNumberFormat="1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41" fontId="13" fillId="0" borderId="0" xfId="0" applyNumberFormat="1" applyFont="1" applyAlignment="1">
      <alignment horizontal="right" vertical="center"/>
    </xf>
    <xf numFmtId="0" fontId="12" fillId="0" borderId="0" xfId="0" quotePrefix="1" applyFont="1" applyAlignment="1">
      <alignment horizontal="left" vertical="top"/>
    </xf>
    <xf numFmtId="164" fontId="13" fillId="0" borderId="0" xfId="0" quotePrefix="1" applyNumberFormat="1" applyFont="1" applyAlignment="1">
      <alignment horizontal="centerContinuous" vertical="top"/>
    </xf>
    <xf numFmtId="0" fontId="13" fillId="0" borderId="0" xfId="0" applyFont="1" applyAlignment="1">
      <alignment horizontal="centerContinuous" vertical="top"/>
    </xf>
    <xf numFmtId="164" fontId="13" fillId="0" borderId="0" xfId="0" applyNumberFormat="1" applyFont="1" applyAlignment="1">
      <alignment horizontal="left" vertical="top"/>
    </xf>
    <xf numFmtId="37" fontId="13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vertical="top"/>
    </xf>
    <xf numFmtId="164" fontId="14" fillId="0" borderId="0" xfId="0" applyNumberFormat="1" applyFont="1" applyAlignment="1">
      <alignment horizontal="right" vertical="top"/>
    </xf>
    <xf numFmtId="1" fontId="14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left" vertical="top"/>
    </xf>
    <xf numFmtId="164" fontId="13" fillId="0" borderId="0" xfId="0" quotePrefix="1" applyNumberFormat="1" applyFont="1" applyAlignment="1">
      <alignment horizontal="left" vertical="top"/>
    </xf>
    <xf numFmtId="0" fontId="19" fillId="0" borderId="0" xfId="0" applyFont="1" applyAlignment="1">
      <alignment horizontal="center" vertical="top"/>
    </xf>
    <xf numFmtId="41" fontId="13" fillId="0" borderId="1" xfId="0" applyNumberFormat="1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41" fontId="13" fillId="0" borderId="0" xfId="0" applyNumberFormat="1" applyFont="1" applyAlignment="1">
      <alignment vertical="top"/>
    </xf>
    <xf numFmtId="41" fontId="13" fillId="0" borderId="4" xfId="0" applyNumberFormat="1" applyFont="1" applyBorder="1" applyAlignment="1">
      <alignment horizontal="right" vertical="top"/>
    </xf>
    <xf numFmtId="0" fontId="13" fillId="0" borderId="1" xfId="0" quotePrefix="1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3" fillId="0" borderId="0" xfId="0" quotePrefix="1" applyFont="1" applyAlignment="1">
      <alignment horizontal="center" vertical="top"/>
    </xf>
    <xf numFmtId="0" fontId="14" fillId="0" borderId="0" xfId="0" applyFont="1" applyAlignment="1">
      <alignment horizontal="right" vertical="top"/>
    </xf>
    <xf numFmtId="164" fontId="19" fillId="0" borderId="0" xfId="0" applyNumberFormat="1" applyFont="1" applyAlignment="1">
      <alignment horizontal="center" vertical="top"/>
    </xf>
    <xf numFmtId="0" fontId="13" fillId="0" borderId="0" xfId="0" quotePrefix="1" applyFont="1" applyAlignment="1">
      <alignment horizontal="left" vertical="top"/>
    </xf>
    <xf numFmtId="41" fontId="13" fillId="0" borderId="2" xfId="0" applyNumberFormat="1" applyFont="1" applyBorder="1" applyAlignment="1">
      <alignment horizontal="right" vertical="top"/>
    </xf>
    <xf numFmtId="41" fontId="13" fillId="0" borderId="1" xfId="0" applyNumberFormat="1" applyFont="1" applyBorder="1" applyAlignment="1">
      <alignment horizontal="right" vertical="top"/>
    </xf>
    <xf numFmtId="41" fontId="13" fillId="0" borderId="3" xfId="0" applyNumberFormat="1" applyFont="1" applyBorder="1" applyAlignment="1">
      <alignment horizontal="right" vertical="top"/>
    </xf>
    <xf numFmtId="37" fontId="13" fillId="0" borderId="0" xfId="1" applyNumberFormat="1" applyFont="1" applyAlignment="1">
      <alignment vertical="top"/>
    </xf>
    <xf numFmtId="41" fontId="13" fillId="0" borderId="2" xfId="0" applyNumberFormat="1" applyFont="1" applyBorder="1" applyAlignment="1">
      <alignment horizontal="center" vertical="top"/>
    </xf>
    <xf numFmtId="164" fontId="13" fillId="0" borderId="0" xfId="0" applyNumberFormat="1" applyFont="1" applyAlignment="1">
      <alignment horizontal="right" vertical="top"/>
    </xf>
    <xf numFmtId="0" fontId="13" fillId="0" borderId="5" xfId="0" applyFont="1" applyBorder="1" applyAlignment="1">
      <alignment vertical="top"/>
    </xf>
    <xf numFmtId="41" fontId="69" fillId="0" borderId="21" xfId="0" applyNumberFormat="1" applyFont="1" applyBorder="1" applyAlignment="1">
      <alignment vertical="top"/>
    </xf>
    <xf numFmtId="41" fontId="69" fillId="0" borderId="1" xfId="0" applyNumberFormat="1" applyFont="1" applyBorder="1" applyAlignment="1">
      <alignment vertical="top"/>
    </xf>
    <xf numFmtId="41" fontId="69" fillId="0" borderId="3" xfId="0" quotePrefix="1" applyNumberFormat="1" applyFont="1" applyBorder="1" applyAlignment="1">
      <alignment vertical="top"/>
    </xf>
    <xf numFmtId="41" fontId="69" fillId="0" borderId="0" xfId="0" quotePrefix="1" applyNumberFormat="1" applyFont="1" applyAlignment="1">
      <alignment vertical="top"/>
    </xf>
    <xf numFmtId="164" fontId="12" fillId="0" borderId="1" xfId="0" applyNumberFormat="1" applyFont="1" applyBorder="1" applyAlignment="1">
      <alignment horizontal="center" vertical="top"/>
    </xf>
    <xf numFmtId="37" fontId="13" fillId="0" borderId="0" xfId="2" applyNumberFormat="1" applyFont="1" applyAlignment="1">
      <alignment horizontal="right" vertical="top"/>
    </xf>
    <xf numFmtId="164" fontId="16" fillId="0" borderId="0" xfId="0" quotePrefix="1" applyNumberFormat="1" applyFont="1" applyAlignment="1">
      <alignment horizontal="centerContinuous" vertical="top"/>
    </xf>
    <xf numFmtId="0" fontId="16" fillId="0" borderId="0" xfId="0" applyFont="1" applyAlignment="1">
      <alignment horizontal="centerContinuous" vertical="top"/>
    </xf>
    <xf numFmtId="1" fontId="13" fillId="0" borderId="0" xfId="0" applyNumberFormat="1" applyFont="1" applyAlignment="1">
      <alignment vertical="top"/>
    </xf>
    <xf numFmtId="0" fontId="12" fillId="0" borderId="0" xfId="0" applyFont="1"/>
    <xf numFmtId="41" fontId="13" fillId="0" borderId="3" xfId="0" applyNumberFormat="1" applyFont="1" applyBorder="1" applyAlignment="1">
      <alignment horizontal="center" vertical="top"/>
    </xf>
    <xf numFmtId="49" fontId="12" fillId="0" borderId="0" xfId="0" applyNumberFormat="1" applyFont="1" applyAlignment="1">
      <alignment vertical="top"/>
    </xf>
    <xf numFmtId="37" fontId="13" fillId="0" borderId="0" xfId="0" applyNumberFormat="1" applyFont="1" applyAlignment="1">
      <alignment vertical="top"/>
    </xf>
    <xf numFmtId="165" fontId="13" fillId="0" borderId="0" xfId="0" applyNumberFormat="1" applyFont="1" applyAlignment="1">
      <alignment vertical="top"/>
    </xf>
    <xf numFmtId="1" fontId="13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right" vertical="top"/>
    </xf>
    <xf numFmtId="49" fontId="13" fillId="0" borderId="0" xfId="0" applyNumberFormat="1" applyFont="1" applyAlignment="1">
      <alignment vertical="top"/>
    </xf>
    <xf numFmtId="0" fontId="13" fillId="0" borderId="0" xfId="0" applyFont="1"/>
    <xf numFmtId="0" fontId="19" fillId="0" borderId="0" xfId="0" applyFont="1" applyAlignment="1">
      <alignment horizontal="center"/>
    </xf>
    <xf numFmtId="0" fontId="19" fillId="0" borderId="0" xfId="0" applyFont="1"/>
    <xf numFmtId="43" fontId="13" fillId="0" borderId="4" xfId="0" applyNumberFormat="1" applyFont="1" applyBorder="1"/>
    <xf numFmtId="164" fontId="75" fillId="0" borderId="0" xfId="0" applyNumberFormat="1" applyFont="1" applyAlignment="1">
      <alignment horizontal="centerContinuous" vertical="top"/>
    </xf>
    <xf numFmtId="0" fontId="13" fillId="0" borderId="2" xfId="0" applyFont="1" applyBorder="1" applyAlignment="1">
      <alignment horizontal="center" vertical="top"/>
    </xf>
    <xf numFmtId="41" fontId="13" fillId="0" borderId="2" xfId="0" applyNumberFormat="1" applyFont="1" applyBorder="1"/>
    <xf numFmtId="41" fontId="13" fillId="0" borderId="18" xfId="0" applyNumberFormat="1" applyFont="1" applyBorder="1" applyAlignment="1">
      <alignment horizontal="center" vertical="top"/>
    </xf>
    <xf numFmtId="164" fontId="13" fillId="0" borderId="1" xfId="0" applyNumberFormat="1" applyFont="1" applyBorder="1" applyAlignment="1">
      <alignment vertical="top"/>
    </xf>
    <xf numFmtId="164" fontId="13" fillId="0" borderId="18" xfId="0" applyNumberFormat="1" applyFont="1" applyBorder="1" applyAlignment="1">
      <alignment vertical="top"/>
    </xf>
    <xf numFmtId="164" fontId="13" fillId="0" borderId="19" xfId="0" applyNumberFormat="1" applyFont="1" applyBorder="1" applyAlignment="1">
      <alignment vertical="top"/>
    </xf>
    <xf numFmtId="164" fontId="13" fillId="0" borderId="20" xfId="0" applyNumberFormat="1" applyFont="1" applyBorder="1"/>
    <xf numFmtId="0" fontId="12" fillId="0" borderId="0" xfId="0" quotePrefix="1" applyFont="1" applyAlignment="1">
      <alignment horizontal="left" vertical="center"/>
    </xf>
    <xf numFmtId="164" fontId="13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37" fontId="13" fillId="0" borderId="0" xfId="528" applyNumberFormat="1" applyFont="1" applyAlignment="1">
      <alignment horizontal="right" vertical="center"/>
    </xf>
    <xf numFmtId="164" fontId="13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4" fontId="13" fillId="0" borderId="0" xfId="0" quotePrefix="1" applyNumberFormat="1" applyFont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164" fontId="13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64" fontId="12" fillId="0" borderId="1" xfId="0" applyNumberFormat="1" applyFont="1" applyBorder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164" fontId="14" fillId="0" borderId="0" xfId="0" applyNumberFormat="1" applyFont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1" fontId="14" fillId="0" borderId="0" xfId="0" applyNumberFormat="1" applyFont="1" applyAlignment="1">
      <alignment horizontal="center" vertical="center"/>
    </xf>
    <xf numFmtId="1" fontId="13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41" fontId="13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41" fontId="13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vertical="center"/>
    </xf>
    <xf numFmtId="164" fontId="13" fillId="0" borderId="0" xfId="0" quotePrefix="1" applyNumberFormat="1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164" fontId="13" fillId="0" borderId="0" xfId="0" applyNumberFormat="1" applyFont="1" applyAlignment="1">
      <alignment horizontal="right" vertical="center"/>
    </xf>
    <xf numFmtId="41" fontId="13" fillId="0" borderId="2" xfId="0" applyNumberFormat="1" applyFont="1" applyBorder="1" applyAlignment="1">
      <alignment horizontal="center" vertical="center"/>
    </xf>
    <xf numFmtId="41" fontId="13" fillId="0" borderId="4" xfId="0" applyNumberFormat="1" applyFont="1" applyBorder="1" applyAlignment="1">
      <alignment horizontal="center" vertical="center"/>
    </xf>
    <xf numFmtId="43" fontId="13" fillId="0" borderId="0" xfId="0" applyNumberFormat="1" applyFont="1" applyAlignment="1">
      <alignment vertical="center"/>
    </xf>
    <xf numFmtId="0" fontId="76" fillId="0" borderId="0" xfId="0" applyFont="1" applyAlignment="1">
      <alignment vertical="top"/>
    </xf>
    <xf numFmtId="164" fontId="76" fillId="0" borderId="0" xfId="0" applyNumberFormat="1" applyFont="1" applyAlignment="1">
      <alignment vertical="top"/>
    </xf>
    <xf numFmtId="0" fontId="76" fillId="0" borderId="0" xfId="0" quotePrefix="1" applyFont="1" applyAlignment="1">
      <alignment horizontal="center" vertical="top"/>
    </xf>
    <xf numFmtId="41" fontId="76" fillId="0" borderId="0" xfId="0" applyNumberFormat="1" applyFont="1" applyAlignment="1">
      <alignment horizontal="right" vertical="top"/>
    </xf>
    <xf numFmtId="41" fontId="76" fillId="0" borderId="0" xfId="0" applyNumberFormat="1" applyFont="1" applyAlignment="1">
      <alignment vertical="top"/>
    </xf>
    <xf numFmtId="0" fontId="77" fillId="0" borderId="0" xfId="0" applyFont="1" applyAlignment="1">
      <alignment vertical="top"/>
    </xf>
    <xf numFmtId="164" fontId="73" fillId="0" borderId="0" xfId="0" applyNumberFormat="1" applyFont="1" applyAlignment="1">
      <alignment horizontal="center" vertical="top"/>
    </xf>
    <xf numFmtId="41" fontId="73" fillId="0" borderId="0" xfId="0" applyNumberFormat="1" applyFont="1" applyAlignment="1">
      <alignment horizontal="center" vertical="top"/>
    </xf>
    <xf numFmtId="0" fontId="78" fillId="0" borderId="0" xfId="0" quotePrefix="1" applyFont="1" applyAlignment="1">
      <alignment horizontal="left" vertical="center"/>
    </xf>
    <xf numFmtId="164" fontId="76" fillId="0" borderId="0" xfId="0" quotePrefix="1" applyNumberFormat="1" applyFont="1" applyAlignment="1">
      <alignment horizontal="left" vertical="center"/>
    </xf>
    <xf numFmtId="0" fontId="79" fillId="0" borderId="0" xfId="0" applyFont="1" applyAlignment="1">
      <alignment horizontal="center" vertical="center"/>
    </xf>
    <xf numFmtId="164" fontId="76" fillId="0" borderId="0" xfId="0" applyNumberFormat="1" applyFont="1" applyAlignment="1">
      <alignment vertical="center"/>
    </xf>
    <xf numFmtId="41" fontId="76" fillId="0" borderId="0" xfId="0" applyNumberFormat="1" applyFont="1" applyAlignment="1">
      <alignment horizontal="center" vertical="center"/>
    </xf>
    <xf numFmtId="164" fontId="12" fillId="0" borderId="1" xfId="0" applyNumberFormat="1" applyFont="1" applyBorder="1" applyAlignment="1">
      <alignment horizontal="center" vertical="top"/>
    </xf>
    <xf numFmtId="164" fontId="68" fillId="0" borderId="1" xfId="0" applyNumberFormat="1" applyFont="1" applyBorder="1" applyAlignment="1">
      <alignment horizontal="center" vertical="top"/>
    </xf>
    <xf numFmtId="164" fontId="69" fillId="0" borderId="2" xfId="0" applyNumberFormat="1" applyFont="1" applyBorder="1" applyAlignment="1">
      <alignment horizontal="center" vertical="top"/>
    </xf>
    <xf numFmtId="164" fontId="69" fillId="0" borderId="1" xfId="0" applyNumberFormat="1" applyFont="1" applyBorder="1" applyAlignment="1">
      <alignment horizontal="center" vertical="top"/>
    </xf>
    <xf numFmtId="164" fontId="69" fillId="0" borderId="18" xfId="0" applyNumberFormat="1" applyFont="1" applyBorder="1" applyAlignment="1">
      <alignment horizontal="center" vertical="top"/>
    </xf>
    <xf numFmtId="164" fontId="13" fillId="0" borderId="0" xfId="0" applyNumberFormat="1" applyFont="1" applyAlignment="1">
      <alignment horizontal="center" vertical="center"/>
    </xf>
  </cellXfs>
  <cellStyles count="529">
    <cellStyle name="0,0_x000d__x000a_NA_x000d__x000a_" xfId="5" xr:uid="{00000000-0005-0000-0000-000000000000}"/>
    <cellStyle name="20% - ส่วนที่ถูกเน้น1" xfId="68" xr:uid="{00000000-0005-0000-0000-000001000000}"/>
    <cellStyle name="20% - ส่วนที่ถูกเน้น2" xfId="69" xr:uid="{00000000-0005-0000-0000-000002000000}"/>
    <cellStyle name="20% - ส่วนที่ถูกเน้น3" xfId="70" xr:uid="{00000000-0005-0000-0000-000003000000}"/>
    <cellStyle name="20% - ส่วนที่ถูกเน้น4" xfId="71" xr:uid="{00000000-0005-0000-0000-000004000000}"/>
    <cellStyle name="20% - ส่วนที่ถูกเน้น5" xfId="72" xr:uid="{00000000-0005-0000-0000-000005000000}"/>
    <cellStyle name="20% - ส่วนที่ถูกเน้น6" xfId="73" xr:uid="{00000000-0005-0000-0000-000006000000}"/>
    <cellStyle name="40% - ส่วนที่ถูกเน้น1" xfId="74" xr:uid="{00000000-0005-0000-0000-000007000000}"/>
    <cellStyle name="40% - ส่วนที่ถูกเน้น2" xfId="75" xr:uid="{00000000-0005-0000-0000-000008000000}"/>
    <cellStyle name="40% - ส่วนที่ถูกเน้น3" xfId="76" xr:uid="{00000000-0005-0000-0000-000009000000}"/>
    <cellStyle name="40% - ส่วนที่ถูกเน้น4" xfId="77" xr:uid="{00000000-0005-0000-0000-00000A000000}"/>
    <cellStyle name="40% - ส่วนที่ถูกเน้น5" xfId="78" xr:uid="{00000000-0005-0000-0000-00000B000000}"/>
    <cellStyle name="40% - ส่วนที่ถูกเน้น6" xfId="79" xr:uid="{00000000-0005-0000-0000-00000C000000}"/>
    <cellStyle name="60% - ส่วนที่ถูกเน้น1" xfId="80" xr:uid="{00000000-0005-0000-0000-00000D000000}"/>
    <cellStyle name="60% - ส่วนที่ถูกเน้น2" xfId="81" xr:uid="{00000000-0005-0000-0000-00000E000000}"/>
    <cellStyle name="60% - ส่วนที่ถูกเน้น3" xfId="82" xr:uid="{00000000-0005-0000-0000-00000F000000}"/>
    <cellStyle name="60% - ส่วนที่ถูกเน้น4" xfId="83" xr:uid="{00000000-0005-0000-0000-000010000000}"/>
    <cellStyle name="60% - ส่วนที่ถูกเน้น5" xfId="84" xr:uid="{00000000-0005-0000-0000-000011000000}"/>
    <cellStyle name="60% - ส่วนที่ถูกเน้น6" xfId="85" xr:uid="{00000000-0005-0000-0000-000012000000}"/>
    <cellStyle name="Bad 2" xfId="42" xr:uid="{00000000-0005-0000-0000-000013000000}"/>
    <cellStyle name="Comma" xfId="329" builtinId="3"/>
    <cellStyle name="Comma 10" xfId="28" xr:uid="{00000000-0005-0000-0000-000014000000}"/>
    <cellStyle name="Comma 10 2" xfId="340" xr:uid="{65EA2675-2A59-4B9F-A27A-02921D8D104A}"/>
    <cellStyle name="Comma 11" xfId="232" xr:uid="{00000000-0005-0000-0000-000015000000}"/>
    <cellStyle name="Comma 11 2" xfId="432" xr:uid="{5BD0ED9E-12A5-43F2-AC72-B84BA7E714CC}"/>
    <cellStyle name="Comma 2" xfId="11" xr:uid="{00000000-0005-0000-0000-000016000000}"/>
    <cellStyle name="Comma 2 2" xfId="48" xr:uid="{00000000-0005-0000-0000-000017000000}"/>
    <cellStyle name="Comma 2 2 2" xfId="129" xr:uid="{00000000-0005-0000-0000-000018000000}"/>
    <cellStyle name="Comma 2 2 3" xfId="144" xr:uid="{00000000-0005-0000-0000-000019000000}"/>
    <cellStyle name="Comma 2 3" xfId="65" xr:uid="{00000000-0005-0000-0000-00001A000000}"/>
    <cellStyle name="Comma 3" xfId="14" xr:uid="{00000000-0005-0000-0000-00001B000000}"/>
    <cellStyle name="Comma 3 2" xfId="62" xr:uid="{00000000-0005-0000-0000-00001C000000}"/>
    <cellStyle name="Comma 3 2 2" xfId="130" xr:uid="{00000000-0005-0000-0000-00001D000000}"/>
    <cellStyle name="Comma 3 3" xfId="127" xr:uid="{00000000-0005-0000-0000-00001E000000}"/>
    <cellStyle name="Comma 3 4" xfId="151" xr:uid="{00000000-0005-0000-0000-00001F000000}"/>
    <cellStyle name="Comma 3 4 2" xfId="287" xr:uid="{00000000-0005-0000-0000-000020000000}"/>
    <cellStyle name="Comma 3 4 2 2" xfId="487" xr:uid="{C55865BF-DCA3-4C5B-89E2-873FBDF0540C}"/>
    <cellStyle name="Comma 3 4 3" xfId="323" xr:uid="{00000000-0005-0000-0000-000021000000}"/>
    <cellStyle name="Comma 3 4 3 2" xfId="520" xr:uid="{7FE71584-9971-4363-9AB1-0E7E95BFEA47}"/>
    <cellStyle name="Comma 3 4 4" xfId="363" xr:uid="{2C79469D-1F94-416C-9F9A-C73060AF9177}"/>
    <cellStyle name="Comma 3 5" xfId="33" xr:uid="{00000000-0005-0000-0000-000022000000}"/>
    <cellStyle name="Comma 3 5 2" xfId="215" xr:uid="{00000000-0005-0000-0000-000023000000}"/>
    <cellStyle name="Comma 3 5 2 2" xfId="418" xr:uid="{4C78DA54-3991-4E53-8D2F-E153A749D15F}"/>
    <cellStyle name="Comma 3 5 3" xfId="207" xr:uid="{00000000-0005-0000-0000-000024000000}"/>
    <cellStyle name="Comma 3 5 4" xfId="343" xr:uid="{91AEAA0E-877D-4FE1-BBAC-838E41E76436}"/>
    <cellStyle name="Comma 3 6" xfId="234" xr:uid="{00000000-0005-0000-0000-000025000000}"/>
    <cellStyle name="Comma 3 6 2" xfId="434" xr:uid="{8B47D65A-7598-4C77-AB36-986D92B46C24}"/>
    <cellStyle name="Comma 3 7" xfId="306" xr:uid="{00000000-0005-0000-0000-000026000000}"/>
    <cellStyle name="Comma 3 7 2" xfId="503" xr:uid="{DAE34862-DF21-4536-8E05-76699CC94462}"/>
    <cellStyle name="Comma 4" xfId="6" xr:uid="{00000000-0005-0000-0000-000027000000}"/>
    <cellStyle name="Comma 4 2" xfId="10" xr:uid="{00000000-0005-0000-0000-000028000000}"/>
    <cellStyle name="Comma 4 2 2" xfId="67" xr:uid="{00000000-0005-0000-0000-000029000000}"/>
    <cellStyle name="Comma 4 2 3" xfId="337" xr:uid="{A70E26E0-0CC9-427A-A63A-CEC847FF8B43}"/>
    <cellStyle name="Comma 4 3" xfId="137" xr:uid="{00000000-0005-0000-0000-00002A000000}"/>
    <cellStyle name="Comma 4 4" xfId="38" xr:uid="{00000000-0005-0000-0000-00002B000000}"/>
    <cellStyle name="Comma 4 5" xfId="333" xr:uid="{18E62D73-494C-49C9-A40C-F7BC26B85B01}"/>
    <cellStyle name="Comma 5" xfId="111" xr:uid="{00000000-0005-0000-0000-00002C000000}"/>
    <cellStyle name="Comma 5 2" xfId="138" xr:uid="{00000000-0005-0000-0000-00002D000000}"/>
    <cellStyle name="Comma 5 2 2" xfId="148" xr:uid="{00000000-0005-0000-0000-00002E000000}"/>
    <cellStyle name="Comma 5 2 2 2" xfId="284" xr:uid="{00000000-0005-0000-0000-00002F000000}"/>
    <cellStyle name="Comma 5 2 2 2 2" xfId="484" xr:uid="{7B8B89CB-5FB6-4801-8872-C8FD65AF197C}"/>
    <cellStyle name="Comma 5 2 2 3" xfId="320" xr:uid="{00000000-0005-0000-0000-000030000000}"/>
    <cellStyle name="Comma 5 2 2 3 2" xfId="517" xr:uid="{18CDFF07-641A-476D-84D6-71EB62B1CE8C}"/>
    <cellStyle name="Comma 5 2 2 4" xfId="360" xr:uid="{00B7A13F-8298-42CA-B353-8428A795CA94}"/>
    <cellStyle name="Comma 5 3" xfId="265" xr:uid="{00000000-0005-0000-0000-000031000000}"/>
    <cellStyle name="Comma 5 3 2" xfId="465" xr:uid="{C4ECD5DC-8673-4E05-BAF6-CC00D2DDA5D1}"/>
    <cellStyle name="Comma 5 4" xfId="313" xr:uid="{00000000-0005-0000-0000-000032000000}"/>
    <cellStyle name="Comma 5 4 2" xfId="510" xr:uid="{B1A20F02-8E45-4FD8-82AE-563AEE0B5D15}"/>
    <cellStyle name="Comma 5 5" xfId="353" xr:uid="{E343E144-94C7-4917-A634-6BF3A635FF89}"/>
    <cellStyle name="Comma 6" xfId="113" xr:uid="{00000000-0005-0000-0000-000033000000}"/>
    <cellStyle name="Comma 7" xfId="124" xr:uid="{00000000-0005-0000-0000-000034000000}"/>
    <cellStyle name="Comma 7 2" xfId="150" xr:uid="{00000000-0005-0000-0000-000035000000}"/>
    <cellStyle name="Comma 7 2 2" xfId="286" xr:uid="{00000000-0005-0000-0000-000036000000}"/>
    <cellStyle name="Comma 7 2 2 2" xfId="486" xr:uid="{2F6B2B87-26F6-4DC7-A7A3-8602C5E04436}"/>
    <cellStyle name="Comma 7 2 3" xfId="322" xr:uid="{00000000-0005-0000-0000-000037000000}"/>
    <cellStyle name="Comma 7 2 3 2" xfId="519" xr:uid="{B2645CDB-5D54-466A-B418-F3D01A82F119}"/>
    <cellStyle name="Comma 7 2 4" xfId="362" xr:uid="{4A3BBF87-1820-4734-8E11-D7F9AE183EC1}"/>
    <cellStyle name="Comma 7 3" xfId="274" xr:uid="{00000000-0005-0000-0000-000038000000}"/>
    <cellStyle name="Comma 7 3 2" xfId="474" xr:uid="{DB39856D-B719-4C1B-AB21-511830833088}"/>
    <cellStyle name="Comma 7 4" xfId="315" xr:uid="{00000000-0005-0000-0000-000039000000}"/>
    <cellStyle name="Comma 7 4 2" xfId="512" xr:uid="{380D84FD-E218-4663-AA86-CF2958AE6922}"/>
    <cellStyle name="Comma 7 5" xfId="355" xr:uid="{8D60E23D-FC09-4590-A866-A82D324CE1E7}"/>
    <cellStyle name="Comma 8" xfId="54" xr:uid="{00000000-0005-0000-0000-00003A000000}"/>
    <cellStyle name="Comma 8 2" xfId="244" xr:uid="{00000000-0005-0000-0000-00003B000000}"/>
    <cellStyle name="Comma 8 2 2" xfId="444" xr:uid="{A5034EED-935C-4D92-B9CB-B65CC65A4807}"/>
    <cellStyle name="Comma 8 3" xfId="309" xr:uid="{00000000-0005-0000-0000-00003C000000}"/>
    <cellStyle name="Comma 8 3 2" xfId="506" xr:uid="{3A43BB9E-17A9-4019-85B1-2FCA39806ACB}"/>
    <cellStyle name="Comma 8 4" xfId="350" xr:uid="{68AD096B-ACDD-42AA-AB08-A0C74E21EBC7}"/>
    <cellStyle name="Comma 9" xfId="30" xr:uid="{00000000-0005-0000-0000-00003D000000}"/>
    <cellStyle name="comma zerodec" xfId="15" xr:uid="{00000000-0005-0000-0000-00003E000000}"/>
    <cellStyle name="Currency1" xfId="16" xr:uid="{00000000-0005-0000-0000-00003F000000}"/>
    <cellStyle name="Dollar (zero dec)" xfId="17" xr:uid="{00000000-0005-0000-0000-000040000000}"/>
    <cellStyle name="E&amp;Y House" xfId="34" xr:uid="{00000000-0005-0000-0000-000041000000}"/>
    <cellStyle name="E&amp;Y House 2" xfId="131" xr:uid="{00000000-0005-0000-0000-000042000000}"/>
    <cellStyle name="Good 2" xfId="50" xr:uid="{00000000-0005-0000-0000-000043000000}"/>
    <cellStyle name="Grey" xfId="18" xr:uid="{00000000-0005-0000-0000-000044000000}"/>
    <cellStyle name="Input [yellow]" xfId="19" xr:uid="{00000000-0005-0000-0000-000045000000}"/>
    <cellStyle name="Neutral 2" xfId="51" xr:uid="{00000000-0005-0000-0000-000046000000}"/>
    <cellStyle name="no dec" xfId="20" xr:uid="{00000000-0005-0000-0000-000047000000}"/>
    <cellStyle name="Normal" xfId="0" builtinId="0"/>
    <cellStyle name="Normal - Style1" xfId="21" xr:uid="{00000000-0005-0000-0000-000049000000}"/>
    <cellStyle name="Normal 10" xfId="53" xr:uid="{00000000-0005-0000-0000-00004A000000}"/>
    <cellStyle name="Normal 10 2" xfId="142" xr:uid="{00000000-0005-0000-0000-00004B000000}"/>
    <cellStyle name="Normal 10 3" xfId="243" xr:uid="{00000000-0005-0000-0000-00004C000000}"/>
    <cellStyle name="Normal 10 3 2" xfId="443" xr:uid="{E8A5B3EF-0CB6-4C9D-9C72-C7D928571E2F}"/>
    <cellStyle name="Normal 10 4" xfId="308" xr:uid="{00000000-0005-0000-0000-00004D000000}"/>
    <cellStyle name="Normal 10 4 2" xfId="505" xr:uid="{FB7AD085-AB31-460A-80A3-02328AB08962}"/>
    <cellStyle name="Normal 10 5" xfId="349" xr:uid="{33E6325D-2E8B-4F4B-AD09-D9E5A6C8B8E1}"/>
    <cellStyle name="Normal 100" xfId="275" xr:uid="{00000000-0005-0000-0000-00004E000000}"/>
    <cellStyle name="Normal 100 2" xfId="475" xr:uid="{377B7486-FF05-4D10-B82C-E8304CE42690}"/>
    <cellStyle name="Normal 101" xfId="298" xr:uid="{00000000-0005-0000-0000-00004F000000}"/>
    <cellStyle name="Normal 101 2" xfId="495" xr:uid="{87635AD2-C58F-48BA-AEC6-1990C714225B}"/>
    <cellStyle name="Normal 102" xfId="278" xr:uid="{00000000-0005-0000-0000-000050000000}"/>
    <cellStyle name="Normal 102 2" xfId="478" xr:uid="{E7704516-93FC-4B14-BC57-0E6B2470D54C}"/>
    <cellStyle name="Normal 103" xfId="246" xr:uid="{00000000-0005-0000-0000-000051000000}"/>
    <cellStyle name="Normal 103 2" xfId="446" xr:uid="{3C6137AC-04B1-45C3-9D08-055DE5FA64B2}"/>
    <cellStyle name="Normal 104" xfId="271" xr:uid="{00000000-0005-0000-0000-000052000000}"/>
    <cellStyle name="Normal 104 2" xfId="471" xr:uid="{CAB3D22C-4586-4BAC-BFD3-06F7A9E66BDD}"/>
    <cellStyle name="Normal 105" xfId="254" xr:uid="{00000000-0005-0000-0000-000053000000}"/>
    <cellStyle name="Normal 105 2" xfId="454" xr:uid="{A897B07C-364D-4CBA-A8CE-91BAC0C2ECCC}"/>
    <cellStyle name="Normal 106" xfId="297" xr:uid="{00000000-0005-0000-0000-000054000000}"/>
    <cellStyle name="Normal 106 2" xfId="494" xr:uid="{ACDF21A7-83B4-49BB-850B-9BF4BC533296}"/>
    <cellStyle name="Normal 107" xfId="268" xr:uid="{00000000-0005-0000-0000-000055000000}"/>
    <cellStyle name="Normal 107 2" xfId="468" xr:uid="{A55D7284-C6B3-495D-A1FE-1E0AECF95E7F}"/>
    <cellStyle name="Normal 108" xfId="296" xr:uid="{00000000-0005-0000-0000-000056000000}"/>
    <cellStyle name="Normal 108 2" xfId="493" xr:uid="{2E70C822-950C-42FE-A6C4-7F09E6CDCEE8}"/>
    <cellStyle name="Normal 109" xfId="258" xr:uid="{00000000-0005-0000-0000-000057000000}"/>
    <cellStyle name="Normal 109 2" xfId="458" xr:uid="{670B4A1B-AC22-4E5F-8245-60D034D91DC0}"/>
    <cellStyle name="Normal 11" xfId="86" xr:uid="{00000000-0005-0000-0000-000058000000}"/>
    <cellStyle name="Normal 110" xfId="241" xr:uid="{00000000-0005-0000-0000-000059000000}"/>
    <cellStyle name="Normal 110 2" xfId="441" xr:uid="{837CB271-09B8-4B5E-BCDC-C4CC6E8F2D07}"/>
    <cellStyle name="Normal 111" xfId="261" xr:uid="{00000000-0005-0000-0000-00005A000000}"/>
    <cellStyle name="Normal 111 2" xfId="461" xr:uid="{62776D94-DA49-42C5-835A-20B950942CC1}"/>
    <cellStyle name="Normal 112" xfId="279" xr:uid="{00000000-0005-0000-0000-00005B000000}"/>
    <cellStyle name="Normal 112 2" xfId="479" xr:uid="{D6FD4FC5-D25D-4EAD-B40B-126D14CD98B5}"/>
    <cellStyle name="Normal 113" xfId="242" xr:uid="{00000000-0005-0000-0000-00005C000000}"/>
    <cellStyle name="Normal 113 2" xfId="442" xr:uid="{00E3218F-F319-498A-BDBC-76C6D60A7280}"/>
    <cellStyle name="Normal 114" xfId="256" xr:uid="{00000000-0005-0000-0000-00005D000000}"/>
    <cellStyle name="Normal 114 2" xfId="456" xr:uid="{ABA3E78E-A888-4D3F-95E1-1645AD812C94}"/>
    <cellStyle name="Normal 115" xfId="299" xr:uid="{00000000-0005-0000-0000-00005E000000}"/>
    <cellStyle name="Normal 115 2" xfId="496" xr:uid="{3DDC5371-571D-454B-8E37-620DBECA6E7D}"/>
    <cellStyle name="Normal 116" xfId="301" xr:uid="{00000000-0005-0000-0000-00005F000000}"/>
    <cellStyle name="Normal 116 2" xfId="498" xr:uid="{76026490-7BDC-4079-9FFC-CB776341CEE1}"/>
    <cellStyle name="Normal 117" xfId="262" xr:uid="{00000000-0005-0000-0000-000060000000}"/>
    <cellStyle name="Normal 117 2" xfId="462" xr:uid="{D7C8A616-8D27-4793-A3E4-DB58A368757B}"/>
    <cellStyle name="Normal 118" xfId="237" xr:uid="{00000000-0005-0000-0000-000061000000}"/>
    <cellStyle name="Normal 118 2" xfId="437" xr:uid="{3A31F96A-2D8D-46DB-9402-D14182E49175}"/>
    <cellStyle name="Normal 119" xfId="236" xr:uid="{00000000-0005-0000-0000-000062000000}"/>
    <cellStyle name="Normal 119 2" xfId="436" xr:uid="{1FEDDEB6-C9A5-4B6A-9F77-A843F511D30E}"/>
    <cellStyle name="Normal 12" xfId="125" xr:uid="{00000000-0005-0000-0000-000063000000}"/>
    <cellStyle name="Normal 120" xfId="269" xr:uid="{00000000-0005-0000-0000-000064000000}"/>
    <cellStyle name="Normal 120 2" xfId="469" xr:uid="{73712CE1-C940-43AE-9C2B-E79CD056F5EE}"/>
    <cellStyle name="Normal 121" xfId="259" xr:uid="{00000000-0005-0000-0000-000065000000}"/>
    <cellStyle name="Normal 121 2" xfId="459" xr:uid="{B529EB76-44B2-42B7-A6E2-91BF86A68D20}"/>
    <cellStyle name="Normal 122" xfId="267" xr:uid="{00000000-0005-0000-0000-000066000000}"/>
    <cellStyle name="Normal 122 2" xfId="467" xr:uid="{E993D010-08D0-490B-97F8-CF2000D9E902}"/>
    <cellStyle name="Normal 123" xfId="302" xr:uid="{00000000-0005-0000-0000-000067000000}"/>
    <cellStyle name="Normal 123 2" xfId="499" xr:uid="{6BFF58B6-F3E5-42EC-935B-EFE31C132A54}"/>
    <cellStyle name="Normal 124" xfId="238" xr:uid="{00000000-0005-0000-0000-000068000000}"/>
    <cellStyle name="Normal 124 2" xfId="438" xr:uid="{E08F6A1A-B073-426C-BF94-9567D2007E1F}"/>
    <cellStyle name="Normal 125" xfId="239" xr:uid="{00000000-0005-0000-0000-000069000000}"/>
    <cellStyle name="Normal 125 2" xfId="439" xr:uid="{922091A4-077C-473B-948C-87BCE3900347}"/>
    <cellStyle name="Normal 126" xfId="257" xr:uid="{00000000-0005-0000-0000-00006A000000}"/>
    <cellStyle name="Normal 126 2" xfId="457" xr:uid="{09E8F1D9-1AAD-4CB6-BC01-0D43EF30E85A}"/>
    <cellStyle name="Normal 127" xfId="272" xr:uid="{00000000-0005-0000-0000-00006B000000}"/>
    <cellStyle name="Normal 127 2" xfId="472" xr:uid="{4931F087-9B29-490B-82F4-0D92063913C9}"/>
    <cellStyle name="Normal 128" xfId="300" xr:uid="{00000000-0005-0000-0000-00006C000000}"/>
    <cellStyle name="Normal 128 2" xfId="497" xr:uid="{D086409D-5B4D-4B99-BCED-345CC4378614}"/>
    <cellStyle name="Normal 129" xfId="253" xr:uid="{00000000-0005-0000-0000-00006D000000}"/>
    <cellStyle name="Normal 129 2" xfId="453" xr:uid="{8690AD40-5FD0-416C-8891-94E00593539C}"/>
    <cellStyle name="Normal 13" xfId="153" xr:uid="{00000000-0005-0000-0000-00006E000000}"/>
    <cellStyle name="Normal 13 2" xfId="289" xr:uid="{00000000-0005-0000-0000-00006F000000}"/>
    <cellStyle name="Normal 13 2 2" xfId="489" xr:uid="{BE652CE8-09CB-4E43-962C-30C22CDB54D1}"/>
    <cellStyle name="Normal 13 3" xfId="325" xr:uid="{00000000-0005-0000-0000-000070000000}"/>
    <cellStyle name="Normal 13 3 2" xfId="522" xr:uid="{0AE4A531-CEA6-4A82-B2B8-5C30A633D777}"/>
    <cellStyle name="Normal 13 4" xfId="365" xr:uid="{D0262E85-4C70-4FFA-A201-0921022C5B5B}"/>
    <cellStyle name="Normal 130" xfId="293" xr:uid="{00000000-0005-0000-0000-000071000000}"/>
    <cellStyle name="Normal 130 2" xfId="492" xr:uid="{D34B18FF-14D2-4829-913A-A683883BAAD0}"/>
    <cellStyle name="Normal 131" xfId="291" xr:uid="{00000000-0005-0000-0000-000072000000}"/>
    <cellStyle name="Normal 131 2" xfId="491" xr:uid="{EA20221D-6A1C-48DA-8094-51C2ABB19171}"/>
    <cellStyle name="Normal 132" xfId="277" xr:uid="{00000000-0005-0000-0000-000073000000}"/>
    <cellStyle name="Normal 132 2" xfId="477" xr:uid="{6453D728-A78E-4222-B391-CFA85782E839}"/>
    <cellStyle name="Normal 133" xfId="276" xr:uid="{00000000-0005-0000-0000-000074000000}"/>
    <cellStyle name="Normal 133 2" xfId="476" xr:uid="{39FC0033-01AB-43F7-A459-CDF01955E1C7}"/>
    <cellStyle name="Normal 134" xfId="303" xr:uid="{00000000-0005-0000-0000-000075000000}"/>
    <cellStyle name="Normal 134 2" xfId="500" xr:uid="{5811EB4F-3082-418E-93FE-DAF4B118633E}"/>
    <cellStyle name="Normal 135" xfId="260" xr:uid="{00000000-0005-0000-0000-000076000000}"/>
    <cellStyle name="Normal 135 2" xfId="460" xr:uid="{DD4B3ED8-54F9-4925-AF1A-017F10DD3CA9}"/>
    <cellStyle name="Normal 136" xfId="304" xr:uid="{00000000-0005-0000-0000-000077000000}"/>
    <cellStyle name="Normal 136 2" xfId="501" xr:uid="{12EE631F-01C2-418C-8F4E-41232F974887}"/>
    <cellStyle name="Normal 137" xfId="311" xr:uid="{00000000-0005-0000-0000-000078000000}"/>
    <cellStyle name="Normal 137 2" xfId="508" xr:uid="{1C710351-87D1-44F2-BB00-E3EB94AC4E8E}"/>
    <cellStyle name="Normal 14" xfId="154" xr:uid="{00000000-0005-0000-0000-000079000000}"/>
    <cellStyle name="Normal 14 2" xfId="290" xr:uid="{00000000-0005-0000-0000-00007A000000}"/>
    <cellStyle name="Normal 14 2 2" xfId="490" xr:uid="{DE3A39ED-F64E-4D16-92D5-3CD95E81E189}"/>
    <cellStyle name="Normal 14 3" xfId="326" xr:uid="{00000000-0005-0000-0000-00007B000000}"/>
    <cellStyle name="Normal 14 3 2" xfId="523" xr:uid="{1664672C-60D9-49C8-BC03-B5CD98897512}"/>
    <cellStyle name="Normal 14 4" xfId="366" xr:uid="{4DAA3743-ED78-4B18-95B3-E65B7E9EA36D}"/>
    <cellStyle name="Normal 15" xfId="29" xr:uid="{00000000-0005-0000-0000-00007C000000}"/>
    <cellStyle name="Normal 16" xfId="155" xr:uid="{00000000-0005-0000-0000-00007D000000}"/>
    <cellStyle name="Normal 17" xfId="27" xr:uid="{00000000-0005-0000-0000-00007E000000}"/>
    <cellStyle name="Normal 17 2" xfId="212" xr:uid="{00000000-0005-0000-0000-00007F000000}"/>
    <cellStyle name="Normal 17 2 2" xfId="415" xr:uid="{7F35C426-E713-413E-B250-5812AFA2FC04}"/>
    <cellStyle name="Normal 17 3" xfId="211" xr:uid="{00000000-0005-0000-0000-000080000000}"/>
    <cellStyle name="Normal 17 4" xfId="339" xr:uid="{C55F6BB4-71F6-48BF-AE2C-593BA097BF3A}"/>
    <cellStyle name="Normal 18" xfId="45" xr:uid="{00000000-0005-0000-0000-000081000000}"/>
    <cellStyle name="Normal 18 2" xfId="295" xr:uid="{00000000-0005-0000-0000-000082000000}"/>
    <cellStyle name="Normal 18 3" xfId="348" xr:uid="{851AA32C-CC1A-4D0F-8E09-1EF5FB1F4855}"/>
    <cellStyle name="Normal 19" xfId="180" xr:uid="{00000000-0005-0000-0000-000083000000}"/>
    <cellStyle name="Normal 19 2" xfId="292" xr:uid="{00000000-0005-0000-0000-000084000000}"/>
    <cellStyle name="Normal 19 3" xfId="390" xr:uid="{A2FDB97D-E13C-41B4-9C5B-FC8BC6B09C2C}"/>
    <cellStyle name="Normal 2" xfId="2" xr:uid="{00000000-0005-0000-0000-000085000000}"/>
    <cellStyle name="Normal 2 2" xfId="3" xr:uid="{00000000-0005-0000-0000-000086000000}"/>
    <cellStyle name="Normal 2 2 2" xfId="8" xr:uid="{00000000-0005-0000-0000-000087000000}"/>
    <cellStyle name="Normal 2 2 2 2" xfId="64" xr:uid="{00000000-0005-0000-0000-000088000000}"/>
    <cellStyle name="Normal 2 2 2 3" xfId="335" xr:uid="{D7CB1B0A-D28B-4B4B-9851-7B7D6F60F1D5}"/>
    <cellStyle name="Normal 2 2 3" xfId="132" xr:uid="{00000000-0005-0000-0000-000089000000}"/>
    <cellStyle name="Normal 2 2 4" xfId="331" xr:uid="{14060AA5-6FD4-46ED-A2F9-38993121F5A7}"/>
    <cellStyle name="Normal 2 3" xfId="7" xr:uid="{00000000-0005-0000-0000-00008A000000}"/>
    <cellStyle name="Normal 2 3 2" xfId="126" xr:uid="{00000000-0005-0000-0000-00008B000000}"/>
    <cellStyle name="Normal 2 3 3" xfId="334" xr:uid="{48420F0D-245E-4FD7-80DD-27FBC3F91A0F}"/>
    <cellStyle name="Normal 2 4" xfId="12" xr:uid="{00000000-0005-0000-0000-00008C000000}"/>
    <cellStyle name="Normal 2 5" xfId="328" xr:uid="{00000000-0005-0000-0000-00008D000000}"/>
    <cellStyle name="Normal 2 5 2" xfId="524" xr:uid="{0E1DDED2-B6EB-48B4-ACE0-5DEB1B45CDE7}"/>
    <cellStyle name="Normal 2 5 3" xfId="525" xr:uid="{3791E44C-8DEE-4471-B8C0-09CFF41FD9CE}"/>
    <cellStyle name="Normal 2 5 4" xfId="526" xr:uid="{1B031EAB-29D8-47F7-BDF3-E92607EEE021}"/>
    <cellStyle name="Normal 2 5 4 2" xfId="528" xr:uid="{B8FAB657-2DC5-457F-ACAC-1140684DCBAF}"/>
    <cellStyle name="Normal 2 6" xfId="330" xr:uid="{3671B36E-6E9A-4924-9498-DF26D977BDF0}"/>
    <cellStyle name="Normal 20" xfId="186" xr:uid="{00000000-0005-0000-0000-00008E000000}"/>
    <cellStyle name="Normal 20 2" xfId="294" xr:uid="{00000000-0005-0000-0000-00008F000000}"/>
    <cellStyle name="Normal 20 3" xfId="396" xr:uid="{95597B29-683E-444E-9911-2DCA6EB6E451}"/>
    <cellStyle name="Normal 21" xfId="194" xr:uid="{00000000-0005-0000-0000-000090000000}"/>
    <cellStyle name="Normal 21 2" xfId="404" xr:uid="{47D26412-28B9-4250-AF2A-BB8DCE7B8AE2}"/>
    <cellStyle name="Normal 22" xfId="168" xr:uid="{00000000-0005-0000-0000-000091000000}"/>
    <cellStyle name="Normal 22 2" xfId="378" xr:uid="{DE8FB7E1-7463-4FD4-B899-703F6D710E12}"/>
    <cellStyle name="Normal 23" xfId="190" xr:uid="{00000000-0005-0000-0000-000092000000}"/>
    <cellStyle name="Normal 23 2" xfId="400" xr:uid="{F4B4A916-1F66-44C8-9E33-FBBE7FC211DE}"/>
    <cellStyle name="Normal 24" xfId="171" xr:uid="{00000000-0005-0000-0000-000093000000}"/>
    <cellStyle name="Normal 24 2" xfId="381" xr:uid="{1F91F221-E587-4B87-8A40-FA228C413723}"/>
    <cellStyle name="Normal 25" xfId="31" xr:uid="{00000000-0005-0000-0000-000094000000}"/>
    <cellStyle name="Normal 25 2" xfId="341" xr:uid="{C07CB640-08E2-45B0-B839-9315DEF3F3DD}"/>
    <cellStyle name="Normal 26" xfId="174" xr:uid="{00000000-0005-0000-0000-000095000000}"/>
    <cellStyle name="Normal 26 2" xfId="384" xr:uid="{87BC85F5-9275-47A5-B920-16606A696BE9}"/>
    <cellStyle name="Normal 27" xfId="199" xr:uid="{00000000-0005-0000-0000-000096000000}"/>
    <cellStyle name="Normal 27 2" xfId="408" xr:uid="{3889CA41-7260-43D6-BA52-5398675C951E}"/>
    <cellStyle name="Normal 28" xfId="165" xr:uid="{00000000-0005-0000-0000-000097000000}"/>
    <cellStyle name="Normal 28 2" xfId="375" xr:uid="{BDE2CFEC-740D-427C-A259-1E184FA9B2C9}"/>
    <cellStyle name="Normal 29" xfId="40" xr:uid="{00000000-0005-0000-0000-000098000000}"/>
    <cellStyle name="Normal 29 2" xfId="345" xr:uid="{BAB8ACCC-B975-4126-BAC5-EEFACFD7F1EC}"/>
    <cellStyle name="Normal 3" xfId="22" xr:uid="{00000000-0005-0000-0000-000099000000}"/>
    <cellStyle name="Normal 3 2" xfId="49" xr:uid="{00000000-0005-0000-0000-00009A000000}"/>
    <cellStyle name="Normal 3 2 2" xfId="133" xr:uid="{00000000-0005-0000-0000-00009B000000}"/>
    <cellStyle name="Normal 3 2 3" xfId="145" xr:uid="{00000000-0005-0000-0000-00009C000000}"/>
    <cellStyle name="Normal 3 2 3 2" xfId="281" xr:uid="{00000000-0005-0000-0000-00009D000000}"/>
    <cellStyle name="Normal 3 2 3 2 2" xfId="481" xr:uid="{24E91E61-14F9-4BFF-9BEC-2E79D747D900}"/>
    <cellStyle name="Normal 3 2 3 3" xfId="317" xr:uid="{00000000-0005-0000-0000-00009E000000}"/>
    <cellStyle name="Normal 3 2 3 3 2" xfId="514" xr:uid="{1756D82B-3740-474A-8B66-8B745F3B6F7C}"/>
    <cellStyle name="Normal 3 2 3 4" xfId="357" xr:uid="{30E7D387-9DE1-4922-9F97-93AC09361936}"/>
    <cellStyle name="Normal 3 3" xfId="110" xr:uid="{00000000-0005-0000-0000-00009F000000}"/>
    <cellStyle name="Normal 3 3 2" xfId="264" xr:uid="{00000000-0005-0000-0000-0000A0000000}"/>
    <cellStyle name="Normal 3 3 2 2" xfId="464" xr:uid="{0644BD89-0143-4E3E-B481-6A87B42AFF38}"/>
    <cellStyle name="Normal 3 3 3" xfId="312" xr:uid="{00000000-0005-0000-0000-0000A1000000}"/>
    <cellStyle name="Normal 3 3 3 2" xfId="509" xr:uid="{47639447-0478-4F76-B1BF-A46D76FE9774}"/>
    <cellStyle name="Normal 3 3 4" xfId="352" xr:uid="{0DA81753-C6D2-49A9-BA19-3BA853EC2EDC}"/>
    <cellStyle name="Normal 3 4" xfId="32" xr:uid="{00000000-0005-0000-0000-0000A2000000}"/>
    <cellStyle name="Normal 3 4 2" xfId="342" xr:uid="{F170C691-B9D8-47BF-A137-273F016AB16A}"/>
    <cellStyle name="Normal 3 5" xfId="233" xr:uid="{00000000-0005-0000-0000-0000A3000000}"/>
    <cellStyle name="Normal 3 5 2" xfId="433" xr:uid="{28BAECBC-C492-4B44-9F61-410500956458}"/>
    <cellStyle name="Normal 3 6" xfId="305" xr:uid="{00000000-0005-0000-0000-0000A4000000}"/>
    <cellStyle name="Normal 3 6 2" xfId="502" xr:uid="{AF15FF22-33AD-4059-970F-75E93F2D8406}"/>
    <cellStyle name="Normal 3 7" xfId="327" xr:uid="{00000000-0005-0000-0000-0000A5000000}"/>
    <cellStyle name="Normal 3 8" xfId="338" xr:uid="{F9454286-7345-435B-B685-3FCAA3324D84}"/>
    <cellStyle name="Normal 30" xfId="175" xr:uid="{00000000-0005-0000-0000-0000A6000000}"/>
    <cellStyle name="Normal 30 2" xfId="385" xr:uid="{1D4C8A95-248E-4149-9B84-46BC1AF9ACCE}"/>
    <cellStyle name="Normal 31" xfId="184" xr:uid="{00000000-0005-0000-0000-0000A7000000}"/>
    <cellStyle name="Normal 31 2" xfId="394" xr:uid="{6460DD78-48CB-4850-858F-4D23AD319D27}"/>
    <cellStyle name="Normal 32" xfId="197" xr:uid="{00000000-0005-0000-0000-0000A8000000}"/>
    <cellStyle name="Normal 32 2" xfId="407" xr:uid="{9DD758AD-1777-45A9-9176-67BB84D2E05F}"/>
    <cellStyle name="Normal 33" xfId="166" xr:uid="{00000000-0005-0000-0000-0000A9000000}"/>
    <cellStyle name="Normal 33 2" xfId="376" xr:uid="{56376B8F-65C8-472E-8B2F-DC0D7C10B303}"/>
    <cellStyle name="Normal 34" xfId="191" xr:uid="{00000000-0005-0000-0000-0000AA000000}"/>
    <cellStyle name="Normal 34 2" xfId="401" xr:uid="{47C33DBE-BB8D-4568-81CB-B1F4FF37AA5E}"/>
    <cellStyle name="Normal 34 2 2" xfId="527" xr:uid="{4F69A14E-186B-4539-9939-33DC9CD1B88B}"/>
    <cellStyle name="Normal 35" xfId="170" xr:uid="{00000000-0005-0000-0000-0000AB000000}"/>
    <cellStyle name="Normal 35 2" xfId="380" xr:uid="{0062DAB6-61DD-46FD-A824-B4189DDB9714}"/>
    <cellStyle name="Normal 36" xfId="193" xr:uid="{00000000-0005-0000-0000-0000AC000000}"/>
    <cellStyle name="Normal 36 2" xfId="403" xr:uid="{9D4E2EC8-21C1-471B-B5A6-AE5F4BB0BF80}"/>
    <cellStyle name="Normal 37" xfId="169" xr:uid="{00000000-0005-0000-0000-0000AD000000}"/>
    <cellStyle name="Normal 37 2" xfId="379" xr:uid="{9F0B7DDA-7447-4AED-94BB-EF1DFFF29DBB}"/>
    <cellStyle name="Normal 38" xfId="164" xr:uid="{00000000-0005-0000-0000-0000AE000000}"/>
    <cellStyle name="Normal 38 2" xfId="374" xr:uid="{D369AA5F-466C-4D51-A841-B58E46926F53}"/>
    <cellStyle name="Normal 39" xfId="209" xr:uid="{00000000-0005-0000-0000-0000AF000000}"/>
    <cellStyle name="Normal 4" xfId="13" xr:uid="{00000000-0005-0000-0000-0000B0000000}"/>
    <cellStyle name="Normal 4 2" xfId="114" xr:uid="{00000000-0005-0000-0000-0000B1000000}"/>
    <cellStyle name="Normal 40" xfId="218" xr:uid="{00000000-0005-0000-0000-0000B2000000}"/>
    <cellStyle name="Normal 41" xfId="210" xr:uid="{00000000-0005-0000-0000-0000B3000000}"/>
    <cellStyle name="Normal 42" xfId="173" xr:uid="{00000000-0005-0000-0000-0000B4000000}"/>
    <cellStyle name="Normal 42 2" xfId="198" xr:uid="{00000000-0005-0000-0000-0000B5000000}"/>
    <cellStyle name="Normal 42 3" xfId="383" xr:uid="{1AC07DED-C9FE-43D2-A1CF-AA2D07714EE4}"/>
    <cellStyle name="Normal 43" xfId="41" xr:uid="{00000000-0005-0000-0000-0000B6000000}"/>
    <cellStyle name="Normal 43 2" xfId="159" xr:uid="{00000000-0005-0000-0000-0000B7000000}"/>
    <cellStyle name="Normal 43 3" xfId="346" xr:uid="{BC319B14-3E51-43CE-A3C1-00B3E979CF10}"/>
    <cellStyle name="Normal 44" xfId="223" xr:uid="{00000000-0005-0000-0000-0000B8000000}"/>
    <cellStyle name="Normal 44 2" xfId="423" xr:uid="{0E76CE26-792B-4635-9957-83B6C59B185F}"/>
    <cellStyle name="Normal 45" xfId="172" xr:uid="{00000000-0005-0000-0000-0000B9000000}"/>
    <cellStyle name="Normal 45 2" xfId="382" xr:uid="{7510E46A-1D17-4720-99BB-5E34556B8F5F}"/>
    <cellStyle name="Normal 46" xfId="183" xr:uid="{00000000-0005-0000-0000-0000BA000000}"/>
    <cellStyle name="Normal 46 2" xfId="393" xr:uid="{AA0C741C-DE64-4FAA-8B76-5DB5306E0A5D}"/>
    <cellStyle name="Normal 47" xfId="203" xr:uid="{00000000-0005-0000-0000-0000BB000000}"/>
    <cellStyle name="Normal 47 2" xfId="412" xr:uid="{36A81DF8-5A0E-4C50-9B79-236E31D7C1F4}"/>
    <cellStyle name="Normal 48" xfId="43" xr:uid="{00000000-0005-0000-0000-0000BC000000}"/>
    <cellStyle name="Normal 48 2" xfId="347" xr:uid="{E19886BD-37C2-4AF7-B386-933E7D33B6DE}"/>
    <cellStyle name="Normal 49" xfId="213" xr:uid="{00000000-0005-0000-0000-0000BD000000}"/>
    <cellStyle name="Normal 49 2" xfId="416" xr:uid="{382D1434-44AE-490E-8028-1A389667AE91}"/>
    <cellStyle name="Normal 5" xfId="4" xr:uid="{00000000-0005-0000-0000-0000BE000000}"/>
    <cellStyle name="Normal 5 2" xfId="9" xr:uid="{00000000-0005-0000-0000-0000BF000000}"/>
    <cellStyle name="Normal 5 2 2" xfId="134" xr:uid="{00000000-0005-0000-0000-0000C0000000}"/>
    <cellStyle name="Normal 5 2 3" xfId="336" xr:uid="{34A9E83C-6751-42B7-8398-CEE5A0C789C3}"/>
    <cellStyle name="Normal 5 3" xfId="143" xr:uid="{00000000-0005-0000-0000-0000C1000000}"/>
    <cellStyle name="Normal 5 3 2" xfId="280" xr:uid="{00000000-0005-0000-0000-0000C2000000}"/>
    <cellStyle name="Normal 5 3 2 2" xfId="480" xr:uid="{03FB9F80-84A3-4327-82B8-06BF2A9834F9}"/>
    <cellStyle name="Normal 5 3 3" xfId="316" xr:uid="{00000000-0005-0000-0000-0000C3000000}"/>
    <cellStyle name="Normal 5 3 3 2" xfId="513" xr:uid="{505A01DD-2658-4867-8A43-48A8604152C4}"/>
    <cellStyle name="Normal 5 3 4" xfId="356" xr:uid="{7E70990D-4176-4D53-8A50-82550D7E118E}"/>
    <cellStyle name="Normal 5 4" xfId="36" xr:uid="{00000000-0005-0000-0000-0000C4000000}"/>
    <cellStyle name="Normal 5 4 2" xfId="216" xr:uid="{00000000-0005-0000-0000-0000C5000000}"/>
    <cellStyle name="Normal 5 4 3" xfId="208" xr:uid="{00000000-0005-0000-0000-0000C6000000}"/>
    <cellStyle name="Normal 5 5" xfId="23" xr:uid="{00000000-0005-0000-0000-0000C7000000}"/>
    <cellStyle name="Normal 5 6" xfId="332" xr:uid="{AFBCDC84-4B64-4235-9408-6852308331F6}"/>
    <cellStyle name="Normal 50" xfId="205" xr:uid="{00000000-0005-0000-0000-0000C8000000}"/>
    <cellStyle name="Normal 50 2" xfId="414" xr:uid="{12B3A6F2-F0EA-4D67-945E-C599FE599862}"/>
    <cellStyle name="Normal 51" xfId="162" xr:uid="{00000000-0005-0000-0000-0000C9000000}"/>
    <cellStyle name="Normal 51 2" xfId="372" xr:uid="{82977F29-3737-4611-9462-12E1A1AD0718}"/>
    <cellStyle name="Normal 52" xfId="202" xr:uid="{00000000-0005-0000-0000-0000CA000000}"/>
    <cellStyle name="Normal 52 2" xfId="411" xr:uid="{CE9B67DD-F63A-40DB-8173-446237C1E745}"/>
    <cellStyle name="Normal 53" xfId="187" xr:uid="{00000000-0005-0000-0000-0000CB000000}"/>
    <cellStyle name="Normal 53 2" xfId="397" xr:uid="{9838272B-A5FF-4B39-9F6F-74D14C6BB477}"/>
    <cellStyle name="Normal 54" xfId="181" xr:uid="{00000000-0005-0000-0000-0000CC000000}"/>
    <cellStyle name="Normal 54 2" xfId="391" xr:uid="{EE0263B0-AA7B-4947-A1E4-FBFD5322D9F9}"/>
    <cellStyle name="Normal 55" xfId="214" xr:uid="{00000000-0005-0000-0000-0000CD000000}"/>
    <cellStyle name="Normal 55 2" xfId="417" xr:uid="{467BDF0F-348F-4082-AE8F-36A208736307}"/>
    <cellStyle name="Normal 56" xfId="227" xr:uid="{00000000-0005-0000-0000-0000CE000000}"/>
    <cellStyle name="Normal 56 2" xfId="427" xr:uid="{59789093-B1DC-4611-9174-F014378123EC}"/>
    <cellStyle name="Normal 57" xfId="182" xr:uid="{00000000-0005-0000-0000-0000CF000000}"/>
    <cellStyle name="Normal 57 2" xfId="392" xr:uid="{0BD0DE26-DE8A-4548-81F5-6EA8C13A7BD3}"/>
    <cellStyle name="Normal 58" xfId="178" xr:uid="{00000000-0005-0000-0000-0000D0000000}"/>
    <cellStyle name="Normal 58 2" xfId="388" xr:uid="{C98F62DA-0C0B-4404-9C40-B596D54C92A4}"/>
    <cellStyle name="Normal 59" xfId="220" xr:uid="{00000000-0005-0000-0000-0000D1000000}"/>
    <cellStyle name="Normal 59 2" xfId="420" xr:uid="{6FB51858-2719-42FE-8F31-C79B4886D5C1}"/>
    <cellStyle name="Normal 6" xfId="24" xr:uid="{00000000-0005-0000-0000-0000D2000000}"/>
    <cellStyle name="Normal 6 2" xfId="66" xr:uid="{00000000-0005-0000-0000-0000D3000000}"/>
    <cellStyle name="Normal 6 3" xfId="139" xr:uid="{00000000-0005-0000-0000-0000D4000000}"/>
    <cellStyle name="Normal 6 4" xfId="37" xr:uid="{00000000-0005-0000-0000-0000D5000000}"/>
    <cellStyle name="Normal 6 4 2" xfId="217" xr:uid="{00000000-0005-0000-0000-0000D6000000}"/>
    <cellStyle name="Normal 6 4 3" xfId="206" xr:uid="{00000000-0005-0000-0000-0000D7000000}"/>
    <cellStyle name="Normal 60" xfId="157" xr:uid="{00000000-0005-0000-0000-0000D8000000}"/>
    <cellStyle name="Normal 60 2" xfId="368" xr:uid="{040858DA-37FC-46CE-85D8-8CF0D05E5BA2}"/>
    <cellStyle name="Normal 61" xfId="158" xr:uid="{00000000-0005-0000-0000-0000D9000000}"/>
    <cellStyle name="Normal 61 2" xfId="369" xr:uid="{637A9C2F-1BDF-4016-A20A-9BFAF5258A1C}"/>
    <cellStyle name="Normal 62" xfId="204" xr:uid="{00000000-0005-0000-0000-0000DA000000}"/>
    <cellStyle name="Normal 62 2" xfId="413" xr:uid="{ABDD035B-3B6D-4D5D-9E5C-C4A5AAF02EB0}"/>
    <cellStyle name="Normal 63" xfId="167" xr:uid="{00000000-0005-0000-0000-0000DB000000}"/>
    <cellStyle name="Normal 63 2" xfId="377" xr:uid="{FD2BFEDA-1CE1-47B6-A52C-E83F7362223E}"/>
    <cellStyle name="Normal 64" xfId="192" xr:uid="{00000000-0005-0000-0000-0000DC000000}"/>
    <cellStyle name="Normal 64 2" xfId="402" xr:uid="{467490B9-4E83-4715-BEEB-4DA3C467C076}"/>
    <cellStyle name="Normal 65" xfId="185" xr:uid="{00000000-0005-0000-0000-0000DD000000}"/>
    <cellStyle name="Normal 65 2" xfId="395" xr:uid="{1EB63BBF-9F84-4712-9438-28D5B0A0E838}"/>
    <cellStyle name="Normal 66" xfId="195" xr:uid="{00000000-0005-0000-0000-0000DE000000}"/>
    <cellStyle name="Normal 66 2" xfId="405" xr:uid="{87926955-C248-41BD-B7FC-D52EE27ADA35}"/>
    <cellStyle name="Normal 67" xfId="196" xr:uid="{00000000-0005-0000-0000-0000DF000000}"/>
    <cellStyle name="Normal 67 2" xfId="406" xr:uid="{BCE46E3E-FAD3-4984-B95D-E8F7E0538435}"/>
    <cellStyle name="Normal 68" xfId="219" xr:uid="{00000000-0005-0000-0000-0000E0000000}"/>
    <cellStyle name="Normal 68 2" xfId="419" xr:uid="{C41D77DE-98BD-4216-8063-BA435F9F8E9E}"/>
    <cellStyle name="Normal 69" xfId="189" xr:uid="{00000000-0005-0000-0000-0000E1000000}"/>
    <cellStyle name="Normal 69 2" xfId="399" xr:uid="{65B0DA54-355D-495B-BDEC-2845FA7D08B6}"/>
    <cellStyle name="Normal 7" xfId="44" xr:uid="{00000000-0005-0000-0000-0000E2000000}"/>
    <cellStyle name="Normal 7 2" xfId="140" xr:uid="{00000000-0005-0000-0000-0000E3000000}"/>
    <cellStyle name="Normal 7 3" xfId="146" xr:uid="{00000000-0005-0000-0000-0000E4000000}"/>
    <cellStyle name="Normal 7 3 2" xfId="282" xr:uid="{00000000-0005-0000-0000-0000E5000000}"/>
    <cellStyle name="Normal 7 3 2 2" xfId="482" xr:uid="{56DA8AFD-4BB1-4C86-B14C-9C62936FE0CE}"/>
    <cellStyle name="Normal 7 3 3" xfId="318" xr:uid="{00000000-0005-0000-0000-0000E6000000}"/>
    <cellStyle name="Normal 7 3 3 2" xfId="515" xr:uid="{8DC708F6-FC4A-463E-A09B-B92DD16385D8}"/>
    <cellStyle name="Normal 7 3 4" xfId="358" xr:uid="{BE864576-7A9C-4D4C-A84A-E77BA6AA2394}"/>
    <cellStyle name="Normal 70" xfId="229" xr:uid="{00000000-0005-0000-0000-0000E7000000}"/>
    <cellStyle name="Normal 70 2" xfId="429" xr:uid="{64620211-E931-46C7-87A6-F0DDE9EB3466}"/>
    <cellStyle name="Normal 71" xfId="188" xr:uid="{00000000-0005-0000-0000-0000E8000000}"/>
    <cellStyle name="Normal 71 2" xfId="398" xr:uid="{5F846511-6E3A-40ED-BE82-BDD8FDF42F54}"/>
    <cellStyle name="Normal 72" xfId="161" xr:uid="{00000000-0005-0000-0000-0000E9000000}"/>
    <cellStyle name="Normal 72 2" xfId="371" xr:uid="{A98C2128-394C-44FD-B9D4-6BFC0FE0639D}"/>
    <cellStyle name="Normal 73" xfId="163" xr:uid="{00000000-0005-0000-0000-0000EA000000}"/>
    <cellStyle name="Normal 73 2" xfId="373" xr:uid="{65089739-F41E-424F-AEDE-CAC06FDE51EA}"/>
    <cellStyle name="Normal 74" xfId="160" xr:uid="{00000000-0005-0000-0000-0000EB000000}"/>
    <cellStyle name="Normal 74 2" xfId="370" xr:uid="{175F841C-9C9F-4A7C-95EA-621C871DA168}"/>
    <cellStyle name="Normal 75" xfId="156" xr:uid="{00000000-0005-0000-0000-0000EC000000}"/>
    <cellStyle name="Normal 75 2" xfId="367" xr:uid="{E57D945F-2F79-4657-87E6-024626D7AD05}"/>
    <cellStyle name="Normal 76" xfId="176" xr:uid="{00000000-0005-0000-0000-0000ED000000}"/>
    <cellStyle name="Normal 76 2" xfId="386" xr:uid="{48ED564A-4DFC-4211-82BA-82642A4733F4}"/>
    <cellStyle name="Normal 77" xfId="226" xr:uid="{00000000-0005-0000-0000-0000EE000000}"/>
    <cellStyle name="Normal 77 2" xfId="426" xr:uid="{893F7043-B9AE-4072-B4A7-593C8D579730}"/>
    <cellStyle name="Normal 78" xfId="225" xr:uid="{00000000-0005-0000-0000-0000EF000000}"/>
    <cellStyle name="Normal 78 2" xfId="425" xr:uid="{15E8D2E5-9C17-4B90-83FC-7E323A9698E7}"/>
    <cellStyle name="Normal 79" xfId="177" xr:uid="{00000000-0005-0000-0000-0000F0000000}"/>
    <cellStyle name="Normal 79 2" xfId="387" xr:uid="{7A577E95-F791-458B-B8B9-F422B266B836}"/>
    <cellStyle name="Normal 8" xfId="52" xr:uid="{00000000-0005-0000-0000-0000F1000000}"/>
    <cellStyle name="Normal 8 2" xfId="128" xr:uid="{00000000-0005-0000-0000-0000F2000000}"/>
    <cellStyle name="Normal 80" xfId="228" xr:uid="{00000000-0005-0000-0000-0000F3000000}"/>
    <cellStyle name="Normal 80 2" xfId="428" xr:uid="{D60C6267-36B5-4CF7-AE90-A436130925B9}"/>
    <cellStyle name="Normal 81" xfId="230" xr:uid="{00000000-0005-0000-0000-0000F4000000}"/>
    <cellStyle name="Normal 81 2" xfId="430" xr:uid="{D656FA2C-98DF-4DF2-AAEE-21C9C1E88026}"/>
    <cellStyle name="Normal 82" xfId="221" xr:uid="{00000000-0005-0000-0000-0000F5000000}"/>
    <cellStyle name="Normal 82 2" xfId="421" xr:uid="{F4ECE8A3-B940-4A3E-B2E3-26391A25DE38}"/>
    <cellStyle name="Normal 83" xfId="222" xr:uid="{00000000-0005-0000-0000-0000F6000000}"/>
    <cellStyle name="Normal 83 2" xfId="422" xr:uid="{67A01973-30C3-49E6-9404-B502BA13D9C0}"/>
    <cellStyle name="Normal 84" xfId="179" xr:uid="{00000000-0005-0000-0000-0000F7000000}"/>
    <cellStyle name="Normal 84 2" xfId="389" xr:uid="{1367A5AC-488D-4513-9935-0C99828429B7}"/>
    <cellStyle name="Normal 85" xfId="224" xr:uid="{00000000-0005-0000-0000-0000F8000000}"/>
    <cellStyle name="Normal 85 2" xfId="424" xr:uid="{480054BA-8D0D-4D1D-91E1-3F47AF664656}"/>
    <cellStyle name="Normal 86" xfId="200" xr:uid="{00000000-0005-0000-0000-0000F9000000}"/>
    <cellStyle name="Normal 86 2" xfId="409" xr:uid="{194F77DC-0210-4436-AFDE-63E4737C1B22}"/>
    <cellStyle name="Normal 87" xfId="201" xr:uid="{00000000-0005-0000-0000-0000FA000000}"/>
    <cellStyle name="Normal 87 2" xfId="410" xr:uid="{1505C084-4EDD-419A-B6EB-B3575B6E6DE0}"/>
    <cellStyle name="Normal 88" xfId="231" xr:uid="{00000000-0005-0000-0000-0000FB000000}"/>
    <cellStyle name="Normal 88 2" xfId="431" xr:uid="{6F5EE12C-8A72-42BF-A7B7-C43134354092}"/>
    <cellStyle name="Normal 89" xfId="263" xr:uid="{00000000-0005-0000-0000-0000FC000000}"/>
    <cellStyle name="Normal 89 2" xfId="463" xr:uid="{AAFFB7E9-533D-4875-9ACD-71267B49BEA8}"/>
    <cellStyle name="Normal 9" xfId="39" xr:uid="{00000000-0005-0000-0000-0000FD000000}"/>
    <cellStyle name="Normal 9 2" xfId="141" xr:uid="{00000000-0005-0000-0000-0000FE000000}"/>
    <cellStyle name="Normal 90" xfId="248" xr:uid="{00000000-0005-0000-0000-0000FF000000}"/>
    <cellStyle name="Normal 90 2" xfId="448" xr:uid="{F8876DA3-0235-4F9E-8DCF-2C345BDE3E0A}"/>
    <cellStyle name="Normal 91" xfId="247" xr:uid="{00000000-0005-0000-0000-000000010000}"/>
    <cellStyle name="Normal 91 2" xfId="447" xr:uid="{9236F9A1-3080-4159-AC43-C21451AE26A2}"/>
    <cellStyle name="Normal 92" xfId="270" xr:uid="{00000000-0005-0000-0000-000001010000}"/>
    <cellStyle name="Normal 92 2" xfId="470" xr:uid="{183976C0-955D-4402-82B7-DBA1B1B7E49B}"/>
    <cellStyle name="Normal 93" xfId="255" xr:uid="{00000000-0005-0000-0000-000002010000}"/>
    <cellStyle name="Normal 93 2" xfId="455" xr:uid="{89DA7581-D9EC-47E1-A433-E88399771D4E}"/>
    <cellStyle name="Normal 94" xfId="273" xr:uid="{00000000-0005-0000-0000-000003010000}"/>
    <cellStyle name="Normal 94 2" xfId="473" xr:uid="{654E0B7E-2626-42B7-97E3-83294FBD6CA8}"/>
    <cellStyle name="Normal 95" xfId="252" xr:uid="{00000000-0005-0000-0000-000004010000}"/>
    <cellStyle name="Normal 95 2" xfId="452" xr:uid="{DD21A5C5-CC55-4CC6-B46B-EF0ACB7A3F0D}"/>
    <cellStyle name="Normal 96" xfId="240" xr:uid="{00000000-0005-0000-0000-000005010000}"/>
    <cellStyle name="Normal 96 2" xfId="440" xr:uid="{0367131C-B0E6-46A3-A29E-E7EC121CB419}"/>
    <cellStyle name="Normal 97" xfId="249" xr:uid="{00000000-0005-0000-0000-000006010000}"/>
    <cellStyle name="Normal 97 2" xfId="449" xr:uid="{05147575-52D4-4109-8F76-35A9A2EE7206}"/>
    <cellStyle name="Normal 98" xfId="250" xr:uid="{00000000-0005-0000-0000-000007010000}"/>
    <cellStyle name="Normal 98 2" xfId="450" xr:uid="{7338FBE3-9E84-4844-B755-FFE750241391}"/>
    <cellStyle name="Normal 99" xfId="251" xr:uid="{00000000-0005-0000-0000-000008010000}"/>
    <cellStyle name="Normal 99 2" xfId="451" xr:uid="{9DA2A993-6220-492E-8A18-6E4B7D4B18A4}"/>
    <cellStyle name="Normal_BS&amp;PLT Q1'2006" xfId="1" xr:uid="{00000000-0005-0000-0000-000009010000}"/>
    <cellStyle name="Percent [2]" xfId="25" xr:uid="{00000000-0005-0000-0000-00000A010000}"/>
    <cellStyle name="Percent 2" xfId="35" xr:uid="{00000000-0005-0000-0000-00000B010000}"/>
    <cellStyle name="Percent 2 2" xfId="63" xr:uid="{00000000-0005-0000-0000-00000C010000}"/>
    <cellStyle name="Percent 2 3" xfId="152" xr:uid="{00000000-0005-0000-0000-00000D010000}"/>
    <cellStyle name="Percent 2 3 2" xfId="288" xr:uid="{00000000-0005-0000-0000-00000E010000}"/>
    <cellStyle name="Percent 2 3 2 2" xfId="488" xr:uid="{A62F2F60-E80C-48D5-9652-01A781BEAFC9}"/>
    <cellStyle name="Percent 2 3 3" xfId="324" xr:uid="{00000000-0005-0000-0000-00000F010000}"/>
    <cellStyle name="Percent 2 3 3 2" xfId="521" xr:uid="{02C7DB0D-1002-4FC7-A474-6880BBB58575}"/>
    <cellStyle name="Percent 2 3 4" xfId="364" xr:uid="{27B6EAB8-7513-49A3-B3E4-BF132E76E5C6}"/>
    <cellStyle name="Percent 2 4" xfId="235" xr:uid="{00000000-0005-0000-0000-000010010000}"/>
    <cellStyle name="Percent 2 4 2" xfId="435" xr:uid="{CF889610-7ADC-4525-AB63-C983EF55342C}"/>
    <cellStyle name="Percent 2 5" xfId="307" xr:uid="{00000000-0005-0000-0000-000011010000}"/>
    <cellStyle name="Percent 2 5 2" xfId="504" xr:uid="{AC3227D5-D6CC-4774-BE60-3B496566C100}"/>
    <cellStyle name="Percent 2 6" xfId="344" xr:uid="{80CB2649-CF26-4EF9-800B-C3D0F867048B}"/>
    <cellStyle name="Percent 3" xfId="112" xr:uid="{00000000-0005-0000-0000-000012010000}"/>
    <cellStyle name="Percent 3 2" xfId="149" xr:uid="{00000000-0005-0000-0000-000013010000}"/>
    <cellStyle name="Percent 3 2 2" xfId="285" xr:uid="{00000000-0005-0000-0000-000014010000}"/>
    <cellStyle name="Percent 3 2 2 2" xfId="485" xr:uid="{9387D215-C7D6-4972-9D79-6ADC0E1B384D}"/>
    <cellStyle name="Percent 3 2 3" xfId="321" xr:uid="{00000000-0005-0000-0000-000015010000}"/>
    <cellStyle name="Percent 3 2 3 2" xfId="518" xr:uid="{AFF0D77D-0912-4FA6-B00E-145E5F9DE968}"/>
    <cellStyle name="Percent 3 2 4" xfId="361" xr:uid="{D3C42070-E0EF-4622-94CC-04D12E274344}"/>
    <cellStyle name="Percent 3 3" xfId="266" xr:uid="{00000000-0005-0000-0000-000016010000}"/>
    <cellStyle name="Percent 3 3 2" xfId="466" xr:uid="{7FBE8A80-5332-47B3-B218-34F397CC7FC0}"/>
    <cellStyle name="Percent 3 4" xfId="314" xr:uid="{00000000-0005-0000-0000-000017010000}"/>
    <cellStyle name="Percent 3 4 2" xfId="511" xr:uid="{A0989E09-B210-4AAE-9FF5-FFA92C5A3844}"/>
    <cellStyle name="Percent 3 5" xfId="354" xr:uid="{538FCD9B-DD3A-4670-8F98-AB14B84E4C5D}"/>
    <cellStyle name="Percent 4" xfId="55" xr:uid="{00000000-0005-0000-0000-000018010000}"/>
    <cellStyle name="Percent 4 2" xfId="245" xr:uid="{00000000-0005-0000-0000-000019010000}"/>
    <cellStyle name="Percent 4 2 2" xfId="445" xr:uid="{4EB3183F-9A4C-43CC-9716-0CFE8ABAD499}"/>
    <cellStyle name="Percent 4 3" xfId="310" xr:uid="{00000000-0005-0000-0000-00001A010000}"/>
    <cellStyle name="Percent 4 3 2" xfId="507" xr:uid="{4D5F227D-68E9-44F9-A994-430BCD87F3F8}"/>
    <cellStyle name="Percent 4 4" xfId="351" xr:uid="{07998719-CAFF-4246-8481-F7E38895928D}"/>
    <cellStyle name="Percent 5" xfId="147" xr:uid="{00000000-0005-0000-0000-00001B010000}"/>
    <cellStyle name="Percent 5 2" xfId="283" xr:uid="{00000000-0005-0000-0000-00001C010000}"/>
    <cellStyle name="Percent 5 2 2" xfId="483" xr:uid="{A7BF5C2D-1449-42CB-954D-A59E13B7C9B0}"/>
    <cellStyle name="Percent 5 3" xfId="319" xr:uid="{00000000-0005-0000-0000-00001D010000}"/>
    <cellStyle name="Percent 5 3 2" xfId="516" xr:uid="{602855CA-319B-474C-A70F-3F9E0830334C}"/>
    <cellStyle name="Percent 5 4" xfId="359" xr:uid="{25F1D1C7-365F-4C03-8BA4-CEB7C3F7A60A}"/>
    <cellStyle name="Quantity" xfId="26" xr:uid="{00000000-0005-0000-0000-00001E010000}"/>
    <cellStyle name="STYLE1" xfId="115" xr:uid="{00000000-0005-0000-0000-00001F010000}"/>
    <cellStyle name="STYLE2" xfId="116" xr:uid="{00000000-0005-0000-0000-000020010000}"/>
    <cellStyle name="STYLE3" xfId="117" xr:uid="{00000000-0005-0000-0000-000021010000}"/>
    <cellStyle name="STYLE4" xfId="118" xr:uid="{00000000-0005-0000-0000-000022010000}"/>
    <cellStyle name="STYLE5" xfId="119" xr:uid="{00000000-0005-0000-0000-000023010000}"/>
    <cellStyle name="STYLE6" xfId="120" xr:uid="{00000000-0005-0000-0000-000024010000}"/>
    <cellStyle name="STYLE7" xfId="121" xr:uid="{00000000-0005-0000-0000-000025010000}"/>
    <cellStyle name="STYLE8" xfId="122" xr:uid="{00000000-0005-0000-0000-000026010000}"/>
    <cellStyle name="STYLE9" xfId="123" xr:uid="{00000000-0005-0000-0000-000027010000}"/>
    <cellStyle name="เครื่องหมายจุลภาค [0]_BGT-Q1" xfId="56" xr:uid="{00000000-0005-0000-0000-000028010000}"/>
    <cellStyle name="เครื่องหมายจุลภาค_BGT-Q1" xfId="57" xr:uid="{00000000-0005-0000-0000-000029010000}"/>
    <cellStyle name="เครื่องหมายสกุลเงิน [0]_BGT-Q1" xfId="58" xr:uid="{00000000-0005-0000-0000-00002A010000}"/>
    <cellStyle name="เครื่องหมายสกุลเงิน_BGT-Q1" xfId="59" xr:uid="{00000000-0005-0000-0000-00002B010000}"/>
    <cellStyle name="เชื่อมโยงหลายมิติ" xfId="46" xr:uid="{00000000-0005-0000-0000-00002C010000}"/>
    <cellStyle name="เชื่อมโยงหลายมิติ 2" xfId="135" xr:uid="{00000000-0005-0000-0000-00002D010000}"/>
    <cellStyle name="เซลล์ตรวจสอบ" xfId="87" xr:uid="{00000000-0005-0000-0000-00002E010000}"/>
    <cellStyle name="เซลล์ที่มีการเชื่อมโยง" xfId="88" xr:uid="{00000000-0005-0000-0000-00002F010000}"/>
    <cellStyle name="แย่" xfId="89" xr:uid="{00000000-0005-0000-0000-000030010000}"/>
    <cellStyle name="แสดงผล" xfId="90" xr:uid="{00000000-0005-0000-0000-000031010000}"/>
    <cellStyle name="การคำนวณ" xfId="91" xr:uid="{00000000-0005-0000-0000-000032010000}"/>
    <cellStyle name="ข้อความเตือน" xfId="92" xr:uid="{00000000-0005-0000-0000-000033010000}"/>
    <cellStyle name="ข้อความอธิบาย" xfId="93" xr:uid="{00000000-0005-0000-0000-000034010000}"/>
    <cellStyle name="ชื่อเรื่อง" xfId="94" xr:uid="{00000000-0005-0000-0000-000035010000}"/>
    <cellStyle name="ดี" xfId="95" xr:uid="{00000000-0005-0000-0000-000036010000}"/>
    <cellStyle name="ตามการเชื่อมโยงหลายมิติ" xfId="47" xr:uid="{00000000-0005-0000-0000-000037010000}"/>
    <cellStyle name="ตามการเชื่อมโยงหลายมิติ 2" xfId="136" xr:uid="{00000000-0005-0000-0000-000038010000}"/>
    <cellStyle name="ตามการเชื่อมโยงหลายมิติ_cost" xfId="60" xr:uid="{00000000-0005-0000-0000-000039010000}"/>
    <cellStyle name="ปกติ_cost" xfId="61" xr:uid="{00000000-0005-0000-0000-00003A010000}"/>
    <cellStyle name="ป้อนค่า" xfId="96" xr:uid="{00000000-0005-0000-0000-00003B010000}"/>
    <cellStyle name="ปานกลาง" xfId="97" xr:uid="{00000000-0005-0000-0000-00003C010000}"/>
    <cellStyle name="ผลรวม" xfId="98" xr:uid="{00000000-0005-0000-0000-00003D010000}"/>
    <cellStyle name="ส่วนที่ถูกเน้น1" xfId="99" xr:uid="{00000000-0005-0000-0000-00003E010000}"/>
    <cellStyle name="ส่วนที่ถูกเน้น2" xfId="100" xr:uid="{00000000-0005-0000-0000-00003F010000}"/>
    <cellStyle name="ส่วนที่ถูกเน้น3" xfId="101" xr:uid="{00000000-0005-0000-0000-000040010000}"/>
    <cellStyle name="ส่วนที่ถูกเน้น4" xfId="102" xr:uid="{00000000-0005-0000-0000-000041010000}"/>
    <cellStyle name="ส่วนที่ถูกเน้น5" xfId="103" xr:uid="{00000000-0005-0000-0000-000042010000}"/>
    <cellStyle name="ส่วนที่ถูกเน้น6" xfId="104" xr:uid="{00000000-0005-0000-0000-000043010000}"/>
    <cellStyle name="หมายเหตุ" xfId="105" xr:uid="{00000000-0005-0000-0000-000044010000}"/>
    <cellStyle name="หัวเรื่อง 1" xfId="106" xr:uid="{00000000-0005-0000-0000-000045010000}"/>
    <cellStyle name="หัวเรื่อง 2" xfId="107" xr:uid="{00000000-0005-0000-0000-000046010000}"/>
    <cellStyle name="หัวเรื่อง 3" xfId="108" xr:uid="{00000000-0005-0000-0000-000047010000}"/>
    <cellStyle name="หัวเรื่อง 4" xfId="109" xr:uid="{00000000-0005-0000-0000-000048010000}"/>
  </cellStyles>
  <dxfs count="0"/>
  <tableStyles count="0" defaultTableStyle="TableStyleMedium9" defaultPivotStyle="PivotStyleLight16"/>
  <colors>
    <mruColors>
      <color rgb="FFFF99CC"/>
      <color rgb="FF66FF33"/>
      <color rgb="FFBCFCE7"/>
      <color rgb="FFFFFFCC"/>
      <color rgb="FFFF66FF"/>
      <color rgb="FF66FF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8"/>
  <sheetViews>
    <sheetView showGridLines="0" tabSelected="1" view="pageBreakPreview" zoomScale="80" zoomScaleNormal="85" zoomScaleSheetLayoutView="80" workbookViewId="0"/>
  </sheetViews>
  <sheetFormatPr defaultColWidth="10.5703125" defaultRowHeight="22.5" customHeight="1"/>
  <cols>
    <col min="1" max="1" width="37.42578125" style="39" customWidth="1"/>
    <col min="2" max="2" width="6.5703125" style="38" customWidth="1"/>
    <col min="3" max="3" width="8.42578125" style="39" customWidth="1"/>
    <col min="4" max="4" width="1.5703125" style="38" customWidth="1"/>
    <col min="5" max="5" width="15.42578125" style="38" customWidth="1"/>
    <col min="6" max="6" width="1.5703125" style="38" customWidth="1"/>
    <col min="7" max="7" width="15.42578125" style="38" customWidth="1"/>
    <col min="8" max="8" width="1.5703125" style="38" customWidth="1"/>
    <col min="9" max="9" width="15.42578125" style="38" customWidth="1"/>
    <col min="10" max="10" width="1.5703125" style="38" customWidth="1"/>
    <col min="11" max="11" width="15.42578125" style="38" customWidth="1"/>
    <col min="12" max="12" width="1.42578125" style="38" customWidth="1"/>
    <col min="13" max="13" width="17.85546875" style="38" customWidth="1"/>
    <col min="14" max="16384" width="10.5703125" style="38"/>
  </cols>
  <sheetData>
    <row r="1" spans="1:11" s="49" customFormat="1" ht="22.35" customHeight="1">
      <c r="A1" s="46" t="s">
        <v>0</v>
      </c>
      <c r="B1" s="47"/>
      <c r="C1" s="48"/>
      <c r="D1" s="33"/>
      <c r="E1" s="33"/>
      <c r="F1" s="33"/>
      <c r="G1" s="33"/>
      <c r="H1" s="33"/>
      <c r="I1" s="33"/>
      <c r="J1" s="33"/>
      <c r="K1" s="33"/>
    </row>
    <row r="2" spans="1:11" s="49" customFormat="1" ht="22.35" customHeight="1">
      <c r="A2" s="40" t="s">
        <v>259</v>
      </c>
      <c r="B2" s="47"/>
      <c r="C2" s="48"/>
      <c r="D2" s="33"/>
      <c r="E2" s="33"/>
      <c r="F2" s="33"/>
      <c r="G2" s="33"/>
      <c r="H2" s="33"/>
      <c r="I2" s="47"/>
      <c r="J2" s="33"/>
      <c r="K2" s="47"/>
    </row>
    <row r="3" spans="1:11" ht="22.35" customHeight="1">
      <c r="A3" s="37" t="s">
        <v>265</v>
      </c>
      <c r="B3" s="33"/>
      <c r="C3" s="48"/>
      <c r="D3" s="33"/>
      <c r="E3" s="33"/>
      <c r="F3" s="33"/>
      <c r="G3" s="33"/>
      <c r="H3" s="33"/>
      <c r="I3" s="33"/>
      <c r="J3" s="33"/>
      <c r="K3" s="50"/>
    </row>
    <row r="4" spans="1:11" ht="22.35" customHeight="1">
      <c r="A4" s="37"/>
      <c r="B4" s="33"/>
      <c r="C4" s="48"/>
      <c r="D4" s="33"/>
      <c r="E4" s="33"/>
      <c r="F4" s="33"/>
      <c r="G4" s="33"/>
      <c r="H4" s="33"/>
      <c r="I4" s="33"/>
      <c r="J4" s="33"/>
      <c r="K4" s="50" t="s">
        <v>1</v>
      </c>
    </row>
    <row r="5" spans="1:11" ht="22.35" customHeight="1">
      <c r="E5" s="145" t="s">
        <v>2</v>
      </c>
      <c r="F5" s="145"/>
      <c r="G5" s="145"/>
      <c r="H5" s="51"/>
      <c r="I5" s="145" t="s">
        <v>3</v>
      </c>
      <c r="J5" s="145"/>
      <c r="K5" s="145"/>
    </row>
    <row r="6" spans="1:11" ht="22.35" customHeight="1">
      <c r="C6" s="44" t="s">
        <v>4</v>
      </c>
      <c r="D6" s="52"/>
      <c r="E6" s="61" t="s">
        <v>266</v>
      </c>
      <c r="F6" s="53"/>
      <c r="G6" s="61" t="s">
        <v>252</v>
      </c>
      <c r="H6" s="53"/>
      <c r="I6" s="61" t="s">
        <v>266</v>
      </c>
      <c r="J6" s="53"/>
      <c r="K6" s="61" t="s">
        <v>252</v>
      </c>
    </row>
    <row r="7" spans="1:11" ht="22.35" customHeight="1">
      <c r="C7" s="62"/>
      <c r="D7" s="52"/>
      <c r="E7" s="63" t="s">
        <v>5</v>
      </c>
      <c r="F7" s="58"/>
      <c r="G7" s="63" t="s">
        <v>6</v>
      </c>
      <c r="H7" s="64"/>
      <c r="I7" s="63" t="s">
        <v>5</v>
      </c>
      <c r="J7" s="58"/>
      <c r="K7" s="63" t="s">
        <v>6</v>
      </c>
    </row>
    <row r="8" spans="1:11" ht="22.35" customHeight="1">
      <c r="A8" s="37"/>
      <c r="E8" s="63" t="s">
        <v>7</v>
      </c>
      <c r="I8" s="63" t="s">
        <v>7</v>
      </c>
    </row>
    <row r="9" spans="1:11" ht="22.35" customHeight="1">
      <c r="A9" s="37" t="s">
        <v>8</v>
      </c>
      <c r="E9" s="63"/>
      <c r="I9" s="63"/>
    </row>
    <row r="10" spans="1:11" ht="22.35" customHeight="1">
      <c r="A10" s="37" t="s">
        <v>9</v>
      </c>
      <c r="C10" s="56"/>
    </row>
    <row r="11" spans="1:11" ht="22.35" customHeight="1">
      <c r="A11" s="39" t="s">
        <v>10</v>
      </c>
      <c r="C11" s="56"/>
      <c r="E11" s="36">
        <v>34435856</v>
      </c>
      <c r="F11" s="35"/>
      <c r="G11" s="35">
        <v>28431621</v>
      </c>
      <c r="H11" s="45"/>
      <c r="I11" s="35">
        <v>30180893</v>
      </c>
      <c r="J11" s="35"/>
      <c r="K11" s="35">
        <v>23736907</v>
      </c>
    </row>
    <row r="12" spans="1:11" ht="22.35" customHeight="1">
      <c r="A12" s="39" t="s">
        <v>11</v>
      </c>
      <c r="C12" s="56"/>
      <c r="E12" s="36">
        <v>8621920</v>
      </c>
      <c r="F12" s="35"/>
      <c r="G12" s="35">
        <v>5944540</v>
      </c>
      <c r="H12" s="45"/>
      <c r="I12" s="35">
        <v>8438424</v>
      </c>
      <c r="J12" s="35"/>
      <c r="K12" s="35">
        <v>5774645</v>
      </c>
    </row>
    <row r="13" spans="1:11" ht="22.35" customHeight="1">
      <c r="A13" s="39" t="s">
        <v>12</v>
      </c>
      <c r="C13" s="56">
        <v>3</v>
      </c>
      <c r="D13" s="65"/>
      <c r="E13" s="35">
        <v>32866567</v>
      </c>
      <c r="F13" s="35"/>
      <c r="G13" s="35">
        <v>31154418</v>
      </c>
      <c r="H13" s="45"/>
      <c r="I13" s="35">
        <v>34551467</v>
      </c>
      <c r="J13" s="35"/>
      <c r="K13" s="35">
        <v>31899944</v>
      </c>
    </row>
    <row r="14" spans="1:11" ht="22.35" customHeight="1">
      <c r="A14" s="39" t="s">
        <v>13</v>
      </c>
      <c r="C14" s="56"/>
      <c r="D14" s="65"/>
      <c r="E14" s="35">
        <v>1508121</v>
      </c>
      <c r="F14" s="35"/>
      <c r="G14" s="35">
        <v>2353196</v>
      </c>
      <c r="H14" s="45"/>
      <c r="I14" s="35">
        <v>1583701</v>
      </c>
      <c r="J14" s="35"/>
      <c r="K14" s="35">
        <v>2398158</v>
      </c>
    </row>
    <row r="15" spans="1:11" ht="22.35" customHeight="1">
      <c r="A15" s="39" t="s">
        <v>14</v>
      </c>
      <c r="C15" s="56"/>
      <c r="E15" s="36"/>
      <c r="F15" s="35"/>
      <c r="G15" s="35"/>
      <c r="H15" s="45"/>
      <c r="I15" s="35"/>
      <c r="J15" s="35"/>
      <c r="K15" s="35"/>
    </row>
    <row r="16" spans="1:11" ht="22.35" customHeight="1">
      <c r="A16" s="39" t="s">
        <v>15</v>
      </c>
      <c r="C16" s="56"/>
      <c r="E16" s="36">
        <v>0</v>
      </c>
      <c r="F16" s="35"/>
      <c r="G16" s="35">
        <v>0</v>
      </c>
      <c r="H16" s="45"/>
      <c r="I16" s="35">
        <v>307105</v>
      </c>
      <c r="J16" s="35"/>
      <c r="K16" s="35">
        <v>307104</v>
      </c>
    </row>
    <row r="17" spans="1:11" ht="22.35" customHeight="1">
      <c r="A17" s="39" t="s">
        <v>16</v>
      </c>
      <c r="C17" s="56"/>
      <c r="D17" s="65"/>
      <c r="E17" s="35">
        <v>610687</v>
      </c>
      <c r="F17" s="35"/>
      <c r="G17" s="35">
        <v>624548</v>
      </c>
      <c r="H17" s="45"/>
      <c r="I17" s="35">
        <v>610687</v>
      </c>
      <c r="J17" s="35"/>
      <c r="K17" s="35">
        <v>624548</v>
      </c>
    </row>
    <row r="18" spans="1:11" ht="22.35" customHeight="1">
      <c r="A18" s="39" t="s">
        <v>17</v>
      </c>
      <c r="C18" s="56">
        <v>2</v>
      </c>
      <c r="D18" s="65"/>
      <c r="E18" s="35">
        <v>0</v>
      </c>
      <c r="F18" s="35"/>
      <c r="G18" s="35">
        <v>0</v>
      </c>
      <c r="H18" s="45"/>
      <c r="I18" s="35">
        <v>253153</v>
      </c>
      <c r="J18" s="35"/>
      <c r="K18" s="35">
        <v>934383</v>
      </c>
    </row>
    <row r="19" spans="1:11" ht="22.35" customHeight="1">
      <c r="A19" s="66" t="s">
        <v>18</v>
      </c>
      <c r="B19" s="55"/>
      <c r="C19" s="56"/>
      <c r="E19" s="35">
        <v>57036689</v>
      </c>
      <c r="F19" s="35"/>
      <c r="G19" s="35">
        <v>52655827</v>
      </c>
      <c r="H19" s="45"/>
      <c r="I19" s="35">
        <v>50662601</v>
      </c>
      <c r="J19" s="35"/>
      <c r="K19" s="35">
        <v>47174183</v>
      </c>
    </row>
    <row r="20" spans="1:11" ht="22.35" customHeight="1">
      <c r="A20" s="39" t="s">
        <v>19</v>
      </c>
      <c r="C20" s="56">
        <v>13</v>
      </c>
      <c r="E20" s="34">
        <v>180940</v>
      </c>
      <c r="F20" s="35"/>
      <c r="G20" s="35">
        <v>218987</v>
      </c>
      <c r="H20" s="45"/>
      <c r="I20" s="35">
        <v>180768</v>
      </c>
      <c r="J20" s="35"/>
      <c r="K20" s="35">
        <v>188127</v>
      </c>
    </row>
    <row r="21" spans="1:11" ht="22.35" customHeight="1">
      <c r="A21" s="39" t="s">
        <v>20</v>
      </c>
      <c r="C21" s="56"/>
      <c r="E21" s="34">
        <v>476976</v>
      </c>
      <c r="F21" s="35"/>
      <c r="G21" s="35">
        <v>2197394</v>
      </c>
      <c r="H21" s="45"/>
      <c r="I21" s="35">
        <v>0</v>
      </c>
      <c r="J21" s="35"/>
      <c r="K21" s="35">
        <v>1769103</v>
      </c>
    </row>
    <row r="22" spans="1:11" ht="22.35" customHeight="1">
      <c r="A22" s="39" t="s">
        <v>21</v>
      </c>
      <c r="C22" s="56"/>
      <c r="E22" s="34">
        <v>691549</v>
      </c>
      <c r="F22" s="35"/>
      <c r="G22" s="34">
        <v>1790795</v>
      </c>
      <c r="H22" s="45"/>
      <c r="I22" s="35">
        <v>210709</v>
      </c>
      <c r="J22" s="35"/>
      <c r="K22" s="35">
        <v>1285504</v>
      </c>
    </row>
    <row r="23" spans="1:11" ht="22.35" customHeight="1">
      <c r="A23" s="37" t="s">
        <v>22</v>
      </c>
      <c r="C23" s="56"/>
      <c r="E23" s="67">
        <f>SUM(E11:E22)</f>
        <v>136429305</v>
      </c>
      <c r="F23" s="35"/>
      <c r="G23" s="67">
        <f>SUM(G11:G22)</f>
        <v>125371326</v>
      </c>
      <c r="H23" s="32"/>
      <c r="I23" s="67">
        <f>SUM(I11:I22)</f>
        <v>126979508</v>
      </c>
      <c r="J23" s="35"/>
      <c r="K23" s="67">
        <f>SUM(K11:K22)</f>
        <v>116092606</v>
      </c>
    </row>
    <row r="24" spans="1:11" ht="22.35" customHeight="1">
      <c r="A24" s="37" t="s">
        <v>23</v>
      </c>
      <c r="C24" s="56"/>
      <c r="E24" s="35"/>
      <c r="F24" s="35"/>
      <c r="G24" s="35"/>
      <c r="H24" s="35"/>
      <c r="I24" s="35"/>
      <c r="J24" s="35"/>
      <c r="K24" s="35"/>
    </row>
    <row r="25" spans="1:11" ht="22.35" customHeight="1">
      <c r="A25" s="39" t="s">
        <v>24</v>
      </c>
      <c r="C25" s="56"/>
      <c r="E25" s="35"/>
      <c r="F25" s="35"/>
      <c r="G25" s="35"/>
      <c r="H25" s="45"/>
      <c r="I25" s="35"/>
      <c r="J25" s="35"/>
      <c r="K25" s="35"/>
    </row>
    <row r="26" spans="1:11" ht="22.35" customHeight="1">
      <c r="A26" s="39" t="s">
        <v>25</v>
      </c>
      <c r="C26" s="56">
        <v>13</v>
      </c>
      <c r="E26" s="35">
        <v>695348</v>
      </c>
      <c r="F26" s="35"/>
      <c r="G26" s="35">
        <v>721838</v>
      </c>
      <c r="H26" s="45"/>
      <c r="I26" s="35">
        <v>275540</v>
      </c>
      <c r="J26" s="35"/>
      <c r="K26" s="35">
        <v>314354</v>
      </c>
    </row>
    <row r="27" spans="1:11" ht="22.35" customHeight="1">
      <c r="A27" s="39" t="s">
        <v>24</v>
      </c>
      <c r="C27" s="56"/>
      <c r="E27" s="35"/>
      <c r="F27" s="35"/>
      <c r="G27" s="35"/>
      <c r="H27" s="45"/>
      <c r="I27" s="35"/>
      <c r="J27" s="35"/>
      <c r="K27" s="35"/>
    </row>
    <row r="28" spans="1:11" ht="22.35" customHeight="1">
      <c r="A28" s="39" t="s">
        <v>26</v>
      </c>
      <c r="C28" s="56">
        <v>13</v>
      </c>
      <c r="E28" s="35">
        <v>11798195</v>
      </c>
      <c r="F28" s="35"/>
      <c r="G28" s="35">
        <v>14252714</v>
      </c>
      <c r="H28" s="45"/>
      <c r="I28" s="35">
        <v>11209924</v>
      </c>
      <c r="J28" s="35"/>
      <c r="K28" s="35">
        <v>13677187</v>
      </c>
    </row>
    <row r="29" spans="1:11" ht="22.35" customHeight="1">
      <c r="A29" s="39" t="s">
        <v>27</v>
      </c>
      <c r="C29" s="56">
        <v>4</v>
      </c>
      <c r="E29" s="35">
        <v>0</v>
      </c>
      <c r="F29" s="35"/>
      <c r="G29" s="35">
        <v>0</v>
      </c>
      <c r="H29" s="45"/>
      <c r="I29" s="35">
        <v>41280365</v>
      </c>
      <c r="J29" s="35"/>
      <c r="K29" s="35">
        <v>41280365</v>
      </c>
    </row>
    <row r="30" spans="1:11" ht="22.35" customHeight="1">
      <c r="A30" s="39" t="s">
        <v>258</v>
      </c>
      <c r="C30" s="56">
        <v>5</v>
      </c>
      <c r="E30" s="35">
        <v>33905209</v>
      </c>
      <c r="F30" s="35"/>
      <c r="G30" s="35">
        <v>32039270</v>
      </c>
      <c r="H30" s="45"/>
      <c r="I30" s="35">
        <v>981870</v>
      </c>
      <c r="J30" s="35"/>
      <c r="K30" s="35">
        <v>981870</v>
      </c>
    </row>
    <row r="31" spans="1:11" ht="22.35" customHeight="1">
      <c r="A31" s="39" t="s">
        <v>28</v>
      </c>
      <c r="C31" s="56">
        <v>2</v>
      </c>
      <c r="E31" s="35">
        <v>0</v>
      </c>
      <c r="F31" s="35"/>
      <c r="G31" s="35">
        <v>0</v>
      </c>
      <c r="H31" s="45"/>
      <c r="I31" s="35">
        <v>9986659</v>
      </c>
      <c r="J31" s="35"/>
      <c r="K31" s="35">
        <v>9985939</v>
      </c>
    </row>
    <row r="32" spans="1:11" ht="22.35" customHeight="1">
      <c r="A32" s="39" t="s">
        <v>29</v>
      </c>
      <c r="C32" s="56"/>
      <c r="E32" s="35"/>
      <c r="F32" s="35"/>
      <c r="G32" s="35"/>
      <c r="H32" s="45"/>
      <c r="I32" s="35"/>
      <c r="J32" s="35"/>
      <c r="K32" s="35"/>
    </row>
    <row r="33" spans="1:13" ht="22.35" customHeight="1">
      <c r="A33" s="39" t="s">
        <v>30</v>
      </c>
      <c r="C33" s="56"/>
      <c r="E33" s="35">
        <v>0</v>
      </c>
      <c r="F33" s="35"/>
      <c r="G33" s="35">
        <v>0</v>
      </c>
      <c r="H33" s="45"/>
      <c r="I33" s="35">
        <v>858314</v>
      </c>
      <c r="J33" s="35"/>
      <c r="K33" s="35">
        <v>837111</v>
      </c>
    </row>
    <row r="34" spans="1:13" ht="22.35" customHeight="1">
      <c r="A34" s="39" t="s">
        <v>31</v>
      </c>
      <c r="C34" s="56"/>
      <c r="E34" s="35">
        <v>102520</v>
      </c>
      <c r="F34" s="35"/>
      <c r="G34" s="35">
        <v>102520</v>
      </c>
      <c r="H34" s="45"/>
      <c r="I34" s="35">
        <v>1185364</v>
      </c>
      <c r="J34" s="35"/>
      <c r="K34" s="35">
        <v>1185364</v>
      </c>
    </row>
    <row r="35" spans="1:13" ht="22.35" customHeight="1">
      <c r="A35" s="66" t="s">
        <v>32</v>
      </c>
      <c r="B35" s="55"/>
      <c r="C35" s="56">
        <v>6</v>
      </c>
      <c r="E35" s="35">
        <v>223514928</v>
      </c>
      <c r="F35" s="35"/>
      <c r="G35" s="35">
        <v>218617821</v>
      </c>
      <c r="H35" s="45"/>
      <c r="I35" s="35">
        <v>195476681</v>
      </c>
      <c r="J35" s="35"/>
      <c r="K35" s="35">
        <v>189321383</v>
      </c>
    </row>
    <row r="36" spans="1:13" ht="22.35" customHeight="1">
      <c r="A36" s="66" t="s">
        <v>33</v>
      </c>
      <c r="B36" s="55"/>
      <c r="C36" s="56"/>
      <c r="E36" s="35">
        <v>21112959</v>
      </c>
      <c r="F36" s="35"/>
      <c r="G36" s="35">
        <v>22223562</v>
      </c>
      <c r="H36" s="45"/>
      <c r="I36" s="35">
        <v>20405618</v>
      </c>
      <c r="J36" s="35"/>
      <c r="K36" s="35">
        <v>21509000</v>
      </c>
    </row>
    <row r="37" spans="1:13" ht="22.35" customHeight="1">
      <c r="A37" s="54" t="s">
        <v>34</v>
      </c>
      <c r="B37" s="55"/>
      <c r="C37" s="56"/>
      <c r="E37" s="35">
        <v>843040</v>
      </c>
      <c r="F37" s="35"/>
      <c r="G37" s="35">
        <v>826150</v>
      </c>
      <c r="H37" s="45"/>
      <c r="I37" s="35">
        <v>0</v>
      </c>
      <c r="J37" s="35"/>
      <c r="K37" s="35">
        <v>0</v>
      </c>
    </row>
    <row r="38" spans="1:13" ht="22.35" customHeight="1">
      <c r="A38" s="39" t="s">
        <v>19</v>
      </c>
      <c r="B38" s="55"/>
      <c r="C38" s="56">
        <v>13</v>
      </c>
      <c r="E38" s="35">
        <v>262300</v>
      </c>
      <c r="F38" s="35"/>
      <c r="G38" s="35">
        <v>0</v>
      </c>
      <c r="H38" s="45"/>
      <c r="I38" s="35">
        <v>262300</v>
      </c>
      <c r="J38" s="35"/>
      <c r="K38" s="35">
        <v>0</v>
      </c>
    </row>
    <row r="39" spans="1:13" ht="22.35" customHeight="1">
      <c r="A39" s="54" t="s">
        <v>35</v>
      </c>
      <c r="B39" s="55"/>
      <c r="C39" s="56"/>
      <c r="E39" s="35">
        <v>2380090</v>
      </c>
      <c r="F39" s="35"/>
      <c r="G39" s="35">
        <v>2403655</v>
      </c>
      <c r="H39" s="45"/>
      <c r="I39" s="35">
        <v>868541</v>
      </c>
      <c r="J39" s="35"/>
      <c r="K39" s="35">
        <v>860863</v>
      </c>
    </row>
    <row r="40" spans="1:13" ht="22.35" customHeight="1">
      <c r="A40" s="54" t="s">
        <v>36</v>
      </c>
      <c r="B40" s="55"/>
      <c r="C40" s="56"/>
      <c r="E40" s="35">
        <v>4239401</v>
      </c>
      <c r="F40" s="35"/>
      <c r="G40" s="35">
        <v>2502706</v>
      </c>
      <c r="H40" s="45"/>
      <c r="I40" s="35">
        <v>3960814</v>
      </c>
      <c r="J40" s="35"/>
      <c r="K40" s="35">
        <v>1906801</v>
      </c>
    </row>
    <row r="41" spans="1:13" ht="22.35" customHeight="1">
      <c r="A41" s="39" t="s">
        <v>37</v>
      </c>
      <c r="C41" s="56"/>
      <c r="E41" s="68">
        <v>962735</v>
      </c>
      <c r="F41" s="35"/>
      <c r="G41" s="68">
        <v>931139</v>
      </c>
      <c r="H41" s="45"/>
      <c r="I41" s="68">
        <v>905254</v>
      </c>
      <c r="J41" s="35"/>
      <c r="K41" s="68">
        <v>860800</v>
      </c>
    </row>
    <row r="42" spans="1:13" ht="22.35" customHeight="1">
      <c r="A42" s="37" t="s">
        <v>38</v>
      </c>
      <c r="C42" s="56"/>
      <c r="E42" s="35">
        <f>SUM(E25:E41)</f>
        <v>299816725</v>
      </c>
      <c r="F42" s="35"/>
      <c r="G42" s="35">
        <f>SUM(G25:G41)</f>
        <v>294621375</v>
      </c>
      <c r="H42" s="32"/>
      <c r="I42" s="35">
        <f>SUM(I25:I41)</f>
        <v>287657244</v>
      </c>
      <c r="J42" s="35"/>
      <c r="K42" s="35">
        <f>SUM(K25:K41)</f>
        <v>282721037</v>
      </c>
    </row>
    <row r="43" spans="1:13" ht="22.35" customHeight="1" thickBot="1">
      <c r="A43" s="37" t="s">
        <v>39</v>
      </c>
      <c r="E43" s="69">
        <f>SUM(E23,E42)</f>
        <v>436246030</v>
      </c>
      <c r="F43" s="35"/>
      <c r="G43" s="69">
        <f>SUM(G23,G42)</f>
        <v>419992701</v>
      </c>
      <c r="H43" s="32"/>
      <c r="I43" s="69">
        <f>SUM(I23,I42)</f>
        <v>414636752</v>
      </c>
      <c r="J43" s="35"/>
      <c r="K43" s="69">
        <f>SUM(K23,K42)</f>
        <v>398813643</v>
      </c>
    </row>
    <row r="44" spans="1:13" ht="12.75" customHeight="1" thickTop="1">
      <c r="M44" s="49"/>
    </row>
    <row r="45" spans="1:13" ht="22.35" customHeight="1">
      <c r="A45" s="39" t="s">
        <v>40</v>
      </c>
    </row>
    <row r="46" spans="1:13" s="49" customFormat="1" ht="22.5" customHeight="1">
      <c r="A46" s="46" t="s">
        <v>0</v>
      </c>
      <c r="B46" s="47"/>
      <c r="C46" s="48"/>
      <c r="D46" s="33"/>
      <c r="E46" s="33"/>
      <c r="F46" s="33"/>
      <c r="G46" s="33"/>
      <c r="H46" s="33"/>
      <c r="I46" s="33"/>
      <c r="J46" s="33"/>
      <c r="K46" s="33"/>
      <c r="L46" s="38"/>
      <c r="M46" s="70"/>
    </row>
    <row r="47" spans="1:13" s="49" customFormat="1" ht="22.5" customHeight="1">
      <c r="A47" s="41" t="s">
        <v>260</v>
      </c>
      <c r="B47" s="47"/>
      <c r="C47" s="48"/>
      <c r="D47" s="33"/>
      <c r="E47" s="33"/>
      <c r="F47" s="33"/>
      <c r="G47" s="33"/>
      <c r="H47" s="33"/>
      <c r="I47" s="47"/>
      <c r="J47" s="33"/>
      <c r="K47" s="47"/>
      <c r="L47" s="38"/>
      <c r="M47" s="38"/>
    </row>
    <row r="48" spans="1:13" s="70" customFormat="1" ht="22.5" customHeight="1">
      <c r="A48" s="37" t="s">
        <v>265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8"/>
      <c r="M48" s="49"/>
    </row>
    <row r="49" spans="1:13" ht="22.5" customHeight="1">
      <c r="A49" s="48"/>
      <c r="B49" s="33"/>
      <c r="C49" s="48"/>
      <c r="D49" s="33"/>
      <c r="E49" s="33"/>
      <c r="F49" s="33"/>
      <c r="G49" s="33"/>
      <c r="H49" s="33"/>
      <c r="I49" s="33"/>
      <c r="J49" s="33"/>
      <c r="K49" s="50" t="s">
        <v>1</v>
      </c>
      <c r="M49" s="49"/>
    </row>
    <row r="50" spans="1:13" ht="22.5" customHeight="1">
      <c r="E50" s="145" t="s">
        <v>2</v>
      </c>
      <c r="F50" s="145"/>
      <c r="G50" s="145"/>
      <c r="H50" s="51"/>
      <c r="I50" s="145" t="s">
        <v>3</v>
      </c>
      <c r="J50" s="145"/>
      <c r="K50" s="145"/>
      <c r="M50" s="70"/>
    </row>
    <row r="51" spans="1:13" ht="22.5" customHeight="1">
      <c r="C51" s="44" t="s">
        <v>4</v>
      </c>
      <c r="D51" s="52"/>
      <c r="E51" s="61" t="s">
        <v>266</v>
      </c>
      <c r="F51" s="53"/>
      <c r="G51" s="61" t="s">
        <v>252</v>
      </c>
      <c r="H51" s="53"/>
      <c r="I51" s="61" t="s">
        <v>266</v>
      </c>
      <c r="J51" s="53"/>
      <c r="K51" s="61" t="s">
        <v>252</v>
      </c>
    </row>
    <row r="52" spans="1:13" ht="22.5" customHeight="1">
      <c r="C52" s="62"/>
      <c r="D52" s="52"/>
      <c r="E52" s="63" t="s">
        <v>5</v>
      </c>
      <c r="F52" s="58"/>
      <c r="G52" s="63" t="s">
        <v>6</v>
      </c>
      <c r="H52" s="64"/>
      <c r="I52" s="63" t="s">
        <v>5</v>
      </c>
      <c r="J52" s="58"/>
      <c r="K52" s="63" t="s">
        <v>6</v>
      </c>
    </row>
    <row r="53" spans="1:13" ht="22.5" customHeight="1">
      <c r="C53" s="62"/>
      <c r="D53" s="52"/>
      <c r="E53" s="63" t="s">
        <v>7</v>
      </c>
      <c r="I53" s="63" t="s">
        <v>7</v>
      </c>
    </row>
    <row r="54" spans="1:13" ht="22.5" customHeight="1">
      <c r="A54" s="37" t="s">
        <v>41</v>
      </c>
      <c r="E54" s="59"/>
      <c r="F54" s="59"/>
      <c r="G54" s="59"/>
      <c r="H54" s="59"/>
      <c r="I54" s="59"/>
      <c r="J54" s="59"/>
      <c r="K54" s="59"/>
    </row>
    <row r="55" spans="1:13" ht="22.5" customHeight="1">
      <c r="A55" s="37" t="s">
        <v>42</v>
      </c>
      <c r="E55" s="59"/>
      <c r="F55" s="59"/>
      <c r="G55" s="59"/>
      <c r="H55" s="59"/>
      <c r="I55" s="59"/>
      <c r="J55" s="59"/>
      <c r="K55" s="59"/>
    </row>
    <row r="56" spans="1:13" ht="22.5" customHeight="1">
      <c r="A56" s="66" t="s">
        <v>43</v>
      </c>
      <c r="B56" s="55"/>
      <c r="C56" s="56"/>
      <c r="E56" s="38">
        <v>3612171</v>
      </c>
      <c r="F56" s="36"/>
      <c r="G56" s="36">
        <v>3198431</v>
      </c>
      <c r="H56" s="45"/>
      <c r="I56" s="36">
        <v>0</v>
      </c>
      <c r="J56" s="36"/>
      <c r="K56" s="36">
        <v>0</v>
      </c>
    </row>
    <row r="57" spans="1:13" ht="22.5" customHeight="1">
      <c r="A57" s="66" t="s">
        <v>44</v>
      </c>
      <c r="B57" s="55"/>
      <c r="C57" s="56">
        <v>2</v>
      </c>
      <c r="E57" s="36">
        <v>0</v>
      </c>
      <c r="F57" s="36"/>
      <c r="G57" s="36">
        <v>0</v>
      </c>
      <c r="H57" s="45"/>
      <c r="I57" s="36">
        <v>6396914</v>
      </c>
      <c r="J57" s="36"/>
      <c r="K57" s="36">
        <v>5185565</v>
      </c>
    </row>
    <row r="58" spans="1:13" ht="22.5" customHeight="1">
      <c r="A58" s="66" t="s">
        <v>45</v>
      </c>
      <c r="B58" s="55"/>
      <c r="C58" s="56"/>
      <c r="E58" s="36">
        <v>64169855</v>
      </c>
      <c r="F58" s="36"/>
      <c r="G58" s="36">
        <v>50184442</v>
      </c>
      <c r="H58" s="45"/>
      <c r="I58" s="36">
        <v>68826574</v>
      </c>
      <c r="J58" s="36"/>
      <c r="K58" s="36">
        <v>54495483</v>
      </c>
    </row>
    <row r="59" spans="1:13" ht="22.5" customHeight="1">
      <c r="A59" s="66" t="s">
        <v>46</v>
      </c>
      <c r="B59" s="55"/>
      <c r="C59" s="56"/>
      <c r="E59" s="36">
        <v>2956502</v>
      </c>
      <c r="F59" s="36"/>
      <c r="G59" s="36">
        <v>3910476</v>
      </c>
      <c r="H59" s="45"/>
      <c r="I59" s="36">
        <v>2593725</v>
      </c>
      <c r="J59" s="36"/>
      <c r="K59" s="36">
        <v>3218319</v>
      </c>
    </row>
    <row r="60" spans="1:13" ht="22.5" customHeight="1">
      <c r="A60" s="66" t="s">
        <v>47</v>
      </c>
      <c r="B60" s="55"/>
      <c r="C60" s="56"/>
      <c r="E60" s="36"/>
      <c r="F60" s="36"/>
      <c r="G60" s="36"/>
      <c r="H60" s="36"/>
      <c r="I60" s="36"/>
      <c r="J60" s="36"/>
      <c r="K60" s="36"/>
    </row>
    <row r="61" spans="1:13" ht="22.5" customHeight="1">
      <c r="A61" s="66" t="s">
        <v>30</v>
      </c>
      <c r="B61" s="55"/>
      <c r="C61" s="56">
        <v>7</v>
      </c>
      <c r="E61" s="36">
        <v>3392216</v>
      </c>
      <c r="F61" s="36"/>
      <c r="G61" s="36">
        <v>3060928</v>
      </c>
      <c r="H61" s="36"/>
      <c r="I61" s="36">
        <v>2707707</v>
      </c>
      <c r="J61" s="36"/>
      <c r="K61" s="36">
        <v>2374126</v>
      </c>
    </row>
    <row r="62" spans="1:13" ht="22.5" customHeight="1">
      <c r="A62" s="66" t="s">
        <v>48</v>
      </c>
      <c r="B62" s="55"/>
      <c r="C62" s="56" t="s">
        <v>281</v>
      </c>
      <c r="E62" s="36">
        <v>0</v>
      </c>
      <c r="F62" s="36"/>
      <c r="G62" s="36">
        <v>7000000</v>
      </c>
      <c r="H62" s="36"/>
      <c r="I62" s="36">
        <v>0</v>
      </c>
      <c r="J62" s="36"/>
      <c r="K62" s="36">
        <v>7000000</v>
      </c>
    </row>
    <row r="63" spans="1:13" ht="22.5" customHeight="1">
      <c r="A63" s="66" t="s">
        <v>49</v>
      </c>
      <c r="B63" s="55"/>
      <c r="C63" s="56">
        <v>13</v>
      </c>
      <c r="E63" s="36">
        <v>144626</v>
      </c>
      <c r="F63" s="36"/>
      <c r="G63" s="36">
        <v>29222</v>
      </c>
      <c r="H63" s="36"/>
      <c r="I63" s="36">
        <v>167498</v>
      </c>
      <c r="J63" s="36"/>
      <c r="K63" s="36">
        <v>47260</v>
      </c>
    </row>
    <row r="64" spans="1:13" ht="22.5" customHeight="1">
      <c r="A64" s="54" t="s">
        <v>50</v>
      </c>
      <c r="B64" s="55"/>
      <c r="C64" s="56"/>
      <c r="E64" s="36"/>
      <c r="F64" s="36"/>
      <c r="G64" s="36"/>
      <c r="H64" s="45"/>
      <c r="I64" s="36"/>
      <c r="J64" s="36"/>
      <c r="K64" s="36"/>
    </row>
    <row r="65" spans="1:11" ht="22.5" customHeight="1">
      <c r="A65" s="54" t="s">
        <v>15</v>
      </c>
      <c r="B65" s="55"/>
      <c r="C65" s="56"/>
      <c r="E65" s="36">
        <v>1457698</v>
      </c>
      <c r="F65" s="36"/>
      <c r="G65" s="36">
        <v>1402283</v>
      </c>
      <c r="H65" s="36"/>
      <c r="I65" s="36">
        <v>1408796</v>
      </c>
      <c r="J65" s="36"/>
      <c r="K65" s="36">
        <v>1355538</v>
      </c>
    </row>
    <row r="66" spans="1:11" ht="22.5" customHeight="1">
      <c r="A66" s="54" t="s">
        <v>51</v>
      </c>
      <c r="B66" s="55"/>
      <c r="C66" s="56"/>
      <c r="E66" s="36">
        <v>2731286</v>
      </c>
      <c r="F66" s="36"/>
      <c r="G66" s="36">
        <v>3153972</v>
      </c>
      <c r="H66" s="45"/>
      <c r="I66" s="36">
        <v>2346022</v>
      </c>
      <c r="J66" s="36"/>
      <c r="K66" s="36">
        <v>2729196</v>
      </c>
    </row>
    <row r="67" spans="1:11" ht="22.5" customHeight="1">
      <c r="A67" s="54" t="s">
        <v>52</v>
      </c>
      <c r="B67" s="55"/>
      <c r="C67" s="56"/>
      <c r="E67" s="36">
        <v>1335879</v>
      </c>
      <c r="F67" s="36"/>
      <c r="G67" s="36">
        <v>1463127</v>
      </c>
      <c r="H67" s="45"/>
      <c r="I67" s="36">
        <v>1334601</v>
      </c>
      <c r="J67" s="36"/>
      <c r="K67" s="36">
        <v>1461835</v>
      </c>
    </row>
    <row r="68" spans="1:11" ht="22.5" customHeight="1">
      <c r="A68" s="54" t="s">
        <v>53</v>
      </c>
      <c r="B68" s="55"/>
      <c r="C68" s="56"/>
      <c r="E68" s="36">
        <v>53855</v>
      </c>
      <c r="F68" s="36"/>
      <c r="G68" s="36">
        <v>98437</v>
      </c>
      <c r="H68" s="45"/>
      <c r="I68" s="36">
        <v>53855</v>
      </c>
      <c r="J68" s="36"/>
      <c r="K68" s="36">
        <v>98437</v>
      </c>
    </row>
    <row r="69" spans="1:11" ht="22.5" customHeight="1">
      <c r="A69" s="37" t="s">
        <v>54</v>
      </c>
      <c r="C69" s="56"/>
      <c r="E69" s="71">
        <f>SUM(E56:E68)</f>
        <v>79854088</v>
      </c>
      <c r="F69" s="36"/>
      <c r="G69" s="71">
        <f>SUM(G56:G68)</f>
        <v>73501318</v>
      </c>
      <c r="H69" s="32"/>
      <c r="I69" s="71">
        <f>SUM(I56:I68)</f>
        <v>85835692</v>
      </c>
      <c r="J69" s="36"/>
      <c r="K69" s="71">
        <f>SUM(K56:K68)</f>
        <v>77965759</v>
      </c>
    </row>
    <row r="70" spans="1:11" ht="22.5" customHeight="1">
      <c r="A70" s="37" t="s">
        <v>55</v>
      </c>
      <c r="C70" s="56"/>
      <c r="E70" s="36"/>
      <c r="F70" s="36"/>
      <c r="G70" s="36"/>
      <c r="H70" s="36"/>
      <c r="I70" s="36"/>
      <c r="J70" s="36"/>
      <c r="K70" s="36"/>
    </row>
    <row r="71" spans="1:11" ht="22.5" customHeight="1">
      <c r="A71" s="39" t="s">
        <v>56</v>
      </c>
      <c r="C71" s="56"/>
      <c r="E71" s="36"/>
      <c r="F71" s="36"/>
      <c r="G71" s="36"/>
      <c r="H71" s="36"/>
      <c r="I71" s="36"/>
      <c r="J71" s="36"/>
      <c r="K71" s="36"/>
    </row>
    <row r="72" spans="1:11" ht="22.5" customHeight="1">
      <c r="A72" s="39" t="s">
        <v>30</v>
      </c>
      <c r="C72" s="56">
        <v>7</v>
      </c>
      <c r="E72" s="36">
        <v>21150036</v>
      </c>
      <c r="F72" s="36"/>
      <c r="G72" s="36">
        <v>16034540</v>
      </c>
      <c r="H72" s="36"/>
      <c r="I72" s="36">
        <v>19316429</v>
      </c>
      <c r="J72" s="36"/>
      <c r="K72" s="36">
        <v>13837712</v>
      </c>
    </row>
    <row r="73" spans="1:11" ht="22.5" customHeight="1">
      <c r="A73" s="39" t="s">
        <v>57</v>
      </c>
      <c r="C73" s="56"/>
      <c r="E73" s="36">
        <v>178938</v>
      </c>
      <c r="F73" s="36"/>
      <c r="G73" s="36">
        <v>191438</v>
      </c>
      <c r="H73" s="45"/>
      <c r="I73" s="36">
        <v>0</v>
      </c>
      <c r="J73" s="36"/>
      <c r="K73" s="36">
        <v>0</v>
      </c>
    </row>
    <row r="74" spans="1:11" ht="22.5" customHeight="1">
      <c r="A74" s="39" t="s">
        <v>58</v>
      </c>
      <c r="C74" s="56"/>
      <c r="E74" s="36"/>
      <c r="F74" s="36"/>
      <c r="G74" s="36"/>
      <c r="H74" s="45"/>
      <c r="I74" s="36"/>
      <c r="J74" s="36"/>
      <c r="K74" s="36"/>
    </row>
    <row r="75" spans="1:11" ht="22.5" customHeight="1">
      <c r="A75" s="39" t="s">
        <v>59</v>
      </c>
      <c r="C75" s="56" t="s">
        <v>282</v>
      </c>
      <c r="E75" s="36">
        <v>0</v>
      </c>
      <c r="F75" s="36"/>
      <c r="G75" s="36">
        <v>0</v>
      </c>
      <c r="H75" s="45"/>
      <c r="I75" s="36">
        <v>102966912</v>
      </c>
      <c r="J75" s="36"/>
      <c r="K75" s="36">
        <v>98651501</v>
      </c>
    </row>
    <row r="76" spans="1:11" ht="22.5" customHeight="1">
      <c r="A76" s="39" t="s">
        <v>60</v>
      </c>
      <c r="C76" s="56" t="s">
        <v>281</v>
      </c>
      <c r="E76" s="36">
        <v>137246802</v>
      </c>
      <c r="F76" s="36"/>
      <c r="G76" s="36">
        <v>133631605</v>
      </c>
      <c r="H76" s="45"/>
      <c r="I76" s="36">
        <v>35747250</v>
      </c>
      <c r="J76" s="36"/>
      <c r="K76" s="36">
        <v>35292023</v>
      </c>
    </row>
    <row r="77" spans="1:11" ht="22.5" customHeight="1">
      <c r="A77" s="39" t="s">
        <v>49</v>
      </c>
      <c r="C77" s="56">
        <v>13</v>
      </c>
      <c r="E77" s="36">
        <v>228162</v>
      </c>
      <c r="F77" s="36"/>
      <c r="G77" s="36">
        <v>1109069</v>
      </c>
      <c r="H77" s="45"/>
      <c r="I77" s="36">
        <v>228162</v>
      </c>
      <c r="J77" s="36"/>
      <c r="K77" s="36">
        <v>1109069</v>
      </c>
    </row>
    <row r="78" spans="1:11" ht="22.5" customHeight="1">
      <c r="A78" s="39" t="s">
        <v>61</v>
      </c>
      <c r="C78" s="56"/>
      <c r="E78" s="36"/>
      <c r="F78" s="36"/>
      <c r="G78" s="36"/>
      <c r="H78" s="36"/>
      <c r="I78" s="36"/>
      <c r="J78" s="36"/>
      <c r="K78" s="36"/>
    </row>
    <row r="79" spans="1:11" ht="22.5" customHeight="1">
      <c r="A79" s="39" t="s">
        <v>62</v>
      </c>
      <c r="C79" s="56"/>
      <c r="E79" s="36">
        <v>19763246</v>
      </c>
      <c r="F79" s="36"/>
      <c r="G79" s="36">
        <v>19688453</v>
      </c>
      <c r="H79" s="45"/>
      <c r="I79" s="36">
        <v>19958756</v>
      </c>
      <c r="J79" s="36"/>
      <c r="K79" s="36">
        <v>19866558</v>
      </c>
    </row>
    <row r="80" spans="1:11" ht="22.5" customHeight="1">
      <c r="A80" s="39" t="s">
        <v>63</v>
      </c>
      <c r="C80" s="56"/>
      <c r="E80" s="36">
        <v>21981</v>
      </c>
      <c r="F80" s="36"/>
      <c r="G80" s="36">
        <v>15752</v>
      </c>
      <c r="H80" s="45"/>
      <c r="I80" s="36">
        <v>0</v>
      </c>
      <c r="J80" s="36"/>
      <c r="K80" s="36">
        <v>0</v>
      </c>
    </row>
    <row r="81" spans="1:13" ht="22.5" customHeight="1">
      <c r="A81" s="39" t="s">
        <v>64</v>
      </c>
      <c r="C81" s="56"/>
      <c r="E81" s="36">
        <v>2806934</v>
      </c>
      <c r="F81" s="36"/>
      <c r="G81" s="36">
        <v>2714494</v>
      </c>
      <c r="H81" s="45"/>
      <c r="I81" s="36">
        <v>2122823</v>
      </c>
      <c r="J81" s="36"/>
      <c r="K81" s="36">
        <v>2069970</v>
      </c>
    </row>
    <row r="82" spans="1:13" ht="22.5" customHeight="1">
      <c r="A82" s="39" t="s">
        <v>65</v>
      </c>
      <c r="C82" s="56"/>
      <c r="E82" s="57">
        <v>4824776</v>
      </c>
      <c r="F82" s="36"/>
      <c r="G82" s="57">
        <v>4794341</v>
      </c>
      <c r="H82" s="45"/>
      <c r="I82" s="57">
        <v>4981539</v>
      </c>
      <c r="J82" s="36"/>
      <c r="K82" s="57">
        <v>4934452</v>
      </c>
    </row>
    <row r="83" spans="1:13" ht="22.5" customHeight="1">
      <c r="A83" s="37" t="s">
        <v>66</v>
      </c>
      <c r="C83" s="56"/>
      <c r="E83" s="36">
        <f>SUM(E72:E82)</f>
        <v>186220875</v>
      </c>
      <c r="F83" s="36"/>
      <c r="G83" s="36">
        <f>SUM(G72:G82)</f>
        <v>178179692</v>
      </c>
      <c r="H83" s="32"/>
      <c r="I83" s="36">
        <f>SUM(I72:I82)</f>
        <v>185321871</v>
      </c>
      <c r="J83" s="36"/>
      <c r="K83" s="36">
        <f>SUM(K72:K82)</f>
        <v>175761285</v>
      </c>
    </row>
    <row r="84" spans="1:13" ht="22.5" customHeight="1">
      <c r="A84" s="37" t="s">
        <v>67</v>
      </c>
      <c r="E84" s="71">
        <f>SUM(E69,E83)</f>
        <v>266074963</v>
      </c>
      <c r="F84" s="36"/>
      <c r="G84" s="71">
        <f>SUM(G69,G83)</f>
        <v>251681010</v>
      </c>
      <c r="H84" s="32"/>
      <c r="I84" s="71">
        <f>SUM(I69,I83)</f>
        <v>271157563</v>
      </c>
      <c r="J84" s="36"/>
      <c r="K84" s="71">
        <f>SUM(K69,K83)</f>
        <v>253727044</v>
      </c>
    </row>
    <row r="86" spans="1:13" ht="22.5" customHeight="1">
      <c r="A86" s="39" t="s">
        <v>40</v>
      </c>
    </row>
    <row r="87" spans="1:13" s="49" customFormat="1" ht="22.5" customHeight="1">
      <c r="A87" s="46" t="s">
        <v>0</v>
      </c>
      <c r="B87" s="47"/>
      <c r="C87" s="48"/>
      <c r="D87" s="33"/>
      <c r="E87" s="33"/>
      <c r="F87" s="33"/>
      <c r="G87" s="33"/>
      <c r="H87" s="33"/>
      <c r="I87" s="33"/>
      <c r="J87" s="33"/>
      <c r="K87" s="33"/>
      <c r="L87" s="38"/>
      <c r="M87" s="38"/>
    </row>
    <row r="88" spans="1:13" s="49" customFormat="1" ht="22.5" customHeight="1">
      <c r="A88" s="41" t="s">
        <v>260</v>
      </c>
      <c r="B88" s="47"/>
      <c r="C88" s="48"/>
      <c r="D88" s="33"/>
      <c r="E88" s="33"/>
      <c r="F88" s="33"/>
      <c r="G88" s="33"/>
      <c r="H88" s="33"/>
      <c r="I88" s="47"/>
      <c r="J88" s="33"/>
      <c r="K88" s="47"/>
      <c r="L88" s="38"/>
    </row>
    <row r="89" spans="1:13" s="70" customFormat="1" ht="22.5" customHeight="1">
      <c r="A89" s="37" t="s">
        <v>265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8"/>
      <c r="M89" s="38"/>
    </row>
    <row r="90" spans="1:13" ht="22.5" customHeight="1">
      <c r="A90" s="48"/>
      <c r="B90" s="33"/>
      <c r="C90" s="48"/>
      <c r="D90" s="33"/>
      <c r="E90" s="33"/>
      <c r="F90" s="33"/>
      <c r="G90" s="33"/>
      <c r="H90" s="33"/>
      <c r="I90" s="33"/>
      <c r="J90" s="33"/>
      <c r="K90" s="50" t="s">
        <v>1</v>
      </c>
    </row>
    <row r="91" spans="1:13" ht="22.5" customHeight="1">
      <c r="E91" s="145" t="s">
        <v>2</v>
      </c>
      <c r="F91" s="145"/>
      <c r="G91" s="145"/>
      <c r="H91" s="51"/>
      <c r="I91" s="145" t="s">
        <v>3</v>
      </c>
      <c r="J91" s="145"/>
      <c r="K91" s="145"/>
      <c r="M91" s="49"/>
    </row>
    <row r="92" spans="1:13" ht="22.5" customHeight="1">
      <c r="D92" s="52"/>
      <c r="E92" s="61" t="s">
        <v>266</v>
      </c>
      <c r="F92" s="53"/>
      <c r="G92" s="61" t="s">
        <v>252</v>
      </c>
      <c r="H92" s="53"/>
      <c r="I92" s="61" t="s">
        <v>266</v>
      </c>
      <c r="J92" s="53"/>
      <c r="K92" s="61" t="s">
        <v>252</v>
      </c>
      <c r="M92" s="49"/>
    </row>
    <row r="93" spans="1:13" ht="22.5" customHeight="1">
      <c r="D93" s="52"/>
      <c r="E93" s="63" t="s">
        <v>5</v>
      </c>
      <c r="F93" s="58"/>
      <c r="G93" s="63" t="s">
        <v>6</v>
      </c>
      <c r="H93" s="64"/>
      <c r="I93" s="63" t="s">
        <v>5</v>
      </c>
      <c r="J93" s="58"/>
      <c r="K93" s="63" t="s">
        <v>6</v>
      </c>
      <c r="M93" s="70"/>
    </row>
    <row r="94" spans="1:13" ht="22.5" customHeight="1">
      <c r="D94" s="52"/>
      <c r="E94" s="63" t="s">
        <v>7</v>
      </c>
      <c r="I94" s="63" t="s">
        <v>7</v>
      </c>
    </row>
    <row r="95" spans="1:13" ht="22.5" customHeight="1">
      <c r="A95" s="37" t="s">
        <v>68</v>
      </c>
      <c r="E95" s="72"/>
      <c r="F95" s="72"/>
      <c r="G95" s="72"/>
      <c r="H95" s="72"/>
      <c r="I95" s="72"/>
      <c r="J95" s="72"/>
      <c r="K95" s="72"/>
    </row>
    <row r="96" spans="1:13" ht="22.5" customHeight="1">
      <c r="A96" s="39" t="s">
        <v>69</v>
      </c>
      <c r="C96" s="56"/>
      <c r="E96" s="35"/>
      <c r="F96" s="35"/>
      <c r="G96" s="35"/>
      <c r="H96" s="35"/>
      <c r="I96" s="35"/>
      <c r="J96" s="35"/>
      <c r="K96" s="35"/>
    </row>
    <row r="97" spans="1:11" ht="22.5" customHeight="1">
      <c r="A97" s="54" t="s">
        <v>70</v>
      </c>
      <c r="B97" s="55"/>
      <c r="C97" s="56"/>
      <c r="E97" s="35"/>
      <c r="F97" s="35"/>
      <c r="G97" s="35"/>
      <c r="H97" s="35"/>
      <c r="I97" s="35"/>
      <c r="J97" s="35"/>
      <c r="K97" s="35"/>
    </row>
    <row r="98" spans="1:11" ht="22.5" customHeight="1" thickBot="1">
      <c r="A98" s="54" t="s">
        <v>253</v>
      </c>
      <c r="B98" s="49"/>
      <c r="C98" s="56"/>
      <c r="E98" s="60">
        <v>22338356</v>
      </c>
      <c r="F98" s="35"/>
      <c r="G98" s="60">
        <v>22338356</v>
      </c>
      <c r="H98" s="45"/>
      <c r="I98" s="60">
        <v>22338356</v>
      </c>
      <c r="J98" s="35"/>
      <c r="K98" s="60">
        <v>22338356</v>
      </c>
    </row>
    <row r="99" spans="1:11" ht="22.5" customHeight="1" thickTop="1">
      <c r="A99" s="54" t="s">
        <v>71</v>
      </c>
      <c r="B99" s="55"/>
      <c r="C99" s="56"/>
      <c r="E99" s="35"/>
      <c r="F99" s="35"/>
      <c r="G99" s="35"/>
      <c r="H99" s="35"/>
      <c r="I99" s="35"/>
      <c r="J99" s="35"/>
      <c r="K99" s="35"/>
    </row>
    <row r="100" spans="1:11" ht="22.5" customHeight="1">
      <c r="A100" s="54" t="s">
        <v>253</v>
      </c>
      <c r="B100" s="49"/>
      <c r="E100" s="35">
        <f>Consolidated!E29</f>
        <v>22338356</v>
      </c>
      <c r="F100" s="35"/>
      <c r="G100" s="35">
        <v>22338356</v>
      </c>
      <c r="H100" s="35"/>
      <c r="I100" s="35">
        <f>'The Company'!D29</f>
        <v>22338356</v>
      </c>
      <c r="J100" s="35"/>
      <c r="K100" s="35">
        <f>'The Company'!D24</f>
        <v>22338356</v>
      </c>
    </row>
    <row r="101" spans="1:11" ht="22.5" customHeight="1">
      <c r="A101" s="54" t="s">
        <v>72</v>
      </c>
      <c r="B101" s="49"/>
      <c r="C101" s="56"/>
      <c r="E101" s="35">
        <f>Consolidated!G29</f>
        <v>10698724</v>
      </c>
      <c r="F101" s="35"/>
      <c r="G101" s="35">
        <f>Consolidated!G22</f>
        <v>10698724</v>
      </c>
      <c r="H101" s="45"/>
      <c r="I101" s="35">
        <f>'The Company'!F29</f>
        <v>10698724</v>
      </c>
      <c r="J101" s="35"/>
      <c r="K101" s="35">
        <f>'The Company'!F24</f>
        <v>10698724</v>
      </c>
    </row>
    <row r="102" spans="1:11" ht="22.5" customHeight="1">
      <c r="A102" s="54" t="s">
        <v>73</v>
      </c>
      <c r="B102" s="49"/>
      <c r="C102" s="56"/>
      <c r="E102" s="35">
        <f>Consolidated!I29+Consolidated!K29+Consolidated!M29</f>
        <v>-4344398</v>
      </c>
      <c r="F102" s="35"/>
      <c r="G102" s="35">
        <f>Consolidated!I22+Consolidated!K22</f>
        <v>-4342659</v>
      </c>
      <c r="H102" s="45"/>
      <c r="I102" s="35">
        <f>'The Company'!H29</f>
        <v>-9146634</v>
      </c>
      <c r="J102" s="35"/>
      <c r="K102" s="35">
        <f>'The Company'!H24</f>
        <v>-9146634</v>
      </c>
    </row>
    <row r="103" spans="1:11" ht="22.5" customHeight="1">
      <c r="A103" s="54" t="s">
        <v>74</v>
      </c>
      <c r="B103" s="49"/>
      <c r="C103" s="56"/>
      <c r="E103" s="35"/>
      <c r="F103" s="35"/>
      <c r="G103" s="35"/>
      <c r="H103" s="35"/>
      <c r="I103" s="35"/>
      <c r="J103" s="35"/>
      <c r="K103" s="35"/>
    </row>
    <row r="104" spans="1:11" ht="22.5" customHeight="1">
      <c r="A104" s="54" t="s">
        <v>75</v>
      </c>
      <c r="B104" s="49"/>
      <c r="C104" s="56"/>
      <c r="E104" s="35">
        <f>Consolidated!O29</f>
        <v>2315148</v>
      </c>
      <c r="F104" s="35"/>
      <c r="G104" s="35">
        <f>Consolidated!O22</f>
        <v>2315148</v>
      </c>
      <c r="H104" s="45"/>
      <c r="I104" s="35">
        <f>'The Company'!J29</f>
        <v>2315148</v>
      </c>
      <c r="J104" s="35"/>
      <c r="K104" s="35">
        <f>'The Company'!J24</f>
        <v>2315148</v>
      </c>
    </row>
    <row r="105" spans="1:11" ht="22.5" customHeight="1">
      <c r="A105" s="54" t="s">
        <v>76</v>
      </c>
      <c r="B105" s="49"/>
      <c r="C105" s="56"/>
      <c r="E105" s="35">
        <f>Consolidated!Q29</f>
        <v>244500</v>
      </c>
      <c r="F105" s="35"/>
      <c r="G105" s="35">
        <f>Consolidated!Q22</f>
        <v>244500</v>
      </c>
      <c r="H105" s="45"/>
      <c r="I105" s="35">
        <f>'The Company'!L29</f>
        <v>244500</v>
      </c>
      <c r="J105" s="35"/>
      <c r="K105" s="35">
        <f>'The Company'!L24</f>
        <v>244500</v>
      </c>
    </row>
    <row r="106" spans="1:11" ht="22.5" customHeight="1">
      <c r="A106" s="54" t="s">
        <v>77</v>
      </c>
      <c r="B106" s="49"/>
      <c r="E106" s="35">
        <f>Consolidated!S29</f>
        <v>146555563</v>
      </c>
      <c r="F106" s="35"/>
      <c r="G106" s="35">
        <f>Consolidated!S22</f>
        <v>141288330</v>
      </c>
      <c r="H106" s="45"/>
      <c r="I106" s="35">
        <f>'The Company'!N29</f>
        <v>130954801</v>
      </c>
      <c r="J106" s="35"/>
      <c r="K106" s="35">
        <f>'The Company'!N24</f>
        <v>126766514</v>
      </c>
    </row>
    <row r="107" spans="1:11" ht="22.5" customHeight="1">
      <c r="A107" s="54" t="s">
        <v>78</v>
      </c>
      <c r="B107" s="49"/>
      <c r="E107" s="68">
        <f>SUM(Consolidated!U29:AC29)</f>
        <v>-10410685</v>
      </c>
      <c r="F107" s="35"/>
      <c r="G107" s="68">
        <f>SUM(Consolidated!U22:AC22)</f>
        <v>-6974640</v>
      </c>
      <c r="H107" s="45"/>
      <c r="I107" s="68">
        <f>'The Company'!P29+'The Company'!R29+'The Company'!T29</f>
        <v>-13925706</v>
      </c>
      <c r="J107" s="35"/>
      <c r="K107" s="68">
        <f>'The Company'!P24+'The Company'!R24+'The Company'!T24</f>
        <v>-8130009</v>
      </c>
    </row>
    <row r="108" spans="1:11" ht="22.5" customHeight="1">
      <c r="A108" s="54" t="s">
        <v>79</v>
      </c>
      <c r="B108" s="49"/>
      <c r="E108" s="35">
        <f>SUM(E100:E107)</f>
        <v>167397208</v>
      </c>
      <c r="F108" s="35"/>
      <c r="G108" s="35">
        <f>SUM(G100:G107)</f>
        <v>165567759</v>
      </c>
      <c r="H108" s="32"/>
      <c r="I108" s="35">
        <f>SUM(I100:I107)</f>
        <v>143479189</v>
      </c>
      <c r="J108" s="35"/>
      <c r="K108" s="35">
        <f>SUM(K100:K107)</f>
        <v>145086599</v>
      </c>
    </row>
    <row r="109" spans="1:11" ht="22.5" customHeight="1">
      <c r="A109" s="54" t="s">
        <v>80</v>
      </c>
      <c r="B109" s="55"/>
      <c r="E109" s="68">
        <f>Consolidated!AG29</f>
        <v>2773859</v>
      </c>
      <c r="F109" s="35"/>
      <c r="G109" s="68">
        <f>Consolidated!AG22</f>
        <v>2743932</v>
      </c>
      <c r="H109" s="45"/>
      <c r="I109" s="68">
        <v>0</v>
      </c>
      <c r="J109" s="35"/>
      <c r="K109" s="68">
        <v>0</v>
      </c>
    </row>
    <row r="110" spans="1:11" ht="22.5" customHeight="1">
      <c r="A110" s="41" t="s">
        <v>81</v>
      </c>
      <c r="B110" s="49"/>
      <c r="E110" s="68">
        <f>SUM(E108:E109)</f>
        <v>170171067</v>
      </c>
      <c r="F110" s="35"/>
      <c r="G110" s="68">
        <f>SUM(G108:G109)</f>
        <v>168311691</v>
      </c>
      <c r="H110" s="32"/>
      <c r="I110" s="68">
        <f>SUM(I108:I109)</f>
        <v>143479189</v>
      </c>
      <c r="J110" s="35"/>
      <c r="K110" s="68">
        <f>SUM(K108:K109)</f>
        <v>145086599</v>
      </c>
    </row>
    <row r="111" spans="1:11" ht="22.5" customHeight="1" thickBot="1">
      <c r="A111" s="37" t="s">
        <v>82</v>
      </c>
      <c r="E111" s="60">
        <f>SUM(E84,E110)</f>
        <v>436246030</v>
      </c>
      <c r="F111" s="35"/>
      <c r="G111" s="60">
        <f>SUM(G84,G110)</f>
        <v>419992701</v>
      </c>
      <c r="H111" s="32"/>
      <c r="I111" s="60">
        <f>SUM(I84,I110)</f>
        <v>414636752</v>
      </c>
      <c r="J111" s="35"/>
      <c r="K111" s="60">
        <f>SUM(K84,K110)</f>
        <v>398813643</v>
      </c>
    </row>
    <row r="112" spans="1:11" s="133" customFormat="1" ht="22.5" customHeight="1" thickTop="1">
      <c r="A112" s="132"/>
      <c r="C112" s="134"/>
      <c r="E112" s="135"/>
      <c r="F112" s="136"/>
      <c r="G112" s="135"/>
      <c r="H112" s="136"/>
      <c r="I112" s="135"/>
      <c r="J112" s="136"/>
      <c r="K112" s="135"/>
    </row>
    <row r="113" spans="1:11" ht="22.5" customHeight="1">
      <c r="A113" s="39" t="s">
        <v>40</v>
      </c>
      <c r="C113" s="63"/>
      <c r="E113" s="59"/>
      <c r="F113" s="59"/>
      <c r="G113" s="59"/>
      <c r="H113" s="59"/>
      <c r="I113" s="59"/>
      <c r="J113" s="59"/>
      <c r="K113" s="59"/>
    </row>
    <row r="114" spans="1:11" ht="22.5" customHeight="1">
      <c r="C114" s="63"/>
      <c r="E114" s="59"/>
      <c r="F114" s="59"/>
      <c r="G114" s="59"/>
      <c r="H114" s="59"/>
      <c r="I114" s="59"/>
      <c r="J114" s="59"/>
      <c r="K114" s="59"/>
    </row>
    <row r="115" spans="1:11" ht="22.5" customHeight="1">
      <c r="A115" s="73"/>
      <c r="C115" s="63"/>
      <c r="E115" s="59"/>
      <c r="F115" s="59"/>
      <c r="G115" s="59"/>
      <c r="H115" s="59"/>
      <c r="I115" s="59"/>
      <c r="J115" s="59"/>
      <c r="K115" s="59"/>
    </row>
    <row r="116" spans="1:11" ht="22.5" customHeight="1">
      <c r="C116" s="63"/>
    </row>
    <row r="117" spans="1:11" ht="22.5" customHeight="1">
      <c r="B117" s="58" t="s">
        <v>83</v>
      </c>
    </row>
    <row r="118" spans="1:11" ht="22.5" customHeight="1">
      <c r="A118" s="73"/>
      <c r="C118" s="63"/>
    </row>
  </sheetData>
  <mergeCells count="6">
    <mergeCell ref="I5:K5"/>
    <mergeCell ref="I50:K50"/>
    <mergeCell ref="E5:G5"/>
    <mergeCell ref="E50:G50"/>
    <mergeCell ref="E91:G91"/>
    <mergeCell ref="I91:K91"/>
  </mergeCells>
  <pageMargins left="0.78740157480314998" right="0.196850393700787" top="0.78740157480314998" bottom="0.196850393700787" header="0.31496062992126" footer="0.31496062992126"/>
  <pageSetup paperSize="9" scale="76" firstPageNumber="2" fitToHeight="7" orientation="portrait" useFirstPageNumber="1" r:id="rId1"/>
  <headerFooter scaleWithDoc="0">
    <oddFooter xml:space="preserve">&amp;R&amp;"Angsana New,Regular"&amp;16&amp;P          </oddFooter>
    <evenHeader>&amp;R&amp;"Arial,Italic"&amp;12For internal use only</evenHeader>
  </headerFooter>
  <rowBreaks count="2" manualBreakCount="2">
    <brk id="45" max="16383" man="1"/>
    <brk id="86" max="11" man="1"/>
  </rowBreaks>
  <customProperties>
    <customPr name="EpmWorksheetKeyString_GUID" r:id="rId2"/>
    <customPr name="FPMExcelClientCellBasedFunctionStatus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42"/>
  <sheetViews>
    <sheetView showGridLines="0" view="pageBreakPreview" zoomScaleNormal="85" zoomScaleSheetLayoutView="100" workbookViewId="0"/>
  </sheetViews>
  <sheetFormatPr defaultColWidth="10.5703125" defaultRowHeight="23.1" customHeight="1"/>
  <cols>
    <col min="1" max="1" width="44.85546875" style="39" customWidth="1"/>
    <col min="2" max="2" width="4.5703125" style="38" customWidth="1"/>
    <col min="3" max="3" width="8.42578125" style="39" customWidth="1"/>
    <col min="4" max="4" width="1.5703125" style="38" customWidth="1"/>
    <col min="5" max="5" width="13.42578125" style="38" customWidth="1"/>
    <col min="6" max="6" width="1.42578125" style="38" customWidth="1"/>
    <col min="7" max="7" width="13.42578125" style="38" customWidth="1"/>
    <col min="8" max="8" width="1.42578125" style="38" customWidth="1"/>
    <col min="9" max="9" width="13.42578125" style="38" customWidth="1"/>
    <col min="10" max="10" width="1.42578125" style="38" customWidth="1"/>
    <col min="11" max="11" width="13.42578125" style="38" customWidth="1"/>
    <col min="12" max="12" width="1.42578125" style="38" customWidth="1"/>
    <col min="13" max="16384" width="10.5703125" style="38"/>
  </cols>
  <sheetData>
    <row r="1" spans="1:12" s="49" customFormat="1" ht="23.1" customHeight="1">
      <c r="A1" s="46"/>
      <c r="B1" s="47"/>
      <c r="C1" s="48"/>
      <c r="D1" s="33"/>
      <c r="E1" s="33"/>
      <c r="F1" s="33"/>
      <c r="G1" s="33"/>
      <c r="H1" s="33"/>
      <c r="I1" s="33"/>
      <c r="J1" s="33"/>
      <c r="K1" s="79" t="s">
        <v>84</v>
      </c>
    </row>
    <row r="2" spans="1:12" s="49" customFormat="1" ht="23.1" customHeight="1">
      <c r="A2" s="46" t="s">
        <v>0</v>
      </c>
      <c r="B2" s="47"/>
      <c r="C2" s="48"/>
      <c r="D2" s="33"/>
      <c r="E2" s="33"/>
      <c r="F2" s="33"/>
      <c r="G2" s="33"/>
      <c r="H2" s="33"/>
      <c r="I2" s="33"/>
      <c r="J2" s="33"/>
      <c r="K2" s="33"/>
    </row>
    <row r="3" spans="1:12" s="49" customFormat="1" ht="23.1" customHeight="1">
      <c r="A3" s="46" t="s">
        <v>85</v>
      </c>
      <c r="B3" s="47"/>
      <c r="C3" s="48"/>
      <c r="D3" s="33"/>
      <c r="E3" s="33"/>
      <c r="F3" s="33"/>
      <c r="G3" s="33"/>
      <c r="H3" s="33"/>
      <c r="I3" s="33"/>
      <c r="J3" s="33"/>
      <c r="K3" s="33"/>
    </row>
    <row r="4" spans="1:12" s="49" customFormat="1" ht="23.1" customHeight="1">
      <c r="A4" s="46" t="s">
        <v>267</v>
      </c>
      <c r="B4" s="47"/>
      <c r="C4" s="48"/>
      <c r="D4" s="33"/>
      <c r="E4" s="33"/>
      <c r="F4" s="33"/>
      <c r="G4" s="33"/>
      <c r="H4" s="33"/>
      <c r="I4" s="33"/>
      <c r="J4" s="33"/>
      <c r="K4" s="33"/>
    </row>
    <row r="5" spans="1:12" s="49" customFormat="1" ht="23.1" customHeight="1">
      <c r="B5" s="80"/>
      <c r="C5" s="81"/>
      <c r="D5" s="33"/>
      <c r="E5" s="33"/>
      <c r="F5" s="33"/>
      <c r="G5" s="33"/>
      <c r="H5" s="33"/>
      <c r="I5" s="47"/>
      <c r="J5" s="33"/>
      <c r="K5" s="50" t="s">
        <v>86</v>
      </c>
    </row>
    <row r="6" spans="1:12" ht="23.1" customHeight="1">
      <c r="E6" s="78"/>
      <c r="F6" s="78" t="s">
        <v>2</v>
      </c>
      <c r="G6" s="78"/>
      <c r="H6" s="51"/>
      <c r="I6" s="78"/>
      <c r="J6" s="78" t="s">
        <v>3</v>
      </c>
      <c r="K6" s="78"/>
    </row>
    <row r="7" spans="1:12" ht="23.1" customHeight="1">
      <c r="C7" s="44" t="s">
        <v>4</v>
      </c>
      <c r="D7" s="52"/>
      <c r="E7" s="44">
        <v>2567</v>
      </c>
      <c r="F7" s="53"/>
      <c r="G7" s="44">
        <v>2566</v>
      </c>
      <c r="H7" s="82"/>
      <c r="I7" s="44">
        <v>2567</v>
      </c>
      <c r="J7" s="53"/>
      <c r="K7" s="44">
        <v>2566</v>
      </c>
    </row>
    <row r="8" spans="1:12" ht="23.1" customHeight="1">
      <c r="A8" s="37" t="s">
        <v>87</v>
      </c>
    </row>
    <row r="9" spans="1:12" ht="23.1" customHeight="1">
      <c r="A9" s="54" t="s">
        <v>88</v>
      </c>
      <c r="B9" s="55"/>
      <c r="C9" s="56"/>
      <c r="E9" s="36">
        <v>119638557</v>
      </c>
      <c r="F9" s="36"/>
      <c r="G9" s="36">
        <v>108466605</v>
      </c>
      <c r="H9" s="32"/>
      <c r="I9" s="36">
        <v>128901417</v>
      </c>
      <c r="J9" s="36"/>
      <c r="K9" s="36">
        <v>115127101</v>
      </c>
      <c r="L9" s="32"/>
    </row>
    <row r="10" spans="1:12" ht="23.1" customHeight="1">
      <c r="A10" s="54" t="s">
        <v>89</v>
      </c>
      <c r="B10" s="55"/>
      <c r="C10" s="56"/>
      <c r="E10" s="57">
        <v>3881263</v>
      </c>
      <c r="F10" s="36"/>
      <c r="G10" s="57">
        <v>195300</v>
      </c>
      <c r="H10" s="32"/>
      <c r="I10" s="57">
        <v>3881263</v>
      </c>
      <c r="J10" s="36"/>
      <c r="K10" s="57">
        <v>195300</v>
      </c>
      <c r="L10" s="32"/>
    </row>
    <row r="11" spans="1:12" ht="23.1" customHeight="1">
      <c r="A11" s="41" t="s">
        <v>90</v>
      </c>
      <c r="B11" s="55"/>
      <c r="C11" s="56"/>
      <c r="E11" s="36">
        <f>SUM(E9:E10)</f>
        <v>123519820</v>
      </c>
      <c r="F11" s="36"/>
      <c r="G11" s="36">
        <f>SUM(G9:G10)</f>
        <v>108661905</v>
      </c>
      <c r="H11" s="32"/>
      <c r="I11" s="36">
        <f>SUM(I9:I10)</f>
        <v>132782680</v>
      </c>
      <c r="J11" s="36"/>
      <c r="K11" s="36">
        <f>SUM(K9:K10)</f>
        <v>115322401</v>
      </c>
      <c r="L11" s="32"/>
    </row>
    <row r="12" spans="1:12" ht="23.1" customHeight="1">
      <c r="A12" s="54" t="s">
        <v>91</v>
      </c>
      <c r="B12" s="55"/>
      <c r="C12" s="58"/>
      <c r="E12" s="57">
        <v>-116240723</v>
      </c>
      <c r="F12" s="36"/>
      <c r="G12" s="57">
        <v>-105724859</v>
      </c>
      <c r="H12" s="32"/>
      <c r="I12" s="57">
        <v>-128126303</v>
      </c>
      <c r="J12" s="36"/>
      <c r="K12" s="57">
        <v>-114672755</v>
      </c>
      <c r="L12" s="32"/>
    </row>
    <row r="13" spans="1:12" ht="23.1" customHeight="1">
      <c r="A13" s="41" t="s">
        <v>116</v>
      </c>
      <c r="B13" s="55"/>
      <c r="C13" s="58"/>
      <c r="E13" s="36">
        <f>E11+E12</f>
        <v>7279097</v>
      </c>
      <c r="F13" s="36"/>
      <c r="G13" s="36">
        <f>G11+G12</f>
        <v>2937046</v>
      </c>
      <c r="H13" s="32"/>
      <c r="I13" s="36">
        <f>I11+I12</f>
        <v>4656377</v>
      </c>
      <c r="J13" s="36"/>
      <c r="K13" s="36">
        <f>K11+K12</f>
        <v>649646</v>
      </c>
      <c r="L13" s="32"/>
    </row>
    <row r="14" spans="1:12" ht="23.1" customHeight="1">
      <c r="A14" s="54" t="s">
        <v>92</v>
      </c>
      <c r="B14" s="55"/>
      <c r="C14" s="56"/>
      <c r="E14" s="36">
        <v>132733</v>
      </c>
      <c r="F14" s="36"/>
      <c r="G14" s="36">
        <v>20438</v>
      </c>
      <c r="H14" s="32"/>
      <c r="I14" s="36">
        <v>2916777</v>
      </c>
      <c r="J14" s="36"/>
      <c r="K14" s="36">
        <v>3742075</v>
      </c>
      <c r="L14" s="32"/>
    </row>
    <row r="15" spans="1:12" ht="23.1" customHeight="1">
      <c r="A15" s="54" t="s">
        <v>289</v>
      </c>
      <c r="B15" s="55"/>
      <c r="C15" s="58"/>
      <c r="E15" s="36">
        <v>84616</v>
      </c>
      <c r="F15" s="36"/>
      <c r="G15" s="36">
        <v>262142</v>
      </c>
      <c r="H15" s="32"/>
      <c r="I15" s="36">
        <v>103843</v>
      </c>
      <c r="J15" s="36"/>
      <c r="K15" s="36">
        <v>224204</v>
      </c>
      <c r="L15" s="32"/>
    </row>
    <row r="16" spans="1:12" ht="23.1" customHeight="1">
      <c r="A16" s="54" t="s">
        <v>290</v>
      </c>
      <c r="B16" s="55"/>
      <c r="C16" s="58"/>
      <c r="E16" s="36">
        <v>-234372</v>
      </c>
      <c r="F16" s="36"/>
      <c r="G16" s="36">
        <v>-1016761</v>
      </c>
      <c r="H16" s="32"/>
      <c r="I16" s="36">
        <v>-230519</v>
      </c>
      <c r="J16" s="36"/>
      <c r="K16" s="36">
        <v>-1177571</v>
      </c>
      <c r="L16" s="32"/>
    </row>
    <row r="17" spans="1:12" ht="23.1" customHeight="1">
      <c r="A17" s="54" t="s">
        <v>284</v>
      </c>
      <c r="B17" s="55"/>
      <c r="C17" s="58"/>
      <c r="E17" s="36">
        <v>931142</v>
      </c>
      <c r="F17" s="36"/>
      <c r="G17" s="36">
        <v>0</v>
      </c>
      <c r="H17" s="32"/>
      <c r="I17" s="36">
        <v>0</v>
      </c>
      <c r="J17" s="36"/>
      <c r="K17" s="36">
        <v>0</v>
      </c>
      <c r="L17" s="32"/>
    </row>
    <row r="18" spans="1:12" ht="23.1" customHeight="1">
      <c r="A18" s="54" t="s">
        <v>93</v>
      </c>
      <c r="B18" s="55"/>
      <c r="C18" s="56"/>
      <c r="E18" s="36">
        <v>510776</v>
      </c>
      <c r="F18" s="36"/>
      <c r="G18" s="36">
        <v>279354</v>
      </c>
      <c r="H18" s="32"/>
      <c r="I18" s="36">
        <v>1115997</v>
      </c>
      <c r="J18" s="36"/>
      <c r="K18" s="36">
        <v>907237</v>
      </c>
      <c r="L18" s="32"/>
    </row>
    <row r="19" spans="1:12" ht="23.1" customHeight="1">
      <c r="A19" s="54" t="s">
        <v>94</v>
      </c>
      <c r="B19" s="55"/>
      <c r="C19" s="56"/>
      <c r="E19" s="36">
        <v>-275304</v>
      </c>
      <c r="F19" s="36"/>
      <c r="G19" s="36">
        <v>-219178</v>
      </c>
      <c r="H19" s="36"/>
      <c r="I19" s="36">
        <v>-50561</v>
      </c>
      <c r="J19" s="36"/>
      <c r="K19" s="36">
        <v>-26372</v>
      </c>
      <c r="L19" s="32"/>
    </row>
    <row r="20" spans="1:12" ht="23.1" customHeight="1">
      <c r="A20" s="54" t="s">
        <v>95</v>
      </c>
      <c r="B20" s="55"/>
      <c r="C20" s="56"/>
      <c r="E20" s="36">
        <v>-660088</v>
      </c>
      <c r="F20" s="36"/>
      <c r="G20" s="36">
        <v>-579699</v>
      </c>
      <c r="H20" s="32"/>
      <c r="I20" s="36">
        <v>-748304</v>
      </c>
      <c r="J20" s="36"/>
      <c r="K20" s="36">
        <v>-652192</v>
      </c>
      <c r="L20" s="32"/>
    </row>
    <row r="21" spans="1:12" ht="23.1" customHeight="1">
      <c r="A21" s="54" t="s">
        <v>117</v>
      </c>
      <c r="B21" s="55"/>
      <c r="C21" s="56"/>
      <c r="E21" s="36"/>
      <c r="F21" s="36"/>
      <c r="G21" s="36"/>
      <c r="H21" s="32"/>
      <c r="I21" s="36"/>
      <c r="J21" s="36"/>
      <c r="K21" s="36"/>
      <c r="L21" s="32"/>
    </row>
    <row r="22" spans="1:12" ht="23.1" customHeight="1">
      <c r="A22" s="54" t="s">
        <v>96</v>
      </c>
      <c r="B22" s="55"/>
      <c r="C22" s="56"/>
      <c r="E22" s="57">
        <v>-40087</v>
      </c>
      <c r="F22" s="36"/>
      <c r="G22" s="57">
        <v>16405</v>
      </c>
      <c r="H22" s="32"/>
      <c r="I22" s="57">
        <v>0</v>
      </c>
      <c r="J22" s="36"/>
      <c r="K22" s="57">
        <v>0</v>
      </c>
      <c r="L22" s="32"/>
    </row>
    <row r="23" spans="1:12" ht="23.1" customHeight="1">
      <c r="A23" s="41" t="s">
        <v>118</v>
      </c>
      <c r="B23" s="49"/>
      <c r="E23" s="36">
        <f>SUM(E13:F22)</f>
        <v>7728513</v>
      </c>
      <c r="F23" s="36"/>
      <c r="G23" s="36">
        <f>SUM(G13:H22)</f>
        <v>1699747</v>
      </c>
      <c r="H23" s="32"/>
      <c r="I23" s="36">
        <f>SUM(I13:J21)</f>
        <v>7763610</v>
      </c>
      <c r="J23" s="36"/>
      <c r="K23" s="36">
        <f>SUM(K13:L21)</f>
        <v>3667027</v>
      </c>
      <c r="L23" s="32"/>
    </row>
    <row r="24" spans="1:12" ht="23.1" customHeight="1">
      <c r="A24" s="54" t="s">
        <v>97</v>
      </c>
      <c r="B24" s="49"/>
      <c r="E24" s="57">
        <v>-1008234</v>
      </c>
      <c r="F24" s="36"/>
      <c r="G24" s="57">
        <v>-1081394</v>
      </c>
      <c r="H24" s="32"/>
      <c r="I24" s="57">
        <v>-992201</v>
      </c>
      <c r="J24" s="36"/>
      <c r="K24" s="57">
        <v>-925756</v>
      </c>
      <c r="L24" s="32"/>
    </row>
    <row r="25" spans="1:12" ht="23.1" customHeight="1">
      <c r="A25" s="41" t="s">
        <v>119</v>
      </c>
      <c r="B25" s="49"/>
      <c r="E25" s="36">
        <f>SUM(E23:E24)</f>
        <v>6720279</v>
      </c>
      <c r="F25" s="36"/>
      <c r="G25" s="36">
        <f>SUM(G23:G24)</f>
        <v>618353</v>
      </c>
      <c r="H25" s="36"/>
      <c r="I25" s="36">
        <f>SUM(I23:I24)</f>
        <v>6771409</v>
      </c>
      <c r="J25" s="36"/>
      <c r="K25" s="36">
        <f>SUM(K23:K24)</f>
        <v>2741271</v>
      </c>
    </row>
    <row r="26" spans="1:12" ht="23.1" customHeight="1">
      <c r="A26" s="54" t="s">
        <v>279</v>
      </c>
      <c r="B26" s="49"/>
      <c r="C26" s="56">
        <v>9</v>
      </c>
      <c r="E26" s="36">
        <v>-1154035</v>
      </c>
      <c r="F26" s="36"/>
      <c r="G26" s="36">
        <v>523324</v>
      </c>
      <c r="H26" s="32"/>
      <c r="I26" s="36">
        <v>-739783</v>
      </c>
      <c r="J26" s="36"/>
      <c r="K26" s="36">
        <v>822175</v>
      </c>
      <c r="L26" s="32"/>
    </row>
    <row r="27" spans="1:12" ht="23.1" customHeight="1" thickBot="1">
      <c r="A27" s="83" t="s">
        <v>121</v>
      </c>
      <c r="E27" s="84">
        <f>SUM(E25:E26)</f>
        <v>5566244</v>
      </c>
      <c r="F27" s="36"/>
      <c r="G27" s="84">
        <f>SUM(G25:G26)</f>
        <v>1141677</v>
      </c>
      <c r="H27" s="36"/>
      <c r="I27" s="84">
        <f>SUM(I25:I26)</f>
        <v>6031626</v>
      </c>
      <c r="J27" s="36"/>
      <c r="K27" s="84">
        <f>SUM(K25:K26)</f>
        <v>3563446</v>
      </c>
    </row>
    <row r="28" spans="1:12" ht="23.1" customHeight="1" thickTop="1">
      <c r="A28" s="83"/>
      <c r="E28" s="36"/>
      <c r="F28" s="36"/>
      <c r="G28" s="36"/>
      <c r="H28" s="36"/>
      <c r="I28" s="36"/>
      <c r="J28" s="36"/>
      <c r="K28" s="36"/>
    </row>
    <row r="29" spans="1:12" s="86" customFormat="1" ht="23.1" customHeight="1">
      <c r="A29" s="85" t="s">
        <v>122</v>
      </c>
      <c r="C29" s="87"/>
      <c r="D29" s="88"/>
      <c r="E29" s="87"/>
      <c r="F29" s="89"/>
      <c r="G29" s="87"/>
      <c r="H29" s="59"/>
      <c r="I29" s="35"/>
      <c r="J29" s="87"/>
      <c r="K29" s="35"/>
    </row>
    <row r="30" spans="1:12" s="86" customFormat="1" ht="23.1" customHeight="1" thickBot="1">
      <c r="A30" s="39" t="s">
        <v>98</v>
      </c>
      <c r="C30" s="87"/>
      <c r="D30" s="88"/>
      <c r="E30" s="35">
        <f>E27-E31</f>
        <v>5546786</v>
      </c>
      <c r="F30" s="59"/>
      <c r="G30" s="35">
        <f>G27-G31</f>
        <v>1117088</v>
      </c>
      <c r="H30" s="32"/>
      <c r="I30" s="60">
        <f>I27</f>
        <v>6031626</v>
      </c>
      <c r="J30" s="35"/>
      <c r="K30" s="60">
        <f>K27</f>
        <v>3563446</v>
      </c>
      <c r="L30" s="32"/>
    </row>
    <row r="31" spans="1:12" s="86" customFormat="1" ht="23.1" customHeight="1" thickTop="1">
      <c r="A31" s="39" t="s">
        <v>99</v>
      </c>
      <c r="C31" s="87"/>
      <c r="D31" s="88"/>
      <c r="E31" s="35">
        <v>19458</v>
      </c>
      <c r="F31" s="59"/>
      <c r="G31" s="35">
        <v>24589</v>
      </c>
      <c r="H31" s="32"/>
      <c r="I31" s="35"/>
      <c r="J31" s="35"/>
      <c r="K31" s="35"/>
    </row>
    <row r="32" spans="1:12" s="86" customFormat="1" ht="23.1" customHeight="1" thickBot="1">
      <c r="A32" s="90"/>
      <c r="C32" s="87"/>
      <c r="D32" s="88"/>
      <c r="E32" s="84">
        <f>SUM(E30:E31)</f>
        <v>5566244</v>
      </c>
      <c r="F32" s="36"/>
      <c r="G32" s="84">
        <f>SUM(G30:G31)</f>
        <v>1141677</v>
      </c>
      <c r="H32" s="32"/>
      <c r="I32" s="36"/>
      <c r="J32" s="36"/>
      <c r="K32" s="36"/>
    </row>
    <row r="33" spans="1:12" s="86" customFormat="1" ht="23.1" customHeight="1" thickTop="1">
      <c r="A33" s="83" t="s">
        <v>123</v>
      </c>
      <c r="B33" s="91"/>
      <c r="C33" s="92"/>
      <c r="D33" s="91"/>
      <c r="E33" s="91"/>
      <c r="F33" s="91"/>
      <c r="G33" s="91"/>
      <c r="H33" s="91"/>
      <c r="I33" s="91"/>
      <c r="J33" s="91"/>
      <c r="K33" s="91"/>
    </row>
    <row r="34" spans="1:12" s="86" customFormat="1" ht="23.1" customHeight="1">
      <c r="A34" s="91" t="s">
        <v>124</v>
      </c>
      <c r="B34" s="91"/>
      <c r="C34" s="93"/>
      <c r="D34" s="91"/>
      <c r="E34" s="91"/>
      <c r="F34" s="91"/>
      <c r="G34" s="91"/>
      <c r="H34" s="91"/>
      <c r="I34" s="91"/>
      <c r="J34" s="91"/>
      <c r="K34" s="91"/>
    </row>
    <row r="35" spans="1:12" s="86" customFormat="1" ht="23.1" customHeight="1" thickBot="1">
      <c r="A35" s="91" t="s">
        <v>125</v>
      </c>
      <c r="B35" s="91"/>
      <c r="C35" s="93"/>
      <c r="D35" s="91"/>
      <c r="E35" s="94">
        <f>E30*1000/2233835566</f>
        <v>2.4830771272624639</v>
      </c>
      <c r="F35" s="91"/>
      <c r="G35" s="94">
        <f>G30*1000/2233835566</f>
        <v>0.50007619943141335</v>
      </c>
      <c r="H35" s="91"/>
      <c r="I35" s="94">
        <f>I30*1000/2233835566</f>
        <v>2.7001208557174525</v>
      </c>
      <c r="J35" s="91"/>
      <c r="K35" s="94">
        <f>K30*1000/2233835566</f>
        <v>1.5952141035970953</v>
      </c>
    </row>
    <row r="36" spans="1:12" s="86" customFormat="1" ht="23.1" customHeight="1" thickTop="1">
      <c r="A36" s="91"/>
      <c r="B36" s="91"/>
      <c r="C36" s="93"/>
      <c r="D36" s="91"/>
      <c r="E36" s="91"/>
      <c r="F36" s="91"/>
      <c r="G36" s="91"/>
      <c r="H36" s="91"/>
      <c r="I36" s="91"/>
      <c r="J36" s="91"/>
      <c r="K36" s="91"/>
    </row>
    <row r="37" spans="1:12" s="86" customFormat="1" ht="23.1" customHeight="1">
      <c r="A37" s="39" t="s">
        <v>40</v>
      </c>
      <c r="C37" s="87"/>
      <c r="D37" s="88"/>
      <c r="E37" s="36"/>
      <c r="F37" s="36"/>
      <c r="G37" s="36"/>
      <c r="H37" s="32"/>
      <c r="I37" s="36"/>
      <c r="J37" s="36"/>
      <c r="K37" s="36"/>
    </row>
    <row r="38" spans="1:12" ht="23.1" customHeight="1">
      <c r="A38" s="46"/>
      <c r="B38" s="47"/>
      <c r="C38" s="48"/>
      <c r="D38" s="33"/>
      <c r="E38" s="33"/>
      <c r="F38" s="33"/>
      <c r="G38" s="33"/>
      <c r="H38" s="33"/>
      <c r="I38" s="33"/>
      <c r="J38" s="33"/>
      <c r="K38" s="79" t="s">
        <v>84</v>
      </c>
      <c r="L38" s="49"/>
    </row>
    <row r="39" spans="1:12" ht="23.1" customHeight="1">
      <c r="A39" s="46" t="s">
        <v>0</v>
      </c>
      <c r="B39" s="47"/>
      <c r="C39" s="48"/>
      <c r="D39" s="33"/>
      <c r="E39" s="33"/>
      <c r="F39" s="33"/>
      <c r="G39" s="33"/>
      <c r="H39" s="33"/>
      <c r="I39" s="33"/>
      <c r="J39" s="33"/>
      <c r="K39" s="33"/>
      <c r="L39" s="49"/>
    </row>
    <row r="40" spans="1:12" ht="23.1" customHeight="1">
      <c r="A40" s="83" t="s">
        <v>100</v>
      </c>
      <c r="B40" s="47"/>
      <c r="C40" s="48"/>
      <c r="D40" s="33"/>
      <c r="E40" s="95"/>
      <c r="F40" s="95"/>
      <c r="G40" s="95"/>
      <c r="H40" s="95"/>
      <c r="I40" s="95"/>
      <c r="J40" s="95"/>
      <c r="K40" s="95"/>
      <c r="L40" s="49"/>
    </row>
    <row r="41" spans="1:12" ht="23.1" customHeight="1">
      <c r="A41" s="46" t="s">
        <v>267</v>
      </c>
      <c r="B41" s="47"/>
      <c r="C41" s="48"/>
      <c r="D41" s="33"/>
      <c r="E41" s="95"/>
      <c r="F41" s="95"/>
      <c r="G41" s="95"/>
      <c r="H41" s="95"/>
      <c r="I41" s="95"/>
      <c r="J41" s="95"/>
      <c r="K41" s="95"/>
      <c r="L41" s="49"/>
    </row>
    <row r="42" spans="1:12" ht="23.1" customHeight="1">
      <c r="A42" s="49"/>
      <c r="B42" s="80"/>
      <c r="C42" s="81"/>
      <c r="D42" s="33"/>
      <c r="E42" s="33"/>
      <c r="F42" s="33"/>
      <c r="G42" s="33"/>
      <c r="H42" s="33"/>
      <c r="I42" s="47"/>
      <c r="J42" s="33"/>
      <c r="K42" s="50" t="s">
        <v>1</v>
      </c>
    </row>
    <row r="43" spans="1:12" ht="23.1" customHeight="1">
      <c r="E43" s="78"/>
      <c r="F43" s="78" t="s">
        <v>2</v>
      </c>
      <c r="G43" s="78"/>
      <c r="H43" s="51"/>
      <c r="I43" s="78"/>
      <c r="J43" s="78" t="s">
        <v>3</v>
      </c>
      <c r="K43" s="78"/>
    </row>
    <row r="44" spans="1:12" ht="23.1" customHeight="1">
      <c r="D44" s="52"/>
      <c r="E44" s="96">
        <v>2567</v>
      </c>
      <c r="F44" s="53"/>
      <c r="G44" s="96">
        <v>2566</v>
      </c>
      <c r="H44" s="82"/>
      <c r="I44" s="96">
        <v>2567</v>
      </c>
      <c r="J44" s="53"/>
      <c r="K44" s="96">
        <v>2566</v>
      </c>
    </row>
    <row r="45" spans="1:12" ht="23.1" customHeight="1">
      <c r="A45" s="83" t="s">
        <v>121</v>
      </c>
      <c r="B45" s="91"/>
      <c r="C45" s="83"/>
      <c r="D45" s="83"/>
      <c r="E45" s="97">
        <f>E27</f>
        <v>5566244</v>
      </c>
      <c r="F45" s="91"/>
      <c r="G45" s="97">
        <f>G27</f>
        <v>1141677</v>
      </c>
      <c r="H45" s="91"/>
      <c r="I45" s="97">
        <f>I27</f>
        <v>6031626</v>
      </c>
      <c r="J45" s="91"/>
      <c r="K45" s="97">
        <f>K27</f>
        <v>3563446</v>
      </c>
      <c r="L45" s="32"/>
    </row>
    <row r="46" spans="1:12" ht="23.1" customHeight="1">
      <c r="A46" s="37"/>
      <c r="L46" s="32"/>
    </row>
    <row r="47" spans="1:12" ht="23.1" customHeight="1">
      <c r="A47" s="83" t="s">
        <v>101</v>
      </c>
      <c r="B47" s="55"/>
      <c r="C47" s="56"/>
      <c r="E47" s="36"/>
      <c r="F47" s="36"/>
      <c r="G47" s="36"/>
      <c r="H47" s="32"/>
      <c r="I47" s="36"/>
      <c r="J47" s="36"/>
      <c r="K47" s="36"/>
      <c r="L47" s="32"/>
    </row>
    <row r="48" spans="1:12" ht="23.1" customHeight="1">
      <c r="A48" s="93" t="s">
        <v>102</v>
      </c>
      <c r="B48" s="55"/>
      <c r="C48" s="56"/>
      <c r="E48" s="36"/>
      <c r="F48" s="36"/>
      <c r="G48" s="36"/>
      <c r="H48" s="32"/>
      <c r="I48" s="36"/>
      <c r="J48" s="36"/>
      <c r="K48" s="36"/>
      <c r="L48" s="32"/>
    </row>
    <row r="49" spans="1:12" ht="23.1" customHeight="1">
      <c r="A49" s="91" t="s">
        <v>103</v>
      </c>
      <c r="B49" s="55"/>
      <c r="C49" s="56"/>
      <c r="E49" s="36">
        <v>-300104</v>
      </c>
      <c r="F49" s="36"/>
      <c r="G49" s="36">
        <v>-2544645</v>
      </c>
      <c r="H49" s="32"/>
      <c r="I49" s="36">
        <v>-300104</v>
      </c>
      <c r="J49" s="36"/>
      <c r="K49" s="36">
        <v>-2610854</v>
      </c>
      <c r="L49" s="32"/>
    </row>
    <row r="50" spans="1:12" ht="23.1" customHeight="1">
      <c r="A50" s="91" t="s">
        <v>104</v>
      </c>
      <c r="B50" s="55"/>
      <c r="C50" s="56"/>
      <c r="E50" s="36">
        <v>161667</v>
      </c>
      <c r="F50" s="36"/>
      <c r="G50" s="36">
        <v>30717</v>
      </c>
      <c r="H50" s="32"/>
      <c r="I50" s="36">
        <v>161667</v>
      </c>
      <c r="J50" s="36"/>
      <c r="K50" s="36">
        <v>30717</v>
      </c>
      <c r="L50" s="32"/>
    </row>
    <row r="51" spans="1:12" ht="23.1" customHeight="1">
      <c r="A51" s="91" t="s">
        <v>105</v>
      </c>
      <c r="B51" s="55"/>
      <c r="C51" s="56"/>
      <c r="E51" s="36">
        <v>310596</v>
      </c>
      <c r="F51" s="36"/>
      <c r="G51" s="36">
        <v>1397717</v>
      </c>
      <c r="H51" s="32"/>
      <c r="I51" s="36">
        <v>0</v>
      </c>
      <c r="J51" s="36"/>
      <c r="K51" s="36">
        <v>0</v>
      </c>
      <c r="L51" s="32"/>
    </row>
    <row r="52" spans="1:12" ht="23.1" customHeight="1">
      <c r="A52" s="91" t="s">
        <v>106</v>
      </c>
      <c r="B52" s="55"/>
      <c r="C52" s="56"/>
      <c r="E52" s="36"/>
      <c r="F52" s="36"/>
      <c r="G52" s="36"/>
      <c r="H52" s="32"/>
      <c r="I52" s="36"/>
      <c r="J52" s="36"/>
      <c r="K52" s="36"/>
    </row>
    <row r="53" spans="1:12" ht="23.1" customHeight="1">
      <c r="A53" s="91" t="s">
        <v>107</v>
      </c>
      <c r="B53" s="55"/>
      <c r="C53" s="56"/>
      <c r="E53" s="98">
        <v>-26075</v>
      </c>
      <c r="F53" s="36"/>
      <c r="G53" s="98">
        <v>72686</v>
      </c>
      <c r="H53" s="32"/>
      <c r="I53" s="98">
        <v>0</v>
      </c>
      <c r="J53" s="36"/>
      <c r="K53" s="98">
        <v>0</v>
      </c>
    </row>
    <row r="54" spans="1:12" ht="23.1" customHeight="1">
      <c r="A54" s="91" t="s">
        <v>102</v>
      </c>
    </row>
    <row r="55" spans="1:12" ht="23.1" customHeight="1">
      <c r="A55" s="91" t="s">
        <v>108</v>
      </c>
      <c r="E55" s="98">
        <f>SUM(E49:E53)</f>
        <v>146084</v>
      </c>
      <c r="G55" s="98">
        <f>SUM(G49:G53)</f>
        <v>-1043525</v>
      </c>
      <c r="I55" s="98">
        <f>SUM(I49:I53)</f>
        <v>-138437</v>
      </c>
      <c r="K55" s="98">
        <f>SUM(K49:K53)</f>
        <v>-2580137</v>
      </c>
    </row>
    <row r="57" spans="1:12" ht="23.1" customHeight="1">
      <c r="A57" s="93" t="s">
        <v>109</v>
      </c>
    </row>
    <row r="58" spans="1:12" ht="23.1" customHeight="1">
      <c r="A58" s="91" t="s">
        <v>110</v>
      </c>
    </row>
    <row r="59" spans="1:12" ht="23.1" customHeight="1">
      <c r="A59" s="91" t="s">
        <v>111</v>
      </c>
    </row>
    <row r="60" spans="1:12" ht="23.1" customHeight="1">
      <c r="A60" s="91" t="s">
        <v>112</v>
      </c>
      <c r="E60" s="99">
        <v>-2924756</v>
      </c>
      <c r="G60" s="99">
        <v>-3253067</v>
      </c>
      <c r="H60" s="36"/>
      <c r="I60" s="57">
        <v>-2932518</v>
      </c>
      <c r="J60" s="36"/>
      <c r="K60" s="57">
        <v>-3101702</v>
      </c>
    </row>
    <row r="61" spans="1:12" ht="23.1" customHeight="1">
      <c r="A61" s="91" t="s">
        <v>109</v>
      </c>
      <c r="B61" s="91"/>
    </row>
    <row r="62" spans="1:12" ht="23.1" customHeight="1">
      <c r="A62" s="91" t="s">
        <v>108</v>
      </c>
      <c r="E62" s="100">
        <f>SUM(E60)</f>
        <v>-2924756</v>
      </c>
      <c r="G62" s="100">
        <f>SUM(G60)</f>
        <v>-3253067</v>
      </c>
      <c r="I62" s="100">
        <f>SUM(I60)</f>
        <v>-2932518</v>
      </c>
      <c r="K62" s="100">
        <f>SUM(K60)</f>
        <v>-3101702</v>
      </c>
    </row>
    <row r="63" spans="1:12" ht="23.1" customHeight="1">
      <c r="A63" s="83" t="s">
        <v>113</v>
      </c>
      <c r="E63" s="100">
        <f>SUM(E55,E62)</f>
        <v>-2778672</v>
      </c>
      <c r="G63" s="100">
        <f>SUM(G55,G62)</f>
        <v>-4296592</v>
      </c>
      <c r="I63" s="100">
        <f>SUM(I55,I62)</f>
        <v>-3070955</v>
      </c>
      <c r="K63" s="100">
        <f>SUM(K55,K62)</f>
        <v>-5681839</v>
      </c>
    </row>
    <row r="64" spans="1:12" ht="23.1" customHeight="1" thickBot="1">
      <c r="A64" s="83" t="s">
        <v>114</v>
      </c>
      <c r="E64" s="101">
        <f>SUM(E63,E45)</f>
        <v>2787572</v>
      </c>
      <c r="G64" s="101">
        <f>SUM(G63,G45)</f>
        <v>-3154915</v>
      </c>
      <c r="I64" s="101">
        <f>SUM(I63,I45)</f>
        <v>2960671</v>
      </c>
      <c r="K64" s="101">
        <f>SUM(K63,K45)</f>
        <v>-2118393</v>
      </c>
    </row>
    <row r="65" spans="1:12" ht="23.1" customHeight="1" thickTop="1">
      <c r="A65" s="83"/>
    </row>
    <row r="66" spans="1:12" ht="23.1" customHeight="1">
      <c r="A66" s="83" t="s">
        <v>115</v>
      </c>
    </row>
    <row r="67" spans="1:12" ht="23.1" customHeight="1" thickBot="1">
      <c r="A67" s="91" t="s">
        <v>98</v>
      </c>
      <c r="E67" s="38">
        <f>E64-E68</f>
        <v>2767550</v>
      </c>
      <c r="G67" s="38">
        <f>G64-G68</f>
        <v>-3179642</v>
      </c>
      <c r="I67" s="102">
        <f>I64</f>
        <v>2960671</v>
      </c>
      <c r="J67" s="91"/>
      <c r="K67" s="102">
        <f>K64</f>
        <v>-2118393</v>
      </c>
    </row>
    <row r="68" spans="1:12" ht="23.1" customHeight="1" thickTop="1">
      <c r="A68" s="91" t="s">
        <v>99</v>
      </c>
      <c r="E68" s="38">
        <v>20022</v>
      </c>
      <c r="G68" s="38">
        <v>24727</v>
      </c>
    </row>
    <row r="69" spans="1:12" ht="23.1" customHeight="1" thickBot="1">
      <c r="A69" s="91"/>
      <c r="E69" s="101">
        <f>SUM(E67:E68)</f>
        <v>2787572</v>
      </c>
      <c r="G69" s="101">
        <f>SUM(G67:G68)</f>
        <v>-3154915</v>
      </c>
    </row>
    <row r="70" spans="1:12" ht="23.1" customHeight="1" thickTop="1">
      <c r="A70" s="91"/>
    </row>
    <row r="71" spans="1:12" ht="23.1" customHeight="1">
      <c r="A71" s="39" t="s">
        <v>40</v>
      </c>
    </row>
    <row r="72" spans="1:12" s="49" customFormat="1" ht="23.1" customHeight="1">
      <c r="A72" s="46"/>
      <c r="B72" s="47"/>
      <c r="C72" s="48"/>
      <c r="D72" s="33"/>
      <c r="E72" s="33"/>
      <c r="F72" s="33"/>
      <c r="G72" s="33"/>
      <c r="H72" s="33"/>
      <c r="I72" s="33"/>
      <c r="J72" s="33"/>
      <c r="K72" s="79" t="s">
        <v>84</v>
      </c>
    </row>
    <row r="73" spans="1:12" s="49" customFormat="1" ht="23.1" customHeight="1">
      <c r="A73" s="46" t="s">
        <v>0</v>
      </c>
      <c r="B73" s="47"/>
      <c r="C73" s="48"/>
      <c r="D73" s="33"/>
      <c r="E73" s="33"/>
      <c r="F73" s="33"/>
      <c r="G73" s="33"/>
      <c r="H73" s="33"/>
      <c r="I73" s="33"/>
      <c r="J73" s="33"/>
      <c r="K73" s="33"/>
    </row>
    <row r="74" spans="1:12" s="49" customFormat="1" ht="23.1" customHeight="1">
      <c r="A74" s="46" t="s">
        <v>85</v>
      </c>
      <c r="B74" s="47"/>
      <c r="C74" s="48"/>
      <c r="D74" s="33"/>
      <c r="E74" s="33"/>
      <c r="F74" s="33"/>
      <c r="G74" s="33"/>
      <c r="H74" s="33"/>
      <c r="I74" s="33"/>
      <c r="J74" s="33"/>
      <c r="K74" s="33"/>
    </row>
    <row r="75" spans="1:12" s="49" customFormat="1" ht="23.1" customHeight="1">
      <c r="A75" s="46" t="s">
        <v>270</v>
      </c>
      <c r="B75" s="47"/>
      <c r="C75" s="48"/>
      <c r="D75" s="33"/>
      <c r="E75" s="33"/>
      <c r="F75" s="33"/>
      <c r="G75" s="33"/>
      <c r="H75" s="33"/>
      <c r="I75" s="33"/>
      <c r="J75" s="33"/>
      <c r="K75" s="33"/>
    </row>
    <row r="76" spans="1:12" s="49" customFormat="1" ht="23.1" customHeight="1">
      <c r="B76" s="80"/>
      <c r="C76" s="81"/>
      <c r="D76" s="33"/>
      <c r="E76" s="33"/>
      <c r="F76" s="33"/>
      <c r="G76" s="33"/>
      <c r="H76" s="33"/>
      <c r="I76" s="47"/>
      <c r="J76" s="33"/>
      <c r="K76" s="50" t="s">
        <v>86</v>
      </c>
    </row>
    <row r="77" spans="1:12" ht="23.1" customHeight="1">
      <c r="E77" s="78"/>
      <c r="F77" s="78" t="s">
        <v>2</v>
      </c>
      <c r="G77" s="78"/>
      <c r="H77" s="51"/>
      <c r="I77" s="78"/>
      <c r="J77" s="78" t="s">
        <v>3</v>
      </c>
      <c r="K77" s="78"/>
    </row>
    <row r="78" spans="1:12" ht="23.1" customHeight="1">
      <c r="C78" s="44" t="s">
        <v>4</v>
      </c>
      <c r="D78" s="52"/>
      <c r="E78" s="44">
        <v>2567</v>
      </c>
      <c r="F78" s="53"/>
      <c r="G78" s="44">
        <v>2566</v>
      </c>
      <c r="H78" s="82"/>
      <c r="I78" s="44">
        <v>2567</v>
      </c>
      <c r="J78" s="53"/>
      <c r="K78" s="44">
        <v>2566</v>
      </c>
    </row>
    <row r="79" spans="1:12" ht="23.1" customHeight="1">
      <c r="A79" s="37" t="s">
        <v>87</v>
      </c>
    </row>
    <row r="80" spans="1:12" ht="23.1" customHeight="1">
      <c r="A80" s="54" t="s">
        <v>88</v>
      </c>
      <c r="B80" s="55"/>
      <c r="C80" s="56"/>
      <c r="E80" s="36">
        <v>233877176</v>
      </c>
      <c r="F80" s="36"/>
      <c r="G80" s="36">
        <v>224409963</v>
      </c>
      <c r="H80" s="32"/>
      <c r="I80" s="36">
        <v>250933946</v>
      </c>
      <c r="J80" s="36"/>
      <c r="K80" s="36">
        <v>238894421</v>
      </c>
      <c r="L80" s="32"/>
    </row>
    <row r="81" spans="1:12" ht="23.1" customHeight="1">
      <c r="A81" s="54" t="s">
        <v>89</v>
      </c>
      <c r="B81" s="55"/>
      <c r="C81" s="56"/>
      <c r="E81" s="57">
        <v>9174582</v>
      </c>
      <c r="F81" s="36"/>
      <c r="G81" s="57">
        <v>1071665</v>
      </c>
      <c r="H81" s="32"/>
      <c r="I81" s="57">
        <v>9174582</v>
      </c>
      <c r="J81" s="36"/>
      <c r="K81" s="57">
        <v>1071665</v>
      </c>
      <c r="L81" s="32"/>
    </row>
    <row r="82" spans="1:12" ht="23.1" customHeight="1">
      <c r="A82" s="41" t="s">
        <v>90</v>
      </c>
      <c r="B82" s="55"/>
      <c r="C82" s="56"/>
      <c r="E82" s="36">
        <f>SUM(E80:E81)</f>
        <v>243051758</v>
      </c>
      <c r="F82" s="36"/>
      <c r="G82" s="36">
        <f>SUM(G80:G81)</f>
        <v>225481628</v>
      </c>
      <c r="H82" s="32"/>
      <c r="I82" s="36">
        <f>SUM(I80:I81)</f>
        <v>260108528</v>
      </c>
      <c r="J82" s="36"/>
      <c r="K82" s="36">
        <f>SUM(K80:K81)</f>
        <v>239966086</v>
      </c>
      <c r="L82" s="32"/>
    </row>
    <row r="83" spans="1:12" ht="23.1" customHeight="1">
      <c r="A83" s="54" t="s">
        <v>91</v>
      </c>
      <c r="B83" s="55"/>
      <c r="C83" s="58"/>
      <c r="E83" s="57">
        <v>-226028238</v>
      </c>
      <c r="F83" s="36"/>
      <c r="G83" s="57">
        <v>-216017175</v>
      </c>
      <c r="H83" s="32"/>
      <c r="I83" s="57">
        <v>-247969585</v>
      </c>
      <c r="J83" s="36"/>
      <c r="K83" s="57">
        <v>-235345619</v>
      </c>
      <c r="L83" s="32"/>
    </row>
    <row r="84" spans="1:12" ht="23.1" customHeight="1">
      <c r="A84" s="41" t="s">
        <v>116</v>
      </c>
      <c r="B84" s="55"/>
      <c r="C84" s="58"/>
      <c r="E84" s="36">
        <f>E82+E83</f>
        <v>17023520</v>
      </c>
      <c r="F84" s="36"/>
      <c r="G84" s="36">
        <f>G82+G83</f>
        <v>9464453</v>
      </c>
      <c r="H84" s="32"/>
      <c r="I84" s="36">
        <f>I82+I83</f>
        <v>12138943</v>
      </c>
      <c r="J84" s="36"/>
      <c r="K84" s="36">
        <f>K82+K83</f>
        <v>4620467</v>
      </c>
      <c r="L84" s="32"/>
    </row>
    <row r="85" spans="1:12" ht="23.1" customHeight="1">
      <c r="A85" s="54" t="s">
        <v>92</v>
      </c>
      <c r="B85" s="55"/>
      <c r="C85" s="56"/>
      <c r="E85" s="36">
        <v>140147</v>
      </c>
      <c r="F85" s="36"/>
      <c r="G85" s="36">
        <v>114036</v>
      </c>
      <c r="H85" s="32"/>
      <c r="I85" s="36">
        <v>2923125</v>
      </c>
      <c r="J85" s="36"/>
      <c r="K85" s="36">
        <v>3834457</v>
      </c>
      <c r="L85" s="32"/>
    </row>
    <row r="86" spans="1:12" ht="23.1" customHeight="1">
      <c r="A86" s="54" t="s">
        <v>254</v>
      </c>
      <c r="B86" s="55"/>
      <c r="C86" s="58"/>
      <c r="E86" s="36">
        <v>-25779</v>
      </c>
      <c r="F86" s="36"/>
      <c r="G86" s="36">
        <v>748445</v>
      </c>
      <c r="H86" s="32"/>
      <c r="I86" s="36">
        <v>-15081</v>
      </c>
      <c r="J86" s="36"/>
      <c r="K86" s="36">
        <v>845844</v>
      </c>
      <c r="L86" s="32"/>
    </row>
    <row r="87" spans="1:12" ht="23.1" customHeight="1">
      <c r="A87" s="54" t="s">
        <v>290</v>
      </c>
      <c r="B87" s="55"/>
      <c r="C87" s="58"/>
      <c r="E87" s="36">
        <v>-1105610</v>
      </c>
      <c r="F87" s="36"/>
      <c r="G87" s="36">
        <v>-445781</v>
      </c>
      <c r="H87" s="32"/>
      <c r="I87" s="36">
        <v>-1383203</v>
      </c>
      <c r="J87" s="36"/>
      <c r="K87" s="36">
        <v>-642539</v>
      </c>
      <c r="L87" s="32"/>
    </row>
    <row r="88" spans="1:12" ht="23.1" customHeight="1">
      <c r="A88" s="54" t="s">
        <v>284</v>
      </c>
      <c r="B88" s="55"/>
      <c r="C88" s="56">
        <v>8</v>
      </c>
      <c r="E88" s="36">
        <v>1162702</v>
      </c>
      <c r="F88" s="36"/>
      <c r="G88" s="36">
        <v>0</v>
      </c>
      <c r="H88" s="32"/>
      <c r="I88" s="36">
        <v>0</v>
      </c>
      <c r="J88" s="36"/>
      <c r="K88" s="36">
        <v>0</v>
      </c>
      <c r="L88" s="32"/>
    </row>
    <row r="89" spans="1:12" ht="23.1" customHeight="1">
      <c r="A89" s="54" t="s">
        <v>93</v>
      </c>
      <c r="B89" s="55"/>
      <c r="C89" s="56"/>
      <c r="E89" s="36">
        <v>885444</v>
      </c>
      <c r="F89" s="36"/>
      <c r="G89" s="36">
        <v>500146</v>
      </c>
      <c r="H89" s="32"/>
      <c r="I89" s="36">
        <v>2079127</v>
      </c>
      <c r="J89" s="36"/>
      <c r="K89" s="36">
        <v>1567055</v>
      </c>
      <c r="L89" s="32"/>
    </row>
    <row r="90" spans="1:12" ht="23.1" customHeight="1">
      <c r="A90" s="54" t="s">
        <v>94</v>
      </c>
      <c r="B90" s="55"/>
      <c r="C90" s="56"/>
      <c r="E90" s="36">
        <v>-548832</v>
      </c>
      <c r="F90" s="36"/>
      <c r="G90" s="36">
        <v>-439342</v>
      </c>
      <c r="H90" s="36"/>
      <c r="I90" s="36">
        <v>-97638</v>
      </c>
      <c r="J90" s="36"/>
      <c r="K90" s="36">
        <v>-59079</v>
      </c>
      <c r="L90" s="32"/>
    </row>
    <row r="91" spans="1:12" ht="23.1" customHeight="1">
      <c r="A91" s="54" t="s">
        <v>95</v>
      </c>
      <c r="B91" s="55"/>
      <c r="C91" s="56"/>
      <c r="E91" s="36">
        <v>-1227473</v>
      </c>
      <c r="F91" s="36"/>
      <c r="G91" s="36">
        <v>-1033248</v>
      </c>
      <c r="H91" s="32"/>
      <c r="I91" s="36">
        <v>-1419409</v>
      </c>
      <c r="J91" s="36"/>
      <c r="K91" s="36">
        <v>-1202014</v>
      </c>
      <c r="L91" s="32"/>
    </row>
    <row r="92" spans="1:12" ht="23.1" customHeight="1">
      <c r="A92" s="54" t="s">
        <v>117</v>
      </c>
      <c r="B92" s="55"/>
      <c r="C92" s="56"/>
      <c r="E92" s="36"/>
      <c r="F92" s="36"/>
      <c r="G92" s="36"/>
      <c r="H92" s="32"/>
      <c r="I92" s="36"/>
      <c r="J92" s="36"/>
      <c r="K92" s="36"/>
      <c r="L92" s="32"/>
    </row>
    <row r="93" spans="1:12" ht="23.1" customHeight="1">
      <c r="A93" s="54" t="s">
        <v>96</v>
      </c>
      <c r="B93" s="55"/>
      <c r="C93" s="56">
        <v>5</v>
      </c>
      <c r="E93" s="57">
        <v>-164065</v>
      </c>
      <c r="F93" s="36"/>
      <c r="G93" s="57">
        <v>117207</v>
      </c>
      <c r="H93" s="32"/>
      <c r="I93" s="57">
        <v>0</v>
      </c>
      <c r="J93" s="36"/>
      <c r="K93" s="57">
        <v>0</v>
      </c>
      <c r="L93" s="32"/>
    </row>
    <row r="94" spans="1:12" ht="23.1" customHeight="1">
      <c r="A94" s="41" t="s">
        <v>118</v>
      </c>
      <c r="B94" s="49"/>
      <c r="E94" s="36">
        <f>SUM(E84:F93)</f>
        <v>16140054</v>
      </c>
      <c r="F94" s="36"/>
      <c r="G94" s="36">
        <f>SUM(G84:H93)</f>
        <v>9025916</v>
      </c>
      <c r="H94" s="32"/>
      <c r="I94" s="36">
        <f>SUM(I84:J92)</f>
        <v>14225864</v>
      </c>
      <c r="J94" s="36"/>
      <c r="K94" s="36">
        <f>SUM(K84:L92)</f>
        <v>8964191</v>
      </c>
      <c r="L94" s="32"/>
    </row>
    <row r="95" spans="1:12" ht="23.1" customHeight="1">
      <c r="A95" s="54" t="s">
        <v>97</v>
      </c>
      <c r="B95" s="49"/>
      <c r="E95" s="57">
        <v>-2055014</v>
      </c>
      <c r="F95" s="36"/>
      <c r="G95" s="57">
        <v>-2003775</v>
      </c>
      <c r="H95" s="32"/>
      <c r="I95" s="57">
        <v>-2041084</v>
      </c>
      <c r="J95" s="36"/>
      <c r="K95" s="57">
        <v>-1716389</v>
      </c>
      <c r="L95" s="32"/>
    </row>
    <row r="96" spans="1:12" ht="23.1" customHeight="1">
      <c r="A96" s="41" t="s">
        <v>119</v>
      </c>
      <c r="B96" s="49"/>
      <c r="E96" s="36">
        <f>SUM(E94:E95)</f>
        <v>14085040</v>
      </c>
      <c r="F96" s="36"/>
      <c r="G96" s="36">
        <f>SUM(G94:G95)</f>
        <v>7022141</v>
      </c>
      <c r="H96" s="36"/>
      <c r="I96" s="36">
        <f>SUM(I94:I95)</f>
        <v>12184780</v>
      </c>
      <c r="J96" s="36"/>
      <c r="K96" s="36">
        <f>SUM(K94:K95)</f>
        <v>7247802</v>
      </c>
    </row>
    <row r="97" spans="1:12" ht="23.1" customHeight="1">
      <c r="A97" s="54" t="s">
        <v>120</v>
      </c>
      <c r="B97" s="49"/>
      <c r="C97" s="56">
        <v>9</v>
      </c>
      <c r="E97" s="36">
        <v>-2617656</v>
      </c>
      <c r="F97" s="36"/>
      <c r="G97" s="36">
        <v>-1281882</v>
      </c>
      <c r="H97" s="32"/>
      <c r="I97" s="36">
        <v>-1853996</v>
      </c>
      <c r="J97" s="36"/>
      <c r="K97" s="36">
        <v>-650151</v>
      </c>
      <c r="L97" s="32"/>
    </row>
    <row r="98" spans="1:12" ht="23.1" customHeight="1" thickBot="1">
      <c r="A98" s="83" t="s">
        <v>121</v>
      </c>
      <c r="E98" s="84">
        <f>SUM(E96:E97)</f>
        <v>11467384</v>
      </c>
      <c r="F98" s="36"/>
      <c r="G98" s="84">
        <f>SUM(G96:G97)</f>
        <v>5740259</v>
      </c>
      <c r="H98" s="36"/>
      <c r="I98" s="84">
        <f>SUM(I96:I97)</f>
        <v>10330784</v>
      </c>
      <c r="J98" s="36"/>
      <c r="K98" s="84">
        <f>SUM(K96:K97)</f>
        <v>6597651</v>
      </c>
    </row>
    <row r="99" spans="1:12" ht="23.1" customHeight="1" thickTop="1">
      <c r="A99" s="83"/>
      <c r="E99" s="36"/>
      <c r="F99" s="36"/>
      <c r="G99" s="36"/>
      <c r="H99" s="36"/>
      <c r="I99" s="36"/>
      <c r="J99" s="36"/>
      <c r="K99" s="36"/>
    </row>
    <row r="100" spans="1:12" s="86" customFormat="1" ht="23.1" customHeight="1">
      <c r="A100" s="85" t="s">
        <v>122</v>
      </c>
      <c r="C100" s="87"/>
      <c r="D100" s="88"/>
      <c r="E100" s="87"/>
      <c r="F100" s="89"/>
      <c r="G100" s="87"/>
      <c r="H100" s="59"/>
      <c r="I100" s="35"/>
      <c r="J100" s="87"/>
      <c r="K100" s="35"/>
    </row>
    <row r="101" spans="1:12" s="86" customFormat="1" ht="23.1" customHeight="1" thickBot="1">
      <c r="A101" s="39" t="s">
        <v>98</v>
      </c>
      <c r="C101" s="87"/>
      <c r="D101" s="88"/>
      <c r="E101" s="35">
        <f>E98-E102</f>
        <v>11409730</v>
      </c>
      <c r="F101" s="59"/>
      <c r="G101" s="35">
        <f>G98-G102</f>
        <v>5671219</v>
      </c>
      <c r="H101" s="32"/>
      <c r="I101" s="60">
        <f>I98</f>
        <v>10330784</v>
      </c>
      <c r="J101" s="35"/>
      <c r="K101" s="60">
        <f>K98</f>
        <v>6597651</v>
      </c>
      <c r="L101" s="32"/>
    </row>
    <row r="102" spans="1:12" s="86" customFormat="1" ht="23.1" customHeight="1" thickTop="1">
      <c r="A102" s="39" t="s">
        <v>99</v>
      </c>
      <c r="C102" s="87"/>
      <c r="D102" s="88"/>
      <c r="E102" s="35">
        <v>57654</v>
      </c>
      <c r="F102" s="59"/>
      <c r="G102" s="35">
        <v>69040</v>
      </c>
      <c r="H102" s="32"/>
      <c r="I102" s="35"/>
      <c r="J102" s="35"/>
      <c r="K102" s="35"/>
    </row>
    <row r="103" spans="1:12" s="86" customFormat="1" ht="23.1" customHeight="1" thickBot="1">
      <c r="A103" s="90"/>
      <c r="C103" s="87"/>
      <c r="D103" s="88"/>
      <c r="E103" s="84">
        <f>SUM(E101:E102)</f>
        <v>11467384</v>
      </c>
      <c r="F103" s="36"/>
      <c r="G103" s="84">
        <f>SUM(G101:G102)</f>
        <v>5740259</v>
      </c>
      <c r="H103" s="32"/>
      <c r="I103" s="36"/>
      <c r="J103" s="36"/>
      <c r="K103" s="36"/>
    </row>
    <row r="104" spans="1:12" s="86" customFormat="1" ht="23.1" customHeight="1" thickTop="1">
      <c r="A104" s="83" t="s">
        <v>123</v>
      </c>
      <c r="B104" s="91"/>
      <c r="C104" s="92"/>
      <c r="D104" s="91"/>
      <c r="E104" s="91"/>
      <c r="F104" s="91"/>
      <c r="G104" s="91"/>
      <c r="H104" s="91"/>
      <c r="I104" s="91"/>
      <c r="J104" s="91"/>
      <c r="K104" s="91"/>
    </row>
    <row r="105" spans="1:12" s="86" customFormat="1" ht="23.1" customHeight="1">
      <c r="A105" s="91" t="s">
        <v>124</v>
      </c>
      <c r="B105" s="91"/>
      <c r="C105" s="93"/>
      <c r="D105" s="91"/>
      <c r="E105" s="91"/>
      <c r="F105" s="91"/>
      <c r="G105" s="91"/>
      <c r="H105" s="91"/>
      <c r="I105" s="91"/>
      <c r="J105" s="91"/>
      <c r="K105" s="91"/>
    </row>
    <row r="106" spans="1:12" s="86" customFormat="1" ht="23.1" customHeight="1" thickBot="1">
      <c r="A106" s="91" t="s">
        <v>125</v>
      </c>
      <c r="B106" s="91"/>
      <c r="C106" s="93"/>
      <c r="D106" s="91"/>
      <c r="E106" s="94">
        <f>E101*1000/2233835566</f>
        <v>5.1076857104709559</v>
      </c>
      <c r="F106" s="91"/>
      <c r="G106" s="94">
        <f>G101*1000/2233835566</f>
        <v>2.5387808692450551</v>
      </c>
      <c r="H106" s="91"/>
      <c r="I106" s="94">
        <f>I101*1000/2233835566</f>
        <v>4.6246841787458584</v>
      </c>
      <c r="J106" s="91"/>
      <c r="K106" s="94">
        <f>K101*1000/2233835566</f>
        <v>2.9535079038131853</v>
      </c>
    </row>
    <row r="107" spans="1:12" s="86" customFormat="1" ht="23.1" customHeight="1" thickTop="1">
      <c r="A107" s="91"/>
      <c r="B107" s="91"/>
      <c r="C107" s="93"/>
      <c r="D107" s="91"/>
      <c r="E107" s="91"/>
      <c r="F107" s="91"/>
      <c r="G107" s="91"/>
      <c r="H107" s="91"/>
      <c r="I107" s="91"/>
      <c r="J107" s="91"/>
      <c r="K107" s="91"/>
    </row>
    <row r="108" spans="1:12" s="86" customFormat="1" ht="23.1" customHeight="1">
      <c r="A108" s="39" t="s">
        <v>40</v>
      </c>
      <c r="C108" s="87"/>
      <c r="D108" s="88"/>
      <c r="E108" s="36"/>
      <c r="F108" s="36"/>
      <c r="G108" s="36"/>
      <c r="H108" s="32"/>
      <c r="I108" s="36"/>
      <c r="J108" s="36"/>
      <c r="K108" s="36"/>
    </row>
    <row r="109" spans="1:12" ht="23.1" customHeight="1">
      <c r="A109" s="46"/>
      <c r="B109" s="47"/>
      <c r="C109" s="48"/>
      <c r="D109" s="33"/>
      <c r="E109" s="33"/>
      <c r="F109" s="33"/>
      <c r="G109" s="33"/>
      <c r="H109" s="33"/>
      <c r="I109" s="33"/>
      <c r="J109" s="33"/>
      <c r="K109" s="79" t="s">
        <v>84</v>
      </c>
      <c r="L109" s="49"/>
    </row>
    <row r="110" spans="1:12" ht="23.1" customHeight="1">
      <c r="A110" s="46" t="s">
        <v>0</v>
      </c>
      <c r="B110" s="47"/>
      <c r="C110" s="48"/>
      <c r="D110" s="33"/>
      <c r="E110" s="33"/>
      <c r="F110" s="33"/>
      <c r="G110" s="33"/>
      <c r="H110" s="33"/>
      <c r="I110" s="33"/>
      <c r="J110" s="33"/>
      <c r="K110" s="33"/>
      <c r="L110" s="49"/>
    </row>
    <row r="111" spans="1:12" ht="23.1" customHeight="1">
      <c r="A111" s="83" t="s">
        <v>100</v>
      </c>
      <c r="B111" s="47"/>
      <c r="C111" s="48"/>
      <c r="D111" s="33"/>
      <c r="E111" s="95"/>
      <c r="F111" s="95"/>
      <c r="G111" s="95"/>
      <c r="H111" s="95"/>
      <c r="I111" s="95"/>
      <c r="J111" s="95"/>
      <c r="K111" s="95"/>
      <c r="L111" s="49"/>
    </row>
    <row r="112" spans="1:12" ht="23.1" customHeight="1">
      <c r="A112" s="46" t="s">
        <v>270</v>
      </c>
      <c r="B112" s="47"/>
      <c r="C112" s="48"/>
      <c r="D112" s="33"/>
      <c r="E112" s="95"/>
      <c r="F112" s="95"/>
      <c r="G112" s="95"/>
      <c r="H112" s="95"/>
      <c r="I112" s="95"/>
      <c r="J112" s="95"/>
      <c r="K112" s="95"/>
      <c r="L112" s="49"/>
    </row>
    <row r="113" spans="1:12" ht="23.1" customHeight="1">
      <c r="A113" s="49"/>
      <c r="B113" s="80"/>
      <c r="C113" s="81"/>
      <c r="D113" s="33"/>
      <c r="E113" s="33"/>
      <c r="F113" s="33"/>
      <c r="G113" s="33"/>
      <c r="H113" s="33"/>
      <c r="I113" s="47"/>
      <c r="J113" s="33"/>
      <c r="K113" s="50" t="s">
        <v>1</v>
      </c>
    </row>
    <row r="114" spans="1:12" ht="23.1" customHeight="1">
      <c r="E114" s="78"/>
      <c r="F114" s="78" t="s">
        <v>2</v>
      </c>
      <c r="G114" s="78"/>
      <c r="H114" s="51"/>
      <c r="I114" s="78"/>
      <c r="J114" s="78" t="s">
        <v>3</v>
      </c>
      <c r="K114" s="78"/>
    </row>
    <row r="115" spans="1:12" ht="23.1" customHeight="1">
      <c r="D115" s="52"/>
      <c r="E115" s="96">
        <v>2567</v>
      </c>
      <c r="F115" s="53"/>
      <c r="G115" s="96">
        <v>2566</v>
      </c>
      <c r="H115" s="82"/>
      <c r="I115" s="96">
        <v>2567</v>
      </c>
      <c r="J115" s="53"/>
      <c r="K115" s="96">
        <v>2566</v>
      </c>
    </row>
    <row r="116" spans="1:12" ht="23.1" customHeight="1">
      <c r="A116" s="83" t="s">
        <v>121</v>
      </c>
      <c r="B116" s="91"/>
      <c r="C116" s="83"/>
      <c r="D116" s="83"/>
      <c r="E116" s="97">
        <f>E98</f>
        <v>11467384</v>
      </c>
      <c r="F116" s="91"/>
      <c r="G116" s="97">
        <f>G98</f>
        <v>5740259</v>
      </c>
      <c r="H116" s="91"/>
      <c r="I116" s="97">
        <f>I98</f>
        <v>10330784</v>
      </c>
      <c r="J116" s="91"/>
      <c r="K116" s="97">
        <f>K98</f>
        <v>6597651</v>
      </c>
      <c r="L116" s="32"/>
    </row>
    <row r="117" spans="1:12" ht="23.1" customHeight="1">
      <c r="A117" s="37"/>
      <c r="L117" s="32"/>
    </row>
    <row r="118" spans="1:12" ht="23.1" customHeight="1">
      <c r="A118" s="83" t="s">
        <v>101</v>
      </c>
      <c r="B118" s="55"/>
      <c r="C118" s="56"/>
      <c r="E118" s="36"/>
      <c r="F118" s="36"/>
      <c r="G118" s="36"/>
      <c r="H118" s="32"/>
      <c r="I118" s="36"/>
      <c r="J118" s="36"/>
      <c r="K118" s="36"/>
      <c r="L118" s="32"/>
    </row>
    <row r="119" spans="1:12" ht="23.1" customHeight="1">
      <c r="A119" s="93" t="s">
        <v>102</v>
      </c>
      <c r="B119" s="55"/>
      <c r="C119" s="56"/>
      <c r="E119" s="36"/>
      <c r="F119" s="36"/>
      <c r="G119" s="36"/>
      <c r="H119" s="32"/>
      <c r="I119" s="36"/>
      <c r="J119" s="36"/>
      <c r="K119" s="36"/>
      <c r="L119" s="32"/>
    </row>
    <row r="120" spans="1:12" ht="23.1" customHeight="1">
      <c r="A120" s="91" t="s">
        <v>103</v>
      </c>
      <c r="B120" s="55"/>
      <c r="C120" s="56"/>
      <c r="E120" s="36">
        <v>-4127557</v>
      </c>
      <c r="F120" s="36"/>
      <c r="G120" s="36">
        <v>-1477407</v>
      </c>
      <c r="H120" s="32"/>
      <c r="I120" s="36">
        <v>-4127557</v>
      </c>
      <c r="J120" s="36"/>
      <c r="K120" s="36">
        <v>-1524676</v>
      </c>
      <c r="L120" s="32"/>
    </row>
    <row r="121" spans="1:12" ht="23.1" customHeight="1">
      <c r="A121" s="91" t="s">
        <v>104</v>
      </c>
      <c r="B121" s="55"/>
      <c r="C121" s="56"/>
      <c r="E121" s="36">
        <v>305671</v>
      </c>
      <c r="F121" s="36"/>
      <c r="G121" s="36">
        <v>146582</v>
      </c>
      <c r="H121" s="32"/>
      <c r="I121" s="36">
        <v>305671</v>
      </c>
      <c r="J121" s="36"/>
      <c r="K121" s="36">
        <v>146582</v>
      </c>
      <c r="L121" s="32"/>
    </row>
    <row r="122" spans="1:12" ht="23.1" customHeight="1">
      <c r="A122" s="91" t="s">
        <v>105</v>
      </c>
      <c r="B122" s="55"/>
      <c r="C122" s="56"/>
      <c r="E122" s="36">
        <v>2378246</v>
      </c>
      <c r="F122" s="36"/>
      <c r="G122" s="36">
        <v>937262</v>
      </c>
      <c r="H122" s="32"/>
      <c r="I122" s="36">
        <v>0</v>
      </c>
      <c r="J122" s="36"/>
      <c r="K122" s="36">
        <v>0</v>
      </c>
      <c r="L122" s="32"/>
    </row>
    <row r="123" spans="1:12" ht="23.1" customHeight="1">
      <c r="A123" s="91" t="s">
        <v>106</v>
      </c>
      <c r="B123" s="55"/>
      <c r="C123" s="56"/>
      <c r="E123" s="36"/>
      <c r="F123" s="36"/>
      <c r="G123" s="36"/>
      <c r="H123" s="32"/>
      <c r="I123" s="36"/>
      <c r="J123" s="36"/>
      <c r="K123" s="36"/>
    </row>
    <row r="124" spans="1:12" ht="23.1" customHeight="1">
      <c r="A124" s="91" t="s">
        <v>107</v>
      </c>
      <c r="B124" s="55"/>
      <c r="C124" s="56"/>
      <c r="E124" s="98">
        <v>-17049</v>
      </c>
      <c r="F124" s="36"/>
      <c r="G124" s="98">
        <v>69832</v>
      </c>
      <c r="H124" s="32"/>
      <c r="I124" s="98">
        <v>0</v>
      </c>
      <c r="J124" s="36"/>
      <c r="K124" s="98">
        <v>0</v>
      </c>
    </row>
    <row r="125" spans="1:12" ht="23.1" customHeight="1">
      <c r="A125" s="91" t="s">
        <v>102</v>
      </c>
    </row>
    <row r="126" spans="1:12" ht="23.1" customHeight="1">
      <c r="A126" s="91" t="s">
        <v>108</v>
      </c>
      <c r="E126" s="98">
        <f>SUM(E120:E124)</f>
        <v>-1460689</v>
      </c>
      <c r="G126" s="98">
        <f>SUM(G120:G124)</f>
        <v>-323731</v>
      </c>
      <c r="I126" s="98">
        <f>SUM(I120:I124)</f>
        <v>-3821886</v>
      </c>
      <c r="K126" s="98">
        <f>SUM(K120:K124)</f>
        <v>-1378094</v>
      </c>
    </row>
    <row r="128" spans="1:12" ht="23.1" customHeight="1">
      <c r="A128" s="93" t="s">
        <v>109</v>
      </c>
    </row>
    <row r="129" spans="1:11" ht="23.1" customHeight="1">
      <c r="A129" s="91" t="s">
        <v>110</v>
      </c>
    </row>
    <row r="130" spans="1:11" ht="23.1" customHeight="1">
      <c r="A130" s="91" t="s">
        <v>111</v>
      </c>
    </row>
    <row r="131" spans="1:11" ht="23.1" customHeight="1">
      <c r="A131" s="91" t="s">
        <v>112</v>
      </c>
      <c r="E131" s="99">
        <v>-1973811</v>
      </c>
      <c r="G131" s="99">
        <v>-4412008</v>
      </c>
      <c r="H131" s="36"/>
      <c r="I131" s="57">
        <v>-1973811</v>
      </c>
      <c r="J131" s="36"/>
      <c r="K131" s="57">
        <v>-4229594</v>
      </c>
    </row>
    <row r="132" spans="1:11" ht="23.1" customHeight="1">
      <c r="A132" s="91" t="s">
        <v>109</v>
      </c>
      <c r="B132" s="91"/>
    </row>
    <row r="133" spans="1:11" ht="23.1" customHeight="1">
      <c r="A133" s="91" t="s">
        <v>108</v>
      </c>
      <c r="E133" s="100">
        <f>SUM(E131)</f>
        <v>-1973811</v>
      </c>
      <c r="G133" s="100">
        <f>SUM(G131)</f>
        <v>-4412008</v>
      </c>
      <c r="I133" s="100">
        <f>SUM(I131)</f>
        <v>-1973811</v>
      </c>
      <c r="K133" s="100">
        <f>SUM(K131)</f>
        <v>-4229594</v>
      </c>
    </row>
    <row r="134" spans="1:11" ht="23.1" customHeight="1">
      <c r="A134" s="83" t="s">
        <v>113</v>
      </c>
      <c r="E134" s="100">
        <f>SUM(E126,E133)</f>
        <v>-3434500</v>
      </c>
      <c r="G134" s="100">
        <f>SUM(G126,G133)</f>
        <v>-4735739</v>
      </c>
      <c r="I134" s="100">
        <f>SUM(I126,I133)</f>
        <v>-5795697</v>
      </c>
      <c r="K134" s="100">
        <f>SUM(K126,K133)</f>
        <v>-5607688</v>
      </c>
    </row>
    <row r="135" spans="1:11" ht="23.1" customHeight="1" thickBot="1">
      <c r="A135" s="83" t="s">
        <v>114</v>
      </c>
      <c r="E135" s="101">
        <f>SUM(E134,E116)</f>
        <v>8032884</v>
      </c>
      <c r="G135" s="101">
        <f>SUM(G134,G116)</f>
        <v>1004520</v>
      </c>
      <c r="I135" s="101">
        <f>SUM(I134,I116)</f>
        <v>4535087</v>
      </c>
      <c r="K135" s="101">
        <f>SUM(K134,K116)</f>
        <v>989963</v>
      </c>
    </row>
    <row r="136" spans="1:11" ht="23.1" customHeight="1" thickTop="1">
      <c r="A136" s="83"/>
    </row>
    <row r="137" spans="1:11" ht="23.1" customHeight="1">
      <c r="A137" s="83" t="s">
        <v>115</v>
      </c>
    </row>
    <row r="138" spans="1:11" ht="23.1" customHeight="1" thickBot="1">
      <c r="A138" s="91" t="s">
        <v>98</v>
      </c>
      <c r="E138" s="38">
        <f>E135-E139</f>
        <v>7973686</v>
      </c>
      <c r="G138" s="38">
        <f>G135-G139</f>
        <v>935963</v>
      </c>
      <c r="I138" s="102">
        <f>I135</f>
        <v>4535087</v>
      </c>
      <c r="J138" s="91"/>
      <c r="K138" s="102">
        <f>K135</f>
        <v>989963</v>
      </c>
    </row>
    <row r="139" spans="1:11" ht="23.1" customHeight="1" thickTop="1">
      <c r="A139" s="91" t="s">
        <v>99</v>
      </c>
      <c r="E139" s="38">
        <v>59198</v>
      </c>
      <c r="G139" s="38">
        <v>68557</v>
      </c>
    </row>
    <row r="140" spans="1:11" ht="23.1" customHeight="1" thickBot="1">
      <c r="A140" s="91"/>
      <c r="E140" s="101">
        <f>SUM(E138:E139)</f>
        <v>8032884</v>
      </c>
      <c r="G140" s="101">
        <f>SUM(G138:G139)</f>
        <v>1004520</v>
      </c>
    </row>
    <row r="141" spans="1:11" ht="23.1" customHeight="1" thickTop="1">
      <c r="A141" s="91"/>
    </row>
    <row r="142" spans="1:11" ht="23.1" customHeight="1">
      <c r="A142" s="39" t="s">
        <v>40</v>
      </c>
    </row>
  </sheetData>
  <pageMargins left="0.78740157480314998" right="0.196850393700787" top="0.78740157480314998" bottom="0.31496062992126" header="0.31496062992126" footer="0.31496062992126"/>
  <pageSetup paperSize="9" scale="78" firstPageNumber="5" fitToHeight="2" orientation="portrait" useFirstPageNumber="1" r:id="rId1"/>
  <headerFooter>
    <oddFooter xml:space="preserve">&amp;R&amp;"Angsana New,Regular"&amp;18&amp;P        </oddFooter>
    <evenHeader>&amp;R&amp;"Arial,Italic"&amp;12For internal use only</evenHeader>
  </headerFooter>
  <rowBreaks count="3" manualBreakCount="3">
    <brk id="37" max="11" man="1"/>
    <brk id="71" max="11" man="1"/>
    <brk id="108" max="11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76"/>
  <sheetViews>
    <sheetView showGridLines="0" view="pageBreakPreview" zoomScale="70" zoomScaleNormal="70" zoomScaleSheetLayoutView="70" workbookViewId="0">
      <selection activeCell="AI30" sqref="AI30"/>
    </sheetView>
  </sheetViews>
  <sheetFormatPr defaultColWidth="9.42578125" defaultRowHeight="23.1" customHeight="1"/>
  <cols>
    <col min="1" max="1" width="16.5703125" style="4" customWidth="1"/>
    <col min="2" max="2" width="3.5703125" style="4" customWidth="1"/>
    <col min="3" max="3" width="4.5703125" style="4" customWidth="1"/>
    <col min="4" max="4" width="5.85546875" style="4" customWidth="1"/>
    <col min="5" max="5" width="13.42578125" style="4" customWidth="1"/>
    <col min="6" max="6" width="1.42578125" style="4" customWidth="1"/>
    <col min="7" max="7" width="13.42578125" style="4" customWidth="1"/>
    <col min="8" max="8" width="1.42578125" style="4" customWidth="1"/>
    <col min="9" max="9" width="13.42578125" style="4" customWidth="1"/>
    <col min="10" max="10" width="1.42578125" style="4" customWidth="1"/>
    <col min="11" max="11" width="13.42578125" style="4" customWidth="1"/>
    <col min="12" max="12" width="1.42578125" style="4" customWidth="1"/>
    <col min="13" max="13" width="13.42578125" style="4" customWidth="1"/>
    <col min="14" max="14" width="1.42578125" style="4" customWidth="1"/>
    <col min="15" max="15" width="13.42578125" style="4" customWidth="1"/>
    <col min="16" max="16" width="1.42578125" style="4" customWidth="1"/>
    <col min="17" max="17" width="13.42578125" style="4" customWidth="1"/>
    <col min="18" max="18" width="1.42578125" style="4" customWidth="1"/>
    <col min="19" max="19" width="13.42578125" style="4" customWidth="1"/>
    <col min="20" max="20" width="1.5703125" style="4" customWidth="1"/>
    <col min="21" max="21" width="17" style="4" customWidth="1"/>
    <col min="22" max="22" width="1.42578125" style="4" customWidth="1"/>
    <col min="23" max="23" width="13.42578125" style="4" customWidth="1"/>
    <col min="24" max="24" width="1.42578125" style="4" customWidth="1"/>
    <col min="25" max="25" width="13.42578125" style="4" customWidth="1"/>
    <col min="26" max="26" width="1.42578125" style="4" customWidth="1"/>
    <col min="27" max="27" width="13.42578125" style="4" customWidth="1"/>
    <col min="28" max="28" width="1.42578125" style="4" customWidth="1"/>
    <col min="29" max="29" width="13.42578125" style="4" customWidth="1"/>
    <col min="30" max="30" width="1.42578125" style="4" customWidth="1"/>
    <col min="31" max="31" width="13.42578125" style="4" customWidth="1"/>
    <col min="32" max="32" width="1.42578125" style="4" customWidth="1"/>
    <col min="33" max="33" width="13.42578125" style="4" customWidth="1"/>
    <col min="34" max="34" width="1.42578125" style="4" customWidth="1"/>
    <col min="35" max="35" width="13.42578125" style="4" customWidth="1"/>
    <col min="36" max="36" width="0.5703125" style="4" customWidth="1"/>
    <col min="37" max="37" width="12" style="4" bestFit="1" customWidth="1"/>
    <col min="38" max="16384" width="9.42578125" style="4"/>
  </cols>
  <sheetData>
    <row r="1" spans="1:36" ht="23.1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 t="s">
        <v>84</v>
      </c>
    </row>
    <row r="2" spans="1:36" ht="23.1" customHeight="1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6" ht="23.1" customHeight="1">
      <c r="A3" s="2" t="s">
        <v>261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6" ht="23.1" customHeight="1">
      <c r="A4" s="1" t="s">
        <v>270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6" ht="23.1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25"/>
      <c r="AF5" s="5"/>
      <c r="AG5" s="5"/>
      <c r="AH5" s="5"/>
      <c r="AI5" s="25" t="s">
        <v>126</v>
      </c>
    </row>
    <row r="6" spans="1:36" ht="23.1" customHeight="1">
      <c r="A6" s="7"/>
      <c r="B6" s="7"/>
      <c r="C6" s="7"/>
      <c r="D6" s="26"/>
      <c r="E6" s="146" t="s">
        <v>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</row>
    <row r="7" spans="1:36" ht="23.1" customHeight="1">
      <c r="A7" s="7"/>
      <c r="B7" s="7"/>
      <c r="C7" s="7"/>
      <c r="D7" s="27"/>
      <c r="E7" s="147" t="s">
        <v>79</v>
      </c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8"/>
      <c r="AG7" s="7"/>
      <c r="AH7" s="8"/>
      <c r="AI7" s="8"/>
    </row>
    <row r="8" spans="1:36" ht="23.1" customHeight="1">
      <c r="A8" s="7"/>
      <c r="B8" s="7"/>
      <c r="C8" s="7"/>
      <c r="D8" s="2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147" t="s">
        <v>78</v>
      </c>
      <c r="V8" s="147"/>
      <c r="W8" s="147"/>
      <c r="X8" s="147"/>
      <c r="Y8" s="147"/>
      <c r="Z8" s="147"/>
      <c r="AA8" s="147"/>
      <c r="AB8" s="147"/>
      <c r="AC8" s="147"/>
      <c r="AD8" s="7"/>
      <c r="AE8" s="7"/>
      <c r="AF8" s="8"/>
      <c r="AG8" s="7"/>
      <c r="AH8" s="8"/>
      <c r="AI8" s="8"/>
    </row>
    <row r="9" spans="1:36" ht="23.1" customHeight="1">
      <c r="A9" s="7"/>
      <c r="B9" s="7"/>
      <c r="C9" s="7"/>
      <c r="D9" s="27"/>
      <c r="E9" s="7"/>
      <c r="F9" s="7"/>
      <c r="G9" s="7"/>
      <c r="H9" s="7"/>
      <c r="I9" s="149" t="s">
        <v>127</v>
      </c>
      <c r="J9" s="149"/>
      <c r="K9" s="149"/>
      <c r="L9" s="149"/>
      <c r="M9" s="149"/>
      <c r="N9" s="149"/>
      <c r="O9" s="7"/>
      <c r="P9" s="7"/>
      <c r="Q9" s="7"/>
      <c r="R9" s="7"/>
      <c r="S9" s="7"/>
      <c r="T9" s="7"/>
      <c r="U9" s="147" t="s">
        <v>128</v>
      </c>
      <c r="V9" s="147"/>
      <c r="W9" s="147"/>
      <c r="X9" s="147"/>
      <c r="Y9" s="147"/>
      <c r="Z9" s="147"/>
      <c r="AA9" s="147"/>
      <c r="AB9" s="147"/>
      <c r="AC9" s="147"/>
      <c r="AD9" s="7"/>
      <c r="AE9" s="7"/>
      <c r="AF9" s="8"/>
      <c r="AG9" s="7"/>
      <c r="AH9" s="8"/>
      <c r="AI9" s="8"/>
    </row>
    <row r="10" spans="1:36" ht="23.1" customHeight="1">
      <c r="A10" s="7"/>
      <c r="B10" s="7"/>
      <c r="C10" s="7"/>
      <c r="D10" s="27"/>
      <c r="E10" s="7"/>
      <c r="F10" s="7"/>
      <c r="G10" s="7"/>
      <c r="H10" s="7"/>
      <c r="I10" s="7"/>
      <c r="J10" s="7"/>
      <c r="K10" s="7" t="s">
        <v>129</v>
      </c>
      <c r="L10" s="7"/>
      <c r="M10" s="7" t="s">
        <v>294</v>
      </c>
      <c r="N10" s="7"/>
      <c r="O10" s="7"/>
      <c r="P10" s="7"/>
      <c r="Q10" s="7"/>
      <c r="R10" s="7"/>
      <c r="S10" s="7"/>
      <c r="T10" s="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7"/>
      <c r="AF10" s="8"/>
      <c r="AG10" s="7"/>
      <c r="AH10" s="8"/>
      <c r="AI10" s="8"/>
    </row>
    <row r="11" spans="1:36" ht="23.1" customHeight="1">
      <c r="A11" s="7"/>
      <c r="B11" s="7"/>
      <c r="C11" s="7"/>
      <c r="D11" s="27"/>
      <c r="E11" s="7"/>
      <c r="F11" s="7"/>
      <c r="G11" s="7"/>
      <c r="H11" s="7"/>
      <c r="I11" s="7" t="s">
        <v>130</v>
      </c>
      <c r="J11" s="7"/>
      <c r="K11" s="7" t="s">
        <v>131</v>
      </c>
      <c r="L11" s="7"/>
      <c r="M11" s="7" t="s">
        <v>295</v>
      </c>
      <c r="N11" s="7"/>
      <c r="O11" s="7"/>
      <c r="P11" s="7"/>
      <c r="Q11" s="7"/>
      <c r="R11" s="7"/>
      <c r="S11" s="7"/>
      <c r="T11" s="7"/>
      <c r="U11" s="7" t="s">
        <v>132</v>
      </c>
      <c r="V11" s="7"/>
      <c r="W11" s="7"/>
      <c r="X11" s="7"/>
      <c r="Y11" s="7"/>
      <c r="Z11" s="7"/>
      <c r="AA11" s="7"/>
      <c r="AB11" s="7"/>
      <c r="AC11" s="7" t="s">
        <v>133</v>
      </c>
      <c r="AD11" s="7"/>
      <c r="AE11" s="7"/>
      <c r="AF11" s="8"/>
      <c r="AG11" s="7"/>
      <c r="AH11" s="8"/>
      <c r="AI11" s="8"/>
    </row>
    <row r="12" spans="1:36" s="7" customFormat="1" ht="23.1" customHeight="1">
      <c r="E12" s="7" t="s">
        <v>69</v>
      </c>
      <c r="I12" s="7" t="s">
        <v>134</v>
      </c>
      <c r="K12" s="7" t="s">
        <v>135</v>
      </c>
      <c r="M12" s="7" t="s">
        <v>285</v>
      </c>
      <c r="O12" s="148" t="s">
        <v>74</v>
      </c>
      <c r="P12" s="148"/>
      <c r="Q12" s="148"/>
      <c r="R12" s="148"/>
      <c r="S12" s="148"/>
      <c r="U12" s="7" t="s">
        <v>137</v>
      </c>
      <c r="W12" s="7" t="s">
        <v>138</v>
      </c>
      <c r="Y12" s="7" t="s">
        <v>139</v>
      </c>
      <c r="AC12" s="7" t="s">
        <v>140</v>
      </c>
      <c r="AE12" s="7" t="s">
        <v>141</v>
      </c>
      <c r="AI12" s="7" t="s">
        <v>141</v>
      </c>
    </row>
    <row r="13" spans="1:36" s="7" customFormat="1" ht="23.1" customHeight="1">
      <c r="D13" s="4"/>
      <c r="E13" s="7" t="s">
        <v>142</v>
      </c>
      <c r="G13" s="7" t="s">
        <v>143</v>
      </c>
      <c r="I13" s="7" t="s">
        <v>144</v>
      </c>
      <c r="K13" s="7" t="s">
        <v>145</v>
      </c>
      <c r="M13" s="7" t="s">
        <v>286</v>
      </c>
      <c r="O13" s="11" t="s">
        <v>146</v>
      </c>
      <c r="P13" s="11"/>
      <c r="Q13" s="11" t="s">
        <v>146</v>
      </c>
      <c r="R13" s="11"/>
      <c r="S13" s="11"/>
      <c r="U13" s="7" t="s">
        <v>147</v>
      </c>
      <c r="W13" s="7" t="s">
        <v>148</v>
      </c>
      <c r="Y13" s="7" t="s">
        <v>149</v>
      </c>
      <c r="AA13" s="7" t="s">
        <v>150</v>
      </c>
      <c r="AC13" s="7" t="s">
        <v>151</v>
      </c>
      <c r="AE13" s="7" t="s">
        <v>68</v>
      </c>
      <c r="AG13" s="7" t="s">
        <v>152</v>
      </c>
      <c r="AI13" s="7" t="s">
        <v>153</v>
      </c>
    </row>
    <row r="14" spans="1:36" s="7" customFormat="1" ht="23.1" customHeight="1">
      <c r="E14" s="42" t="s">
        <v>154</v>
      </c>
      <c r="G14" s="42" t="s">
        <v>155</v>
      </c>
      <c r="I14" s="42" t="s">
        <v>156</v>
      </c>
      <c r="K14" s="42" t="s">
        <v>157</v>
      </c>
      <c r="M14" s="42" t="s">
        <v>287</v>
      </c>
      <c r="O14" s="42" t="s">
        <v>158</v>
      </c>
      <c r="Q14" s="42" t="s">
        <v>159</v>
      </c>
      <c r="S14" s="42" t="s">
        <v>160</v>
      </c>
      <c r="U14" s="42" t="s">
        <v>161</v>
      </c>
      <c r="W14" s="42" t="s">
        <v>162</v>
      </c>
      <c r="Y14" s="42" t="s">
        <v>163</v>
      </c>
      <c r="AA14" s="42" t="s">
        <v>164</v>
      </c>
      <c r="AC14" s="42" t="s">
        <v>165</v>
      </c>
      <c r="AE14" s="42" t="s">
        <v>166</v>
      </c>
      <c r="AG14" s="43" t="s">
        <v>167</v>
      </c>
      <c r="AI14" s="42" t="s">
        <v>168</v>
      </c>
    </row>
    <row r="15" spans="1:36" ht="23.1" customHeight="1">
      <c r="A15" s="20" t="s">
        <v>169</v>
      </c>
      <c r="D15" s="7"/>
      <c r="E15" s="22">
        <v>22338356</v>
      </c>
      <c r="F15" s="14"/>
      <c r="G15" s="22">
        <v>10698724</v>
      </c>
      <c r="H15" s="14"/>
      <c r="I15" s="22">
        <v>330836</v>
      </c>
      <c r="J15" s="14"/>
      <c r="K15" s="22">
        <v>-4673495</v>
      </c>
      <c r="L15" s="14"/>
      <c r="M15" s="22">
        <v>0</v>
      </c>
      <c r="N15" s="14"/>
      <c r="O15" s="22">
        <v>2315148</v>
      </c>
      <c r="P15" s="14"/>
      <c r="Q15" s="22">
        <v>244500</v>
      </c>
      <c r="R15" s="14"/>
      <c r="S15" s="22">
        <v>127095140</v>
      </c>
      <c r="T15" s="14"/>
      <c r="U15" s="22">
        <v>1424545</v>
      </c>
      <c r="V15" s="14"/>
      <c r="W15" s="22">
        <v>2036601</v>
      </c>
      <c r="X15" s="14"/>
      <c r="Y15" s="22">
        <v>-5286235</v>
      </c>
      <c r="Z15" s="14"/>
      <c r="AA15" s="22">
        <v>-671097</v>
      </c>
      <c r="AB15" s="14"/>
      <c r="AC15" s="22">
        <v>181278</v>
      </c>
      <c r="AD15" s="14"/>
      <c r="AE15" s="22">
        <f>SUM(E15:AD15)</f>
        <v>156034301</v>
      </c>
      <c r="AF15" s="14"/>
      <c r="AG15" s="22">
        <v>2623070</v>
      </c>
      <c r="AH15" s="14"/>
      <c r="AI15" s="22">
        <f>SUM(AE15:AH15)</f>
        <v>158657371</v>
      </c>
      <c r="AJ15" s="14"/>
    </row>
    <row r="16" spans="1:36" ht="23.1" customHeight="1">
      <c r="A16" s="15" t="s">
        <v>121</v>
      </c>
      <c r="D16" s="7"/>
      <c r="E16" s="22">
        <v>0</v>
      </c>
      <c r="F16" s="14"/>
      <c r="G16" s="22">
        <v>0</v>
      </c>
      <c r="H16" s="14"/>
      <c r="I16" s="22">
        <v>0</v>
      </c>
      <c r="J16" s="14"/>
      <c r="K16" s="22">
        <v>0</v>
      </c>
      <c r="L16" s="14"/>
      <c r="M16" s="22">
        <v>0</v>
      </c>
      <c r="N16" s="14"/>
      <c r="O16" s="22">
        <v>0</v>
      </c>
      <c r="P16" s="14"/>
      <c r="Q16" s="22">
        <v>0</v>
      </c>
      <c r="R16" s="14"/>
      <c r="S16" s="22">
        <f>PL!G101</f>
        <v>5671219</v>
      </c>
      <c r="T16" s="14"/>
      <c r="U16" s="22">
        <v>0</v>
      </c>
      <c r="V16" s="14"/>
      <c r="W16" s="22">
        <v>0</v>
      </c>
      <c r="X16" s="22">
        <v>0</v>
      </c>
      <c r="Y16" s="22">
        <v>0</v>
      </c>
      <c r="Z16" s="22">
        <v>0</v>
      </c>
      <c r="AA16" s="22">
        <v>0</v>
      </c>
      <c r="AB16" s="22">
        <v>0</v>
      </c>
      <c r="AC16" s="22">
        <v>0</v>
      </c>
      <c r="AD16" s="22">
        <v>0</v>
      </c>
      <c r="AE16" s="22">
        <f>SUM(E16:AD16)</f>
        <v>5671219</v>
      </c>
      <c r="AF16" s="14"/>
      <c r="AG16" s="22">
        <f>PL!G102</f>
        <v>69040</v>
      </c>
      <c r="AH16" s="14"/>
      <c r="AI16" s="22">
        <f>SUM(AE16:AH16)</f>
        <v>5740259</v>
      </c>
      <c r="AJ16" s="14"/>
    </row>
    <row r="17" spans="1:36" ht="23.1" customHeight="1">
      <c r="A17" s="16" t="s">
        <v>113</v>
      </c>
      <c r="D17" s="7"/>
      <c r="E17" s="28">
        <v>0</v>
      </c>
      <c r="F17" s="14"/>
      <c r="G17" s="28">
        <v>0</v>
      </c>
      <c r="H17" s="14"/>
      <c r="I17" s="28">
        <v>0</v>
      </c>
      <c r="J17" s="14"/>
      <c r="K17" s="28">
        <v>0</v>
      </c>
      <c r="L17" s="14"/>
      <c r="M17" s="28">
        <v>0</v>
      </c>
      <c r="N17" s="14"/>
      <c r="O17" s="28">
        <v>0</v>
      </c>
      <c r="P17" s="14"/>
      <c r="Q17" s="28">
        <v>0</v>
      </c>
      <c r="R17" s="14"/>
      <c r="S17" s="28">
        <v>0</v>
      </c>
      <c r="T17" s="14"/>
      <c r="U17" s="28">
        <f>PL!G133</f>
        <v>-4412008</v>
      </c>
      <c r="V17" s="22"/>
      <c r="W17" s="28">
        <v>937745</v>
      </c>
      <c r="X17" s="22"/>
      <c r="Y17" s="28">
        <f>PL!G120</f>
        <v>-1477407</v>
      </c>
      <c r="Z17" s="22"/>
      <c r="AA17" s="28">
        <f>PL!G121</f>
        <v>146582</v>
      </c>
      <c r="AB17" s="22"/>
      <c r="AC17" s="28">
        <v>69832</v>
      </c>
      <c r="AD17" s="14"/>
      <c r="AE17" s="28">
        <f>SUM(E17:AD17)</f>
        <v>-4735256</v>
      </c>
      <c r="AF17" s="14"/>
      <c r="AG17" s="28">
        <v>-483</v>
      </c>
      <c r="AH17" s="14"/>
      <c r="AI17" s="28">
        <f>SUM(AE17:AH17)</f>
        <v>-4735739</v>
      </c>
      <c r="AJ17" s="14"/>
    </row>
    <row r="18" spans="1:36" ht="23.1" customHeight="1">
      <c r="A18" s="6" t="s">
        <v>114</v>
      </c>
      <c r="D18" s="7"/>
      <c r="E18" s="74">
        <f>SUM(E16:E17)</f>
        <v>0</v>
      </c>
      <c r="F18" s="22"/>
      <c r="G18" s="74">
        <f>SUM(G16:G17)</f>
        <v>0</v>
      </c>
      <c r="H18" s="22"/>
      <c r="I18" s="74">
        <f>SUM(I16:I17)</f>
        <v>0</v>
      </c>
      <c r="J18" s="22"/>
      <c r="K18" s="74">
        <f>SUM(K16:K17)</f>
        <v>0</v>
      </c>
      <c r="L18" s="22"/>
      <c r="M18" s="74">
        <f>SUM(M16:M17)</f>
        <v>0</v>
      </c>
      <c r="N18" s="22"/>
      <c r="O18" s="74">
        <f>SUM(O16:O17)</f>
        <v>0</v>
      </c>
      <c r="P18" s="22"/>
      <c r="Q18" s="74">
        <f>SUM(Q16:Q17)</f>
        <v>0</v>
      </c>
      <c r="R18" s="22"/>
      <c r="S18" s="74">
        <f>SUM(S16:S17)</f>
        <v>5671219</v>
      </c>
      <c r="T18" s="14"/>
      <c r="U18" s="74">
        <f>SUM(U16:U17)</f>
        <v>-4412008</v>
      </c>
      <c r="V18" s="22"/>
      <c r="W18" s="74">
        <f>SUM(W16:W17)</f>
        <v>937745</v>
      </c>
      <c r="X18" s="22"/>
      <c r="Y18" s="74">
        <f>SUM(Y16:Y17)</f>
        <v>-1477407</v>
      </c>
      <c r="Z18" s="22"/>
      <c r="AA18" s="74">
        <f>SUM(AA16:AA17)</f>
        <v>146582</v>
      </c>
      <c r="AB18" s="22"/>
      <c r="AC18" s="74">
        <f>SUM(AC16:AC17)</f>
        <v>69832</v>
      </c>
      <c r="AD18" s="22"/>
      <c r="AE18" s="74">
        <f>SUM(AE16:AE17)</f>
        <v>935963</v>
      </c>
      <c r="AF18" s="14"/>
      <c r="AG18" s="74">
        <f>SUM(AG16:AG17)</f>
        <v>68557</v>
      </c>
      <c r="AH18" s="14"/>
      <c r="AI18" s="74">
        <f>SUM(AI16:AI17)</f>
        <v>1004520</v>
      </c>
    </row>
    <row r="19" spans="1:36" ht="23.1" customHeight="1">
      <c r="A19" s="15" t="s">
        <v>283</v>
      </c>
      <c r="D19" s="7"/>
      <c r="E19" s="75">
        <v>0</v>
      </c>
      <c r="F19" s="14"/>
      <c r="G19" s="75">
        <v>0</v>
      </c>
      <c r="H19" s="14"/>
      <c r="I19" s="75">
        <v>0</v>
      </c>
      <c r="J19" s="14"/>
      <c r="K19" s="75">
        <v>0</v>
      </c>
      <c r="L19" s="14"/>
      <c r="M19" s="75">
        <v>0</v>
      </c>
      <c r="N19" s="14"/>
      <c r="O19" s="75">
        <v>0</v>
      </c>
      <c r="P19" s="14"/>
      <c r="Q19" s="75">
        <v>0</v>
      </c>
      <c r="R19" s="14"/>
      <c r="S19" s="75">
        <v>-3797493</v>
      </c>
      <c r="T19" s="14"/>
      <c r="U19" s="75">
        <v>0</v>
      </c>
      <c r="V19" s="14"/>
      <c r="W19" s="75">
        <v>0</v>
      </c>
      <c r="X19" s="22">
        <v>0</v>
      </c>
      <c r="Y19" s="75">
        <v>0</v>
      </c>
      <c r="Z19" s="22">
        <v>0</v>
      </c>
      <c r="AA19" s="75">
        <v>0</v>
      </c>
      <c r="AB19" s="22">
        <v>0</v>
      </c>
      <c r="AC19" s="75">
        <v>0</v>
      </c>
      <c r="AD19" s="22">
        <v>0</v>
      </c>
      <c r="AE19" s="75">
        <f>SUM(E19:AD19)</f>
        <v>-3797493</v>
      </c>
      <c r="AF19" s="14"/>
      <c r="AG19" s="75">
        <v>-19238</v>
      </c>
      <c r="AH19" s="14"/>
      <c r="AI19" s="75">
        <f>SUM(AE19:AH19)</f>
        <v>-3816731</v>
      </c>
      <c r="AJ19" s="14"/>
    </row>
    <row r="20" spans="1:36" ht="23.1" customHeight="1" thickBot="1">
      <c r="A20" s="20" t="s">
        <v>268</v>
      </c>
      <c r="C20" s="29"/>
      <c r="D20" s="29"/>
      <c r="E20" s="30">
        <f>SUM(E18:E19,E15)</f>
        <v>22338356</v>
      </c>
      <c r="F20" s="14"/>
      <c r="G20" s="30">
        <f>SUM(G18:G19,G15)</f>
        <v>10698724</v>
      </c>
      <c r="H20" s="14"/>
      <c r="I20" s="30">
        <f>SUM(I18:I19,I15)</f>
        <v>330836</v>
      </c>
      <c r="J20" s="14"/>
      <c r="K20" s="30">
        <f>SUM(K18:K19,K15)</f>
        <v>-4673495</v>
      </c>
      <c r="L20" s="14"/>
      <c r="M20" s="30">
        <f>SUM(M18:M19,M15)</f>
        <v>0</v>
      </c>
      <c r="N20" s="14"/>
      <c r="O20" s="30">
        <f>SUM(O18:O19,O15)</f>
        <v>2315148</v>
      </c>
      <c r="P20" s="14"/>
      <c r="Q20" s="30">
        <f>SUM(Q18:Q19,Q15)</f>
        <v>244500</v>
      </c>
      <c r="R20" s="14"/>
      <c r="S20" s="30">
        <f>SUM(S18:S19,S15)</f>
        <v>128968866</v>
      </c>
      <c r="T20" s="14"/>
      <c r="U20" s="30">
        <f>SUM(U18:U19,U15)</f>
        <v>-2987463</v>
      </c>
      <c r="V20" s="14"/>
      <c r="W20" s="30">
        <f>SUM(W18:W19,W15)</f>
        <v>2974346</v>
      </c>
      <c r="X20" s="14"/>
      <c r="Y20" s="30">
        <f>SUM(Y18:Y19,Y15)</f>
        <v>-6763642</v>
      </c>
      <c r="Z20" s="14"/>
      <c r="AA20" s="30">
        <f>SUM(AA18:AA19,AA15)</f>
        <v>-524515</v>
      </c>
      <c r="AB20" s="14"/>
      <c r="AC20" s="30">
        <f>SUM(AC18:AC19,AC15)</f>
        <v>251110</v>
      </c>
      <c r="AD20" s="14"/>
      <c r="AE20" s="30">
        <f>SUM(AE18:AE19,AE15)</f>
        <v>153172771</v>
      </c>
      <c r="AF20" s="14"/>
      <c r="AG20" s="30">
        <f>SUM(AG18:AG19,AG15)</f>
        <v>2672389</v>
      </c>
      <c r="AH20" s="14"/>
      <c r="AI20" s="30">
        <f>SUM(AI18:AI19,AI15)</f>
        <v>155845160</v>
      </c>
      <c r="AJ20" s="14"/>
    </row>
    <row r="21" spans="1:36" ht="23.1" customHeight="1" thickTop="1">
      <c r="A21" s="20"/>
      <c r="C21" s="29"/>
      <c r="D21" s="29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3">
        <f>AI20-162816804</f>
        <v>-6971644</v>
      </c>
    </row>
    <row r="22" spans="1:36" ht="23.1" customHeight="1">
      <c r="A22" s="20" t="s">
        <v>251</v>
      </c>
      <c r="D22" s="7"/>
      <c r="E22" s="22">
        <v>22338356</v>
      </c>
      <c r="F22" s="14"/>
      <c r="G22" s="22">
        <v>10698724</v>
      </c>
      <c r="H22" s="14"/>
      <c r="I22" s="22">
        <v>330836</v>
      </c>
      <c r="J22" s="14"/>
      <c r="K22" s="22">
        <v>-4673495</v>
      </c>
      <c r="L22" s="14"/>
      <c r="M22" s="22">
        <v>0</v>
      </c>
      <c r="N22" s="14"/>
      <c r="O22" s="22">
        <v>2315148</v>
      </c>
      <c r="P22" s="14"/>
      <c r="Q22" s="22">
        <v>244500</v>
      </c>
      <c r="R22" s="14"/>
      <c r="S22" s="22">
        <v>141288330</v>
      </c>
      <c r="T22" s="14"/>
      <c r="U22" s="22">
        <v>-4368512</v>
      </c>
      <c r="V22" s="14"/>
      <c r="W22" s="22">
        <v>1631174</v>
      </c>
      <c r="X22" s="14"/>
      <c r="Y22" s="22">
        <v>-3804377</v>
      </c>
      <c r="Z22" s="14"/>
      <c r="AA22" s="22">
        <v>-659984</v>
      </c>
      <c r="AB22" s="14"/>
      <c r="AC22" s="22">
        <v>227059</v>
      </c>
      <c r="AD22" s="14"/>
      <c r="AE22" s="22">
        <f>SUM(E22:AD22)</f>
        <v>165567759</v>
      </c>
      <c r="AF22" s="14"/>
      <c r="AG22" s="22">
        <v>2743932</v>
      </c>
      <c r="AH22" s="14"/>
      <c r="AI22" s="22">
        <f>SUM(AE22:AH22)</f>
        <v>168311691</v>
      </c>
      <c r="AJ22" s="14"/>
    </row>
    <row r="23" spans="1:36" ht="23.1" customHeight="1">
      <c r="A23" s="15" t="s">
        <v>121</v>
      </c>
      <c r="D23" s="7"/>
      <c r="E23" s="22">
        <v>0</v>
      </c>
      <c r="F23" s="14"/>
      <c r="G23" s="22">
        <v>0</v>
      </c>
      <c r="H23" s="14"/>
      <c r="I23" s="22">
        <v>0</v>
      </c>
      <c r="J23" s="14"/>
      <c r="K23" s="22">
        <v>0</v>
      </c>
      <c r="L23" s="14"/>
      <c r="M23" s="22">
        <v>0</v>
      </c>
      <c r="N23" s="14"/>
      <c r="O23" s="22">
        <v>0</v>
      </c>
      <c r="P23" s="14"/>
      <c r="Q23" s="22">
        <v>0</v>
      </c>
      <c r="R23" s="14"/>
      <c r="S23" s="22">
        <f>PL!E101</f>
        <v>11409730</v>
      </c>
      <c r="T23" s="14"/>
      <c r="U23" s="22">
        <v>0</v>
      </c>
      <c r="V23" s="14"/>
      <c r="W23" s="22">
        <v>0</v>
      </c>
      <c r="X23" s="14"/>
      <c r="Y23" s="22">
        <v>0</v>
      </c>
      <c r="Z23" s="14"/>
      <c r="AA23" s="22">
        <v>0</v>
      </c>
      <c r="AB23" s="14"/>
      <c r="AC23" s="22">
        <v>0</v>
      </c>
      <c r="AD23" s="14"/>
      <c r="AE23" s="22">
        <f>SUM(E23:AD23)</f>
        <v>11409730</v>
      </c>
      <c r="AF23" s="14"/>
      <c r="AG23" s="22">
        <f>PL!E102</f>
        <v>57654</v>
      </c>
      <c r="AH23" s="14"/>
      <c r="AI23" s="22">
        <f>SUM(AE23:AH23)</f>
        <v>11467384</v>
      </c>
      <c r="AJ23" s="14"/>
    </row>
    <row r="24" spans="1:36" ht="23.1" customHeight="1">
      <c r="A24" s="16" t="s">
        <v>113</v>
      </c>
      <c r="D24" s="7"/>
      <c r="E24" s="28">
        <v>0</v>
      </c>
      <c r="F24" s="14"/>
      <c r="G24" s="28">
        <v>0</v>
      </c>
      <c r="H24" s="14"/>
      <c r="I24" s="28">
        <v>0</v>
      </c>
      <c r="J24" s="14"/>
      <c r="K24" s="28">
        <v>0</v>
      </c>
      <c r="L24" s="14"/>
      <c r="M24" s="28">
        <v>0</v>
      </c>
      <c r="N24" s="14"/>
      <c r="O24" s="28">
        <v>0</v>
      </c>
      <c r="P24" s="14"/>
      <c r="Q24" s="28">
        <v>0</v>
      </c>
      <c r="R24" s="14"/>
      <c r="S24" s="28">
        <v>0</v>
      </c>
      <c r="T24" s="14"/>
      <c r="U24" s="28">
        <f>PL!E131</f>
        <v>-1973811</v>
      </c>
      <c r="V24" s="14"/>
      <c r="W24" s="28">
        <v>2376701</v>
      </c>
      <c r="X24" s="14"/>
      <c r="Y24" s="28">
        <f>PL!E120</f>
        <v>-4127557</v>
      </c>
      <c r="Z24" s="14"/>
      <c r="AA24" s="28">
        <f>PL!E121</f>
        <v>305671</v>
      </c>
      <c r="AB24" s="14"/>
      <c r="AC24" s="28">
        <f>PL!E124</f>
        <v>-17049</v>
      </c>
      <c r="AD24" s="14"/>
      <c r="AE24" s="28">
        <f>SUM(E24:AD24)</f>
        <v>-3436045</v>
      </c>
      <c r="AF24" s="14"/>
      <c r="AG24" s="28">
        <v>1545</v>
      </c>
      <c r="AH24" s="14"/>
      <c r="AI24" s="28">
        <f>SUM(AE24:AH24)</f>
        <v>-3434500</v>
      </c>
      <c r="AJ24" s="14"/>
    </row>
    <row r="25" spans="1:36" ht="23.1" customHeight="1">
      <c r="A25" s="16" t="s">
        <v>114</v>
      </c>
      <c r="D25" s="7"/>
      <c r="E25" s="22">
        <v>0</v>
      </c>
      <c r="F25" s="22"/>
      <c r="G25" s="22">
        <v>0</v>
      </c>
      <c r="H25" s="22"/>
      <c r="I25" s="22">
        <v>0</v>
      </c>
      <c r="J25" s="22"/>
      <c r="K25" s="22">
        <v>0</v>
      </c>
      <c r="L25" s="22"/>
      <c r="M25" s="22">
        <v>0</v>
      </c>
      <c r="N25" s="22"/>
      <c r="O25" s="22">
        <v>0</v>
      </c>
      <c r="P25" s="22"/>
      <c r="Q25" s="22">
        <v>0</v>
      </c>
      <c r="R25" s="22"/>
      <c r="S25" s="74">
        <f>SUM(S23:S24)</f>
        <v>11409730</v>
      </c>
      <c r="T25" s="22"/>
      <c r="U25" s="74">
        <f>SUM(U23:U24)</f>
        <v>-1973811</v>
      </c>
      <c r="V25" s="22"/>
      <c r="W25" s="74">
        <f>SUM(W23:W24)</f>
        <v>2376701</v>
      </c>
      <c r="X25" s="22"/>
      <c r="Y25" s="74">
        <f>SUM(Y23:Y24)</f>
        <v>-4127557</v>
      </c>
      <c r="Z25" s="22"/>
      <c r="AA25" s="74">
        <f>SUM(AA23:AA24)</f>
        <v>305671</v>
      </c>
      <c r="AB25" s="22"/>
      <c r="AC25" s="74">
        <f>SUM(AC23:AC24)</f>
        <v>-17049</v>
      </c>
      <c r="AD25" s="22"/>
      <c r="AE25" s="22">
        <f>SUM(E25:AD25)</f>
        <v>7973685</v>
      </c>
      <c r="AF25" s="22"/>
      <c r="AG25" s="74">
        <f>SUM(AG23:AG24)</f>
        <v>59199</v>
      </c>
      <c r="AH25" s="22"/>
      <c r="AI25" s="22">
        <f>SUM(AE25:AH25)</f>
        <v>8032884</v>
      </c>
    </row>
    <row r="26" spans="1:36" ht="23.1" customHeight="1">
      <c r="A26" s="15" t="s">
        <v>283</v>
      </c>
      <c r="D26" s="7"/>
      <c r="E26" s="22">
        <v>0</v>
      </c>
      <c r="F26" s="22"/>
      <c r="G26" s="22">
        <v>0</v>
      </c>
      <c r="H26" s="22"/>
      <c r="I26" s="22">
        <v>0</v>
      </c>
      <c r="J26" s="22"/>
      <c r="K26" s="22">
        <v>0</v>
      </c>
      <c r="L26" s="22"/>
      <c r="M26" s="22">
        <v>0</v>
      </c>
      <c r="N26" s="22"/>
      <c r="O26" s="22">
        <v>0</v>
      </c>
      <c r="P26" s="22"/>
      <c r="Q26" s="22">
        <v>0</v>
      </c>
      <c r="R26" s="22"/>
      <c r="S26" s="22">
        <v>-6142497</v>
      </c>
      <c r="T26" s="22"/>
      <c r="U26" s="22">
        <v>0</v>
      </c>
      <c r="V26" s="22"/>
      <c r="W26" s="22">
        <v>0</v>
      </c>
      <c r="X26" s="22"/>
      <c r="Y26" s="22">
        <v>0</v>
      </c>
      <c r="Z26" s="22"/>
      <c r="AA26" s="22">
        <v>0</v>
      </c>
      <c r="AB26" s="22"/>
      <c r="AC26" s="22">
        <v>0</v>
      </c>
      <c r="AD26" s="22"/>
      <c r="AE26" s="22">
        <f>SUM(E26:AD26)</f>
        <v>-6142497</v>
      </c>
      <c r="AF26" s="22"/>
      <c r="AG26" s="22">
        <v>-29272</v>
      </c>
      <c r="AH26" s="22"/>
      <c r="AI26" s="22">
        <f>SUM(AE26:AH26)</f>
        <v>-6171769</v>
      </c>
    </row>
    <row r="27" spans="1:36" ht="23.1" customHeight="1">
      <c r="A27" s="15" t="s">
        <v>293</v>
      </c>
      <c r="D27" s="7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</row>
    <row r="28" spans="1:36" ht="23.1" customHeight="1">
      <c r="A28" s="15" t="s">
        <v>288</v>
      </c>
      <c r="D28" s="7"/>
      <c r="E28" s="75">
        <v>0</v>
      </c>
      <c r="F28" s="14"/>
      <c r="G28" s="75">
        <v>0</v>
      </c>
      <c r="H28" s="14"/>
      <c r="I28" s="75">
        <v>0</v>
      </c>
      <c r="J28" s="14"/>
      <c r="K28" s="75">
        <v>0</v>
      </c>
      <c r="L28" s="14"/>
      <c r="M28" s="75">
        <v>-1739</v>
      </c>
      <c r="N28" s="14"/>
      <c r="O28" s="75">
        <v>0</v>
      </c>
      <c r="P28" s="14"/>
      <c r="Q28" s="75">
        <v>0</v>
      </c>
      <c r="R28" s="14"/>
      <c r="S28" s="75">
        <v>0</v>
      </c>
      <c r="T28" s="14"/>
      <c r="U28" s="75">
        <v>0</v>
      </c>
      <c r="V28" s="14"/>
      <c r="W28" s="75">
        <v>0</v>
      </c>
      <c r="X28" s="22">
        <v>0</v>
      </c>
      <c r="Y28" s="75">
        <v>0</v>
      </c>
      <c r="Z28" s="22">
        <v>0</v>
      </c>
      <c r="AA28" s="75">
        <v>0</v>
      </c>
      <c r="AB28" s="22">
        <v>0</v>
      </c>
      <c r="AC28" s="75">
        <v>0</v>
      </c>
      <c r="AD28" s="22">
        <v>0</v>
      </c>
      <c r="AE28" s="75">
        <f>SUM(E28:AD28)</f>
        <v>-1739</v>
      </c>
      <c r="AF28" s="14"/>
      <c r="AG28" s="75">
        <v>0</v>
      </c>
      <c r="AH28" s="14"/>
      <c r="AI28" s="75">
        <f>SUM(AE28:AH28)</f>
        <v>-1739</v>
      </c>
      <c r="AJ28" s="14"/>
    </row>
    <row r="29" spans="1:36" ht="23.1" customHeight="1" thickBot="1">
      <c r="A29" s="20" t="s">
        <v>269</v>
      </c>
      <c r="D29" s="7"/>
      <c r="E29" s="76">
        <f>SUM(E25:E28,E22)</f>
        <v>22338356</v>
      </c>
      <c r="F29" s="77"/>
      <c r="G29" s="76">
        <f>SUM(G25:G28,G22)</f>
        <v>10698724</v>
      </c>
      <c r="H29" s="77"/>
      <c r="I29" s="76">
        <f>SUM(I25:I28,I22)</f>
        <v>330836</v>
      </c>
      <c r="J29" s="22"/>
      <c r="K29" s="76">
        <f>SUM(K25:K28,K22)</f>
        <v>-4673495</v>
      </c>
      <c r="L29" s="22"/>
      <c r="M29" s="76">
        <f>SUM(M25:M28,M22)</f>
        <v>-1739</v>
      </c>
      <c r="N29" s="22"/>
      <c r="O29" s="76">
        <f>SUM(O25:O28,O22)</f>
        <v>2315148</v>
      </c>
      <c r="P29" s="22"/>
      <c r="Q29" s="76">
        <f>SUM(Q25:Q28,Q22)</f>
        <v>244500</v>
      </c>
      <c r="R29" s="22"/>
      <c r="S29" s="76">
        <f>SUM(S25:S28,S22)</f>
        <v>146555563</v>
      </c>
      <c r="T29" s="77"/>
      <c r="U29" s="76">
        <f>SUM(U25:U28,U22)</f>
        <v>-6342323</v>
      </c>
      <c r="V29" s="22"/>
      <c r="W29" s="76">
        <f>SUM(W25:W28,W22)</f>
        <v>4007875</v>
      </c>
      <c r="X29" s="22"/>
      <c r="Y29" s="76">
        <f>SUM(Y25:Y28,Y22)</f>
        <v>-7931934</v>
      </c>
      <c r="Z29" s="22"/>
      <c r="AA29" s="76">
        <f>SUM(AA25:AA28,AA22)</f>
        <v>-354313</v>
      </c>
      <c r="AB29" s="22"/>
      <c r="AC29" s="76">
        <f>SUM(AC25:AC28,AC22)</f>
        <v>210010</v>
      </c>
      <c r="AD29" s="22"/>
      <c r="AE29" s="76">
        <f>SUM(AE25:AE28,AE22)</f>
        <v>167397208</v>
      </c>
      <c r="AF29" s="22"/>
      <c r="AG29" s="76">
        <f>SUM(AG25:AG28,AG22)</f>
        <v>2773859</v>
      </c>
      <c r="AH29" s="22"/>
      <c r="AI29" s="76">
        <f>SUM(AI25:AI28,AI22)</f>
        <v>170171067</v>
      </c>
    </row>
    <row r="30" spans="1:36" s="24" customFormat="1" ht="23.1" customHeight="1" thickTop="1">
      <c r="A30" s="137"/>
      <c r="D30" s="138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</row>
    <row r="31" spans="1:36" ht="23.1" customHeight="1">
      <c r="A31" s="20"/>
      <c r="D31" s="7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</row>
    <row r="32" spans="1:36" ht="23.1" customHeight="1">
      <c r="A32" s="6" t="s">
        <v>40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</row>
    <row r="76" spans="5:14" ht="23.1" customHeight="1">
      <c r="E76" s="24"/>
      <c r="F76" s="24"/>
      <c r="G76" s="24"/>
      <c r="H76" s="24"/>
      <c r="I76" s="24"/>
      <c r="J76" s="24"/>
      <c r="K76" s="24"/>
      <c r="L76" s="24"/>
      <c r="M76" s="24"/>
      <c r="N76" s="24"/>
    </row>
  </sheetData>
  <mergeCells count="6">
    <mergeCell ref="E6:AI6"/>
    <mergeCell ref="E7:AE7"/>
    <mergeCell ref="O12:S12"/>
    <mergeCell ref="I9:N9"/>
    <mergeCell ref="U8:AC8"/>
    <mergeCell ref="U9:AC9"/>
  </mergeCells>
  <pageMargins left="0.39370078740157499" right="0.118110236220472" top="0.78740157480314998" bottom="0.31496062992126" header="0.31496062992126" footer="0.31496062992126"/>
  <pageSetup paperSize="9" scale="53" firstPageNumber="9" orientation="landscape" useFirstPageNumber="1" r:id="rId1"/>
  <headerFooter>
    <oddFooter xml:space="preserve">&amp;R&amp;"Angsana New,Regular"&amp;22&amp;P        </oddFooter>
    <evenHeader>&amp;R&amp;"Arial,Italic"&amp;12For internal use only</evenHeader>
  </headerFooter>
  <customProperties>
    <customPr name="EpmWorksheetKeyString_GUID" r:id="rId2"/>
    <customPr name="FPMExcelClientCellBasedFunctionStatus" r:id="rId3"/>
  </customProperties>
  <ignoredErrors>
    <ignoredError sqref="F29 F23:F24 T24 H23:H24 J23:J24 N23:N24 P23:P24 R23:T23 R24 AE24:AF24 V23:V24 X23:X24 Z23:Z24 AB23:AB24 AE23:AI23 AH24:AI24 AF29 H29 J29 N29 P29 R29 T29 V29 X29 Z29 AB29 AD29 AH29 F20 AD22:AD24 AH22:AI22 P20 O21:T21 AF22 AF20 N18:AI18 T20 R20 N20:N21 J20 H20 V20 X20 Z20 AB20 AD20 AH20 V21:AH21 F18:K18 E21:K2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87"/>
  <sheetViews>
    <sheetView showGridLines="0" view="pageBreakPreview" zoomScale="70" zoomScaleNormal="70" zoomScaleSheetLayoutView="70" workbookViewId="0">
      <selection activeCell="V30" sqref="V30"/>
    </sheetView>
  </sheetViews>
  <sheetFormatPr defaultColWidth="9.42578125" defaultRowHeight="21" customHeight="1"/>
  <cols>
    <col min="1" max="1" width="18.42578125" style="4" customWidth="1"/>
    <col min="2" max="2" width="7" style="4" customWidth="1"/>
    <col min="3" max="3" width="6.5703125" style="4" customWidth="1"/>
    <col min="4" max="4" width="13.42578125" style="4" customWidth="1"/>
    <col min="5" max="5" width="1.42578125" style="4" customWidth="1"/>
    <col min="6" max="6" width="13.42578125" style="4" customWidth="1"/>
    <col min="7" max="7" width="1.42578125" style="4" customWidth="1"/>
    <col min="8" max="8" width="13.42578125" style="4" customWidth="1"/>
    <col min="9" max="9" width="1.42578125" style="4" customWidth="1"/>
    <col min="10" max="10" width="13.42578125" style="4" customWidth="1"/>
    <col min="11" max="11" width="1.42578125" style="4" customWidth="1"/>
    <col min="12" max="12" width="13.42578125" style="4" customWidth="1"/>
    <col min="13" max="13" width="1.42578125" style="4" customWidth="1"/>
    <col min="14" max="14" width="13.42578125" style="4" customWidth="1"/>
    <col min="15" max="15" width="1.42578125" style="4" customWidth="1"/>
    <col min="16" max="16" width="13.42578125" style="4" customWidth="1"/>
    <col min="17" max="17" width="1.42578125" style="4" customWidth="1"/>
    <col min="18" max="18" width="13.42578125" style="4" customWidth="1"/>
    <col min="19" max="19" width="1.42578125" style="4" customWidth="1"/>
    <col min="20" max="20" width="13.42578125" style="4" customWidth="1"/>
    <col min="21" max="21" width="1.42578125" style="4" customWidth="1"/>
    <col min="22" max="22" width="13.42578125" style="4" customWidth="1"/>
    <col min="23" max="23" width="0.5703125" style="4" customWidth="1"/>
    <col min="24" max="16384" width="9.42578125" style="4"/>
  </cols>
  <sheetData>
    <row r="1" spans="1:23" ht="21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 t="s">
        <v>84</v>
      </c>
    </row>
    <row r="2" spans="1:23" ht="21" customHeight="1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3" ht="21" customHeight="1">
      <c r="A3" s="2" t="s">
        <v>262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3" ht="21" customHeight="1">
      <c r="A4" s="1" t="s">
        <v>270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3" ht="21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6" t="s">
        <v>126</v>
      </c>
    </row>
    <row r="6" spans="1:23" ht="21" customHeight="1">
      <c r="A6" s="7"/>
      <c r="B6" s="7"/>
      <c r="C6" s="7"/>
      <c r="D6" s="146" t="s">
        <v>3</v>
      </c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3" ht="21" customHeight="1">
      <c r="A7" s="7"/>
      <c r="B7" s="7"/>
      <c r="C7" s="7"/>
      <c r="D7" s="8"/>
      <c r="E7" s="8"/>
      <c r="F7" s="8"/>
      <c r="G7" s="8"/>
      <c r="H7" s="7"/>
      <c r="I7" s="8"/>
      <c r="J7" s="8"/>
      <c r="K7" s="8"/>
      <c r="L7" s="8"/>
      <c r="M7" s="8"/>
      <c r="N7" s="8"/>
      <c r="O7" s="8"/>
      <c r="P7" s="9" t="s">
        <v>78</v>
      </c>
      <c r="Q7" s="10"/>
      <c r="R7" s="9"/>
      <c r="S7" s="10"/>
      <c r="T7" s="10"/>
      <c r="U7" s="8"/>
      <c r="V7" s="8"/>
    </row>
    <row r="8" spans="1:23" ht="21" customHeight="1">
      <c r="A8" s="7"/>
      <c r="B8" s="7"/>
      <c r="C8" s="7"/>
      <c r="D8" s="8"/>
      <c r="E8" s="8"/>
      <c r="F8" s="8"/>
      <c r="G8" s="8"/>
      <c r="H8" s="7"/>
      <c r="I8" s="8"/>
      <c r="J8" s="8"/>
      <c r="K8" s="8"/>
      <c r="L8" s="8"/>
      <c r="M8" s="8"/>
      <c r="N8" s="8"/>
      <c r="O8" s="8"/>
      <c r="P8" s="147" t="s">
        <v>128</v>
      </c>
      <c r="Q8" s="147"/>
      <c r="R8" s="147"/>
      <c r="S8" s="147"/>
      <c r="T8" s="147"/>
      <c r="U8" s="8"/>
      <c r="V8" s="8"/>
    </row>
    <row r="9" spans="1:23" ht="21" customHeight="1">
      <c r="A9" s="7"/>
      <c r="B9" s="7"/>
      <c r="C9" s="7"/>
      <c r="D9" s="8"/>
      <c r="E9" s="8"/>
      <c r="F9" s="8"/>
      <c r="G9" s="8"/>
      <c r="H9" s="7"/>
      <c r="I9" s="8"/>
      <c r="J9" s="8"/>
      <c r="K9" s="8"/>
      <c r="L9" s="8"/>
      <c r="M9" s="8"/>
      <c r="N9" s="8"/>
      <c r="O9" s="8"/>
      <c r="P9" s="7" t="s">
        <v>136</v>
      </c>
      <c r="Q9" s="7"/>
      <c r="R9" s="7"/>
      <c r="S9" s="7"/>
      <c r="T9" s="7"/>
      <c r="U9" s="8"/>
      <c r="V9" s="8"/>
    </row>
    <row r="10" spans="1:23" ht="21" customHeight="1">
      <c r="A10" s="7"/>
      <c r="B10" s="7"/>
      <c r="C10" s="7"/>
      <c r="D10" s="8"/>
      <c r="E10" s="8"/>
      <c r="F10" s="8"/>
      <c r="G10" s="8"/>
      <c r="H10" s="7"/>
      <c r="I10" s="8"/>
      <c r="J10" s="8"/>
      <c r="K10" s="8"/>
      <c r="L10" s="8"/>
      <c r="M10" s="8"/>
      <c r="N10" s="8"/>
      <c r="O10" s="8"/>
      <c r="P10" s="7" t="s">
        <v>170</v>
      </c>
      <c r="Q10" s="7"/>
      <c r="R10" s="7"/>
      <c r="S10" s="7"/>
      <c r="T10" s="7"/>
      <c r="U10" s="8"/>
      <c r="V10" s="8"/>
    </row>
    <row r="11" spans="1:23" ht="21" customHeight="1">
      <c r="A11" s="7"/>
      <c r="B11" s="7"/>
      <c r="C11" s="7"/>
      <c r="D11" s="8"/>
      <c r="E11" s="8"/>
      <c r="F11" s="8"/>
      <c r="G11" s="8"/>
      <c r="H11" s="42" t="s">
        <v>73</v>
      </c>
      <c r="I11" s="8"/>
      <c r="J11" s="8"/>
      <c r="K11" s="8"/>
      <c r="L11" s="8"/>
      <c r="M11" s="8"/>
      <c r="N11" s="8"/>
      <c r="O11" s="8"/>
      <c r="P11" s="7" t="s">
        <v>171</v>
      </c>
      <c r="Q11" s="8"/>
      <c r="R11" s="7"/>
      <c r="S11" s="8"/>
      <c r="U11" s="8"/>
      <c r="V11" s="8"/>
    </row>
    <row r="12" spans="1:23" ht="21" customHeight="1">
      <c r="A12" s="7"/>
      <c r="B12" s="7"/>
      <c r="C12" s="7"/>
      <c r="D12" s="7" t="s">
        <v>69</v>
      </c>
      <c r="E12" s="7"/>
      <c r="F12" s="7"/>
      <c r="G12" s="8"/>
      <c r="H12" s="7" t="s">
        <v>172</v>
      </c>
      <c r="I12" s="8"/>
      <c r="J12" s="148" t="s">
        <v>74</v>
      </c>
      <c r="K12" s="148"/>
      <c r="L12" s="148"/>
      <c r="M12" s="148"/>
      <c r="N12" s="148"/>
      <c r="O12" s="8"/>
      <c r="P12" s="7" t="s">
        <v>173</v>
      </c>
      <c r="Q12" s="7"/>
      <c r="R12" s="7" t="s">
        <v>139</v>
      </c>
      <c r="S12" s="7"/>
      <c r="T12" s="7"/>
      <c r="U12" s="8"/>
      <c r="V12" s="8"/>
    </row>
    <row r="13" spans="1:23" s="7" customFormat="1" ht="21" customHeight="1">
      <c r="D13" s="7" t="s">
        <v>142</v>
      </c>
      <c r="F13" s="7" t="s">
        <v>143</v>
      </c>
      <c r="H13" s="7" t="s">
        <v>174</v>
      </c>
      <c r="J13" s="11" t="s">
        <v>146</v>
      </c>
      <c r="K13" s="11"/>
      <c r="L13" s="11" t="s">
        <v>146</v>
      </c>
      <c r="M13" s="11"/>
      <c r="N13" s="11"/>
      <c r="P13" s="7" t="s">
        <v>175</v>
      </c>
      <c r="R13" s="7" t="s">
        <v>149</v>
      </c>
      <c r="T13" s="7" t="s">
        <v>150</v>
      </c>
      <c r="V13" s="7" t="s">
        <v>176</v>
      </c>
    </row>
    <row r="14" spans="1:23" s="7" customFormat="1" ht="21" customHeight="1">
      <c r="D14" s="42" t="s">
        <v>154</v>
      </c>
      <c r="F14" s="42" t="s">
        <v>155</v>
      </c>
      <c r="H14" s="42" t="s">
        <v>156</v>
      </c>
      <c r="J14" s="42" t="s">
        <v>158</v>
      </c>
      <c r="L14" s="42" t="s">
        <v>159</v>
      </c>
      <c r="N14" s="42" t="s">
        <v>160</v>
      </c>
      <c r="P14" s="42" t="s">
        <v>177</v>
      </c>
      <c r="R14" s="42" t="s">
        <v>163</v>
      </c>
      <c r="T14" s="42" t="s">
        <v>164</v>
      </c>
      <c r="V14" s="42" t="s">
        <v>168</v>
      </c>
    </row>
    <row r="15" spans="1:23" ht="21" customHeight="1">
      <c r="A15" s="12" t="s">
        <v>169</v>
      </c>
      <c r="D15" s="13">
        <v>22338356</v>
      </c>
      <c r="E15" s="14"/>
      <c r="F15" s="13">
        <v>10698724</v>
      </c>
      <c r="G15" s="14"/>
      <c r="H15" s="13">
        <v>-9243167</v>
      </c>
      <c r="I15" s="14"/>
      <c r="J15" s="13">
        <v>2315148</v>
      </c>
      <c r="K15" s="14"/>
      <c r="L15" s="13">
        <v>244500</v>
      </c>
      <c r="M15" s="14"/>
      <c r="N15" s="13">
        <v>110599064</v>
      </c>
      <c r="O15" s="14"/>
      <c r="P15" s="13">
        <v>1861021</v>
      </c>
      <c r="Q15" s="14"/>
      <c r="R15" s="13">
        <v>-5238967</v>
      </c>
      <c r="S15" s="14"/>
      <c r="T15" s="13">
        <v>-671096</v>
      </c>
      <c r="U15" s="14"/>
      <c r="V15" s="13">
        <f>SUM(D15:T15)</f>
        <v>132903583</v>
      </c>
      <c r="W15" s="14"/>
    </row>
    <row r="16" spans="1:23" ht="21" customHeight="1">
      <c r="A16" s="15" t="s">
        <v>121</v>
      </c>
      <c r="D16" s="13">
        <v>0</v>
      </c>
      <c r="E16" s="14"/>
      <c r="F16" s="13">
        <v>0</v>
      </c>
      <c r="G16" s="14"/>
      <c r="H16" s="13">
        <v>0</v>
      </c>
      <c r="I16" s="14"/>
      <c r="J16" s="13">
        <v>0</v>
      </c>
      <c r="K16" s="14"/>
      <c r="L16" s="13">
        <v>0</v>
      </c>
      <c r="M16" s="14"/>
      <c r="N16" s="13">
        <f>PL!K101</f>
        <v>6597651</v>
      </c>
      <c r="O16" s="14"/>
      <c r="P16" s="13">
        <v>0</v>
      </c>
      <c r="Q16" s="14"/>
      <c r="R16" s="13">
        <v>0</v>
      </c>
      <c r="S16" s="14"/>
      <c r="T16" s="13">
        <v>0</v>
      </c>
      <c r="U16" s="14"/>
      <c r="V16" s="13">
        <f>SUM(D16:T16)</f>
        <v>6597651</v>
      </c>
      <c r="W16" s="14"/>
    </row>
    <row r="17" spans="1:23" ht="21" customHeight="1">
      <c r="A17" s="16" t="s">
        <v>113</v>
      </c>
      <c r="D17" s="17">
        <v>0</v>
      </c>
      <c r="E17" s="14"/>
      <c r="F17" s="17">
        <v>0</v>
      </c>
      <c r="G17" s="14"/>
      <c r="H17" s="17">
        <v>0</v>
      </c>
      <c r="I17" s="14"/>
      <c r="J17" s="17">
        <v>0</v>
      </c>
      <c r="K17" s="14"/>
      <c r="L17" s="17">
        <v>0</v>
      </c>
      <c r="M17" s="14"/>
      <c r="N17" s="17">
        <v>0</v>
      </c>
      <c r="O17" s="14"/>
      <c r="P17" s="17">
        <f>PL!K131</f>
        <v>-4229594</v>
      </c>
      <c r="Q17" s="14"/>
      <c r="R17" s="17">
        <f>PL!K120</f>
        <v>-1524676</v>
      </c>
      <c r="S17" s="14"/>
      <c r="T17" s="17">
        <f>PL!K121</f>
        <v>146582</v>
      </c>
      <c r="U17" s="14"/>
      <c r="V17" s="17">
        <f>SUM(D17:T17)</f>
        <v>-5607688</v>
      </c>
      <c r="W17" s="14"/>
    </row>
    <row r="18" spans="1:23" ht="21" customHeight="1">
      <c r="A18" s="16" t="s">
        <v>114</v>
      </c>
      <c r="D18" s="13">
        <f>SUM(D16:D17)</f>
        <v>0</v>
      </c>
      <c r="E18" s="14"/>
      <c r="F18" s="13">
        <f>SUM(F16:F17)</f>
        <v>0</v>
      </c>
      <c r="G18" s="14"/>
      <c r="H18" s="13">
        <f>SUM(H16:H17)</f>
        <v>0</v>
      </c>
      <c r="I18" s="14"/>
      <c r="J18" s="13">
        <f>SUM(J16:J17)</f>
        <v>0</v>
      </c>
      <c r="K18" s="14"/>
      <c r="L18" s="13">
        <f>SUM(L16:L17)</f>
        <v>0</v>
      </c>
      <c r="M18" s="14"/>
      <c r="N18" s="13">
        <f>SUM(N16:N17)</f>
        <v>6597651</v>
      </c>
      <c r="O18" s="14"/>
      <c r="P18" s="13">
        <f>SUM(P16:P17)</f>
        <v>-4229594</v>
      </c>
      <c r="Q18" s="14"/>
      <c r="R18" s="13">
        <f>SUM(R16:R17)</f>
        <v>-1524676</v>
      </c>
      <c r="S18" s="14"/>
      <c r="T18" s="13">
        <f>SUM(T16:T17)</f>
        <v>146582</v>
      </c>
      <c r="U18" s="14"/>
      <c r="V18" s="18">
        <f>SUM(V16:V17)</f>
        <v>989963</v>
      </c>
      <c r="W18" s="14"/>
    </row>
    <row r="19" spans="1:23" ht="21" customHeight="1">
      <c r="A19" s="16" t="s">
        <v>283</v>
      </c>
      <c r="D19" s="13">
        <v>0</v>
      </c>
      <c r="E19" s="14"/>
      <c r="F19" s="13">
        <v>0</v>
      </c>
      <c r="G19" s="14"/>
      <c r="H19" s="13">
        <v>0</v>
      </c>
      <c r="I19" s="14"/>
      <c r="J19" s="13">
        <v>0</v>
      </c>
      <c r="K19" s="14"/>
      <c r="L19" s="13">
        <v>0</v>
      </c>
      <c r="M19" s="14"/>
      <c r="N19" s="13">
        <v>-3797493</v>
      </c>
      <c r="O19" s="14"/>
      <c r="P19" s="13">
        <v>0</v>
      </c>
      <c r="Q19" s="14"/>
      <c r="R19" s="13">
        <v>0</v>
      </c>
      <c r="S19" s="14"/>
      <c r="T19" s="13">
        <v>0</v>
      </c>
      <c r="U19" s="14"/>
      <c r="V19" s="13">
        <f>SUM(D19:T19)</f>
        <v>-3797493</v>
      </c>
      <c r="W19" s="14"/>
    </row>
    <row r="20" spans="1:23" ht="21" customHeight="1">
      <c r="A20" s="16" t="s">
        <v>271</v>
      </c>
      <c r="D20" s="13"/>
      <c r="E20" s="14"/>
      <c r="F20" s="13"/>
      <c r="G20" s="14"/>
      <c r="H20" s="13"/>
      <c r="I20" s="14"/>
      <c r="J20" s="13"/>
      <c r="K20" s="14"/>
      <c r="L20" s="13"/>
      <c r="M20" s="14"/>
      <c r="N20" s="13"/>
      <c r="O20" s="14"/>
      <c r="P20" s="13"/>
      <c r="Q20" s="14"/>
      <c r="R20" s="13"/>
      <c r="S20" s="14"/>
      <c r="T20" s="13"/>
      <c r="U20" s="14"/>
      <c r="V20" s="13"/>
      <c r="W20" s="14"/>
    </row>
    <row r="21" spans="1:23" ht="21" customHeight="1">
      <c r="A21" s="16" t="s">
        <v>272</v>
      </c>
      <c r="D21" s="17">
        <v>0</v>
      </c>
      <c r="E21" s="14"/>
      <c r="F21" s="17">
        <v>0</v>
      </c>
      <c r="G21" s="14"/>
      <c r="H21" s="17">
        <v>96533</v>
      </c>
      <c r="I21" s="14"/>
      <c r="J21" s="17">
        <v>0</v>
      </c>
      <c r="K21" s="14"/>
      <c r="L21" s="17">
        <v>0</v>
      </c>
      <c r="M21" s="14"/>
      <c r="N21" s="17">
        <v>-96533</v>
      </c>
      <c r="O21" s="14"/>
      <c r="P21" s="17">
        <v>0</v>
      </c>
      <c r="Q21" s="14"/>
      <c r="R21" s="17">
        <f>PL!K122</f>
        <v>0</v>
      </c>
      <c r="S21" s="14"/>
      <c r="T21" s="17">
        <f>PL!K123</f>
        <v>0</v>
      </c>
      <c r="U21" s="14"/>
      <c r="V21" s="17">
        <f>SUM(D21:T21)</f>
        <v>0</v>
      </c>
      <c r="W21" s="14"/>
    </row>
    <row r="22" spans="1:23" ht="21" customHeight="1" thickBot="1">
      <c r="A22" s="20" t="s">
        <v>268</v>
      </c>
      <c r="D22" s="21">
        <f>SUM(D15,D18:D21)</f>
        <v>22338356</v>
      </c>
      <c r="E22" s="14"/>
      <c r="F22" s="21">
        <f>SUM(F15,F18:F21)</f>
        <v>10698724</v>
      </c>
      <c r="G22" s="14"/>
      <c r="H22" s="21">
        <f>SUM(H15,H18:H21)</f>
        <v>-9146634</v>
      </c>
      <c r="I22" s="14"/>
      <c r="J22" s="21">
        <f>SUM(J15,J18:J21)</f>
        <v>2315148</v>
      </c>
      <c r="K22" s="14"/>
      <c r="L22" s="21">
        <f>SUM(L15,L18:L21)</f>
        <v>244500</v>
      </c>
      <c r="M22" s="14"/>
      <c r="N22" s="21">
        <f>SUM(N15,N18:N21)</f>
        <v>113302689</v>
      </c>
      <c r="O22" s="14"/>
      <c r="P22" s="21">
        <f>SUM(P15,P18:P21)</f>
        <v>-2368573</v>
      </c>
      <c r="Q22" s="14"/>
      <c r="R22" s="21">
        <f>SUM(R15,R18:R21)</f>
        <v>-6763643</v>
      </c>
      <c r="S22" s="14"/>
      <c r="T22" s="21">
        <f>SUM(T15,T18:T21)</f>
        <v>-524514</v>
      </c>
      <c r="U22" s="14"/>
      <c r="V22" s="21">
        <f>SUM(V15,V18:V21)</f>
        <v>130096053</v>
      </c>
      <c r="W22" s="14"/>
    </row>
    <row r="23" spans="1:23" ht="23.25" customHeight="1" thickTop="1">
      <c r="A23" s="20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31">
        <f>V22-136011939</f>
        <v>-5915886</v>
      </c>
    </row>
    <row r="24" spans="1:23" ht="21" customHeight="1">
      <c r="A24" s="20" t="s">
        <v>251</v>
      </c>
      <c r="D24" s="13">
        <v>22338356</v>
      </c>
      <c r="E24" s="14"/>
      <c r="F24" s="13">
        <v>10698724</v>
      </c>
      <c r="G24" s="14"/>
      <c r="H24" s="13">
        <v>-9146634</v>
      </c>
      <c r="I24" s="14"/>
      <c r="J24" s="13">
        <v>2315148</v>
      </c>
      <c r="K24" s="14"/>
      <c r="L24" s="13">
        <v>244500</v>
      </c>
      <c r="M24" s="14"/>
      <c r="N24" s="13">
        <v>126766514</v>
      </c>
      <c r="O24" s="14"/>
      <c r="P24" s="13">
        <v>-3665648</v>
      </c>
      <c r="Q24" s="14"/>
      <c r="R24" s="13">
        <v>-3804377</v>
      </c>
      <c r="S24" s="14"/>
      <c r="T24" s="13">
        <v>-659984</v>
      </c>
      <c r="U24" s="14"/>
      <c r="V24" s="13">
        <f t="shared" ref="V24:V26" si="0">SUM(D24:T24)</f>
        <v>145086599</v>
      </c>
      <c r="W24" s="14"/>
    </row>
    <row r="25" spans="1:23" ht="21" customHeight="1">
      <c r="A25" s="15" t="s">
        <v>121</v>
      </c>
      <c r="D25" s="13">
        <v>0</v>
      </c>
      <c r="E25" s="14"/>
      <c r="F25" s="13">
        <v>0</v>
      </c>
      <c r="G25" s="14"/>
      <c r="H25" s="13">
        <v>0</v>
      </c>
      <c r="I25" s="14"/>
      <c r="J25" s="13">
        <v>0</v>
      </c>
      <c r="K25" s="14"/>
      <c r="L25" s="13">
        <v>0</v>
      </c>
      <c r="M25" s="14"/>
      <c r="N25" s="13">
        <f>PL!I101</f>
        <v>10330784</v>
      </c>
      <c r="O25" s="14"/>
      <c r="P25" s="13">
        <v>0</v>
      </c>
      <c r="Q25" s="14"/>
      <c r="R25" s="13">
        <v>0</v>
      </c>
      <c r="S25" s="14"/>
      <c r="T25" s="13">
        <v>0</v>
      </c>
      <c r="U25" s="14"/>
      <c r="V25" s="13">
        <f t="shared" si="0"/>
        <v>10330784</v>
      </c>
      <c r="W25" s="14"/>
    </row>
    <row r="26" spans="1:23" ht="21" customHeight="1">
      <c r="A26" s="16" t="s">
        <v>113</v>
      </c>
      <c r="D26" s="17">
        <v>0</v>
      </c>
      <c r="E26" s="14"/>
      <c r="F26" s="17">
        <v>0</v>
      </c>
      <c r="G26" s="14"/>
      <c r="H26" s="17">
        <v>0</v>
      </c>
      <c r="I26" s="14"/>
      <c r="J26" s="17">
        <v>0</v>
      </c>
      <c r="K26" s="14"/>
      <c r="L26" s="17">
        <v>0</v>
      </c>
      <c r="M26" s="14"/>
      <c r="N26" s="17">
        <v>0</v>
      </c>
      <c r="O26" s="14"/>
      <c r="P26" s="17">
        <f>PL!I131</f>
        <v>-1973811</v>
      </c>
      <c r="Q26" s="14"/>
      <c r="R26" s="17">
        <f>PL!I120</f>
        <v>-4127557</v>
      </c>
      <c r="S26" s="14"/>
      <c r="T26" s="17">
        <f>PL!I121</f>
        <v>305671</v>
      </c>
      <c r="U26" s="14"/>
      <c r="V26" s="19">
        <f t="shared" si="0"/>
        <v>-5795697</v>
      </c>
      <c r="W26" s="14"/>
    </row>
    <row r="27" spans="1:23" ht="21" customHeight="1">
      <c r="A27" s="16" t="s">
        <v>114</v>
      </c>
      <c r="D27" s="13">
        <f>SUM(D25:D26)</f>
        <v>0</v>
      </c>
      <c r="E27" s="13"/>
      <c r="F27" s="13">
        <f>SUM(F25:F26)</f>
        <v>0</v>
      </c>
      <c r="G27" s="13"/>
      <c r="H27" s="13">
        <f>SUM(H25:H26)</f>
        <v>0</v>
      </c>
      <c r="I27" s="13"/>
      <c r="J27" s="13">
        <f>SUM(J25:J26)</f>
        <v>0</v>
      </c>
      <c r="K27" s="13"/>
      <c r="L27" s="13">
        <f>SUM(L25:L26)</f>
        <v>0</v>
      </c>
      <c r="M27" s="13"/>
      <c r="N27" s="13">
        <f>SUM(N25:N26)</f>
        <v>10330784</v>
      </c>
      <c r="O27" s="14"/>
      <c r="P27" s="13">
        <f>SUM(P25:P26)</f>
        <v>-1973811</v>
      </c>
      <c r="Q27" s="13"/>
      <c r="R27" s="13">
        <f>SUM(R25:R26)</f>
        <v>-4127557</v>
      </c>
      <c r="S27" s="13"/>
      <c r="T27" s="13">
        <f>SUM(T25:T26)</f>
        <v>305671</v>
      </c>
      <c r="U27" s="13"/>
      <c r="V27" s="13">
        <f>SUM(V25:V26)</f>
        <v>4535087</v>
      </c>
      <c r="W27" s="14"/>
    </row>
    <row r="28" spans="1:23" ht="21" customHeight="1">
      <c r="A28" s="16" t="s">
        <v>283</v>
      </c>
      <c r="D28" s="13">
        <v>0</v>
      </c>
      <c r="E28" s="14"/>
      <c r="F28" s="13">
        <v>0</v>
      </c>
      <c r="G28" s="14"/>
      <c r="H28" s="13">
        <v>0</v>
      </c>
      <c r="I28" s="14"/>
      <c r="J28" s="13">
        <v>0</v>
      </c>
      <c r="K28" s="14"/>
      <c r="L28" s="13">
        <v>0</v>
      </c>
      <c r="M28" s="14"/>
      <c r="N28" s="13">
        <v>-6142497</v>
      </c>
      <c r="O28" s="14"/>
      <c r="P28" s="13">
        <v>0</v>
      </c>
      <c r="Q28" s="14"/>
      <c r="R28" s="13">
        <v>0</v>
      </c>
      <c r="S28" s="14"/>
      <c r="T28" s="13">
        <v>0</v>
      </c>
      <c r="U28" s="14"/>
      <c r="V28" s="13">
        <f>SUM(D28:T28)</f>
        <v>-6142497</v>
      </c>
      <c r="W28" s="14"/>
    </row>
    <row r="29" spans="1:23" ht="21" customHeight="1" thickBot="1">
      <c r="A29" s="20" t="s">
        <v>269</v>
      </c>
      <c r="D29" s="21">
        <f>SUM(D24,D27:D28)</f>
        <v>22338356</v>
      </c>
      <c r="E29" s="13"/>
      <c r="F29" s="21">
        <f>SUM(F24,F27:F28)</f>
        <v>10698724</v>
      </c>
      <c r="G29" s="13"/>
      <c r="H29" s="21">
        <f>SUM(H24,H27:H28)</f>
        <v>-9146634</v>
      </c>
      <c r="I29" s="13"/>
      <c r="J29" s="21">
        <f>SUM(J24,J27:J28)</f>
        <v>2315148</v>
      </c>
      <c r="K29" s="13"/>
      <c r="L29" s="21">
        <f>SUM(L24,L27:L28)</f>
        <v>244500</v>
      </c>
      <c r="M29" s="13"/>
      <c r="N29" s="21">
        <f>SUM(N24,N27:N28)</f>
        <v>130954801</v>
      </c>
      <c r="O29" s="13"/>
      <c r="P29" s="21">
        <f>SUM(P24,P27:P28)</f>
        <v>-5639459</v>
      </c>
      <c r="Q29" s="13"/>
      <c r="R29" s="21">
        <f>SUM(R24,R27:R28)</f>
        <v>-7931934</v>
      </c>
      <c r="S29" s="13"/>
      <c r="T29" s="21">
        <f>SUM(T24,T27:T28)</f>
        <v>-354313</v>
      </c>
      <c r="U29" s="13"/>
      <c r="V29" s="21">
        <f>SUM(V24,V27:V28)</f>
        <v>143479189</v>
      </c>
    </row>
    <row r="30" spans="1:23" s="24" customFormat="1" ht="17.45" customHeight="1" thickTop="1">
      <c r="A30" s="137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3" ht="21" customHeight="1">
      <c r="A31" s="6" t="s">
        <v>40</v>
      </c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</row>
    <row r="68" spans="9:9" ht="21" customHeight="1">
      <c r="I68" s="4">
        <v>38323</v>
      </c>
    </row>
    <row r="87" spans="5:13" ht="21" customHeight="1">
      <c r="E87" s="24"/>
      <c r="F87" s="24"/>
      <c r="G87" s="24"/>
      <c r="H87" s="24"/>
      <c r="I87" s="24"/>
      <c r="J87" s="24"/>
      <c r="K87" s="24"/>
      <c r="L87" s="24"/>
      <c r="M87" s="24"/>
    </row>
  </sheetData>
  <mergeCells count="3">
    <mergeCell ref="D6:V6"/>
    <mergeCell ref="J12:N12"/>
    <mergeCell ref="P8:T8"/>
  </mergeCells>
  <printOptions horizontalCentered="1"/>
  <pageMargins left="0.78740157480314998" right="0.196850393700787" top="0.78740157480314998" bottom="0.31496062992126" header="0.31496062992126" footer="0.31496062992126"/>
  <pageSetup paperSize="9" scale="75" firstPageNumber="10" orientation="landscape" useFirstPageNumber="1" r:id="rId1"/>
  <headerFooter>
    <oddFooter xml:space="preserve">&amp;R&amp;"Angsana New,Regular"&amp;20&amp;P          </oddFooter>
    <evenHeader>&amp;R&amp;"Arial,Italic"&amp;12For internal use only</evenHeader>
  </headerFooter>
  <customProperties>
    <customPr name="EpmWorksheetKeyString_GUID" r:id="rId2"/>
  </customProperties>
  <ignoredErrors>
    <ignoredError sqref="T18:V18 T27:V27 D27:Q27 D18:Q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CFB1E-D607-4330-B0F1-2C7D3C69D274}">
  <dimension ref="A1:R156"/>
  <sheetViews>
    <sheetView showGridLines="0" view="pageBreakPreview" topLeftCell="A61" zoomScale="85" zoomScaleNormal="85" zoomScaleSheetLayoutView="85" workbookViewId="0">
      <selection activeCell="A93" sqref="A93:XFD93"/>
    </sheetView>
  </sheetViews>
  <sheetFormatPr defaultColWidth="10.5703125" defaultRowHeight="21.95" customHeight="1"/>
  <cols>
    <col min="1" max="1" width="46.42578125" style="111" customWidth="1"/>
    <col min="2" max="2" width="16" style="112" customWidth="1"/>
    <col min="3" max="3" width="7.5703125" style="113" customWidth="1"/>
    <col min="4" max="4" width="1.85546875" style="112" customWidth="1"/>
    <col min="5" max="5" width="12.85546875" style="112" customWidth="1"/>
    <col min="6" max="6" width="1.85546875" style="112" customWidth="1"/>
    <col min="7" max="7" width="12.85546875" style="112" customWidth="1"/>
    <col min="8" max="8" width="1.85546875" style="112" customWidth="1"/>
    <col min="9" max="9" width="12.85546875" style="112" customWidth="1"/>
    <col min="10" max="10" width="1.85546875" style="112" customWidth="1"/>
    <col min="11" max="11" width="12.85546875" style="112" customWidth="1"/>
    <col min="12" max="12" width="1.42578125" style="112" customWidth="1"/>
    <col min="13" max="13" width="0" style="112" hidden="1" customWidth="1"/>
    <col min="14" max="14" width="11" style="112" hidden="1" customWidth="1"/>
    <col min="15" max="15" width="13.42578125" style="112" hidden="1" customWidth="1"/>
    <col min="16" max="16" width="0" style="112" hidden="1" customWidth="1"/>
    <col min="17" max="17" width="1" style="112" customWidth="1"/>
    <col min="18" max="16384" width="10.5703125" style="112"/>
  </cols>
  <sheetData>
    <row r="1" spans="1:17" s="107" customFormat="1" ht="21.95" customHeight="1">
      <c r="A1" s="103"/>
      <c r="B1" s="104"/>
      <c r="C1" s="105"/>
      <c r="D1" s="104"/>
      <c r="E1" s="104"/>
      <c r="F1" s="104"/>
      <c r="G1" s="104"/>
      <c r="H1" s="104"/>
      <c r="I1" s="104"/>
      <c r="J1" s="104"/>
      <c r="K1" s="106" t="s">
        <v>84</v>
      </c>
    </row>
    <row r="2" spans="1:17" s="107" customFormat="1" ht="21.95" customHeight="1">
      <c r="A2" s="103" t="s">
        <v>0</v>
      </c>
      <c r="B2" s="104"/>
      <c r="C2" s="105"/>
      <c r="D2" s="104"/>
      <c r="E2" s="104"/>
      <c r="F2" s="104"/>
      <c r="G2" s="104"/>
      <c r="H2" s="104"/>
      <c r="I2" s="104"/>
      <c r="J2" s="104"/>
      <c r="K2" s="104"/>
    </row>
    <row r="3" spans="1:17" s="107" customFormat="1" ht="21.95" customHeight="1">
      <c r="A3" s="108" t="s">
        <v>178</v>
      </c>
      <c r="B3" s="109"/>
      <c r="C3" s="105"/>
      <c r="D3" s="104"/>
      <c r="E3" s="104"/>
      <c r="F3" s="104"/>
      <c r="G3" s="104"/>
      <c r="H3" s="104"/>
      <c r="I3" s="104"/>
      <c r="J3" s="104"/>
      <c r="K3" s="104"/>
    </row>
    <row r="4" spans="1:17" s="107" customFormat="1" ht="21.95" customHeight="1">
      <c r="A4" s="103" t="s">
        <v>270</v>
      </c>
      <c r="B4" s="109"/>
      <c r="C4" s="105"/>
      <c r="D4" s="104"/>
      <c r="F4" s="104"/>
      <c r="G4" s="104"/>
      <c r="H4" s="104"/>
      <c r="I4" s="104"/>
      <c r="J4" s="104"/>
      <c r="K4" s="104"/>
    </row>
    <row r="5" spans="1:17" s="107" customFormat="1" ht="21.95" customHeight="1">
      <c r="B5" s="109"/>
      <c r="C5" s="105"/>
      <c r="D5" s="104"/>
      <c r="F5" s="104"/>
      <c r="G5" s="104"/>
      <c r="H5" s="104"/>
      <c r="I5" s="109"/>
      <c r="J5" s="104"/>
      <c r="K5" s="110" t="s">
        <v>1</v>
      </c>
    </row>
    <row r="6" spans="1:17" ht="21.95" customHeight="1">
      <c r="E6" s="114"/>
      <c r="F6" s="114" t="s">
        <v>2</v>
      </c>
      <c r="G6" s="114"/>
      <c r="H6" s="115"/>
      <c r="I6" s="114"/>
      <c r="J6" s="114" t="s">
        <v>3</v>
      </c>
      <c r="K6" s="114"/>
    </row>
    <row r="7" spans="1:17" ht="21.95" customHeight="1">
      <c r="C7" s="116" t="s">
        <v>4</v>
      </c>
      <c r="D7" s="117"/>
      <c r="E7" s="118">
        <v>2567</v>
      </c>
      <c r="F7" s="119"/>
      <c r="G7" s="118">
        <v>2566</v>
      </c>
      <c r="H7" s="120"/>
      <c r="I7" s="118">
        <v>2567</v>
      </c>
      <c r="J7" s="119"/>
      <c r="K7" s="118">
        <v>2566</v>
      </c>
    </row>
    <row r="8" spans="1:17" ht="21.95" customHeight="1">
      <c r="A8" s="121" t="s">
        <v>179</v>
      </c>
      <c r="B8" s="115"/>
      <c r="C8" s="105"/>
      <c r="E8" s="32"/>
      <c r="F8" s="32"/>
      <c r="G8" s="32"/>
      <c r="H8" s="122"/>
      <c r="I8" s="32"/>
      <c r="J8" s="32"/>
      <c r="K8" s="32"/>
    </row>
    <row r="9" spans="1:17" ht="21.95" customHeight="1">
      <c r="A9" s="111" t="s">
        <v>119</v>
      </c>
      <c r="C9" s="105"/>
      <c r="E9" s="107">
        <f>PL!E96</f>
        <v>14085040</v>
      </c>
      <c r="F9" s="32"/>
      <c r="G9" s="107">
        <v>7022141</v>
      </c>
      <c r="H9" s="32"/>
      <c r="I9" s="107">
        <f>PL!I96</f>
        <v>12184780</v>
      </c>
      <c r="J9" s="32"/>
      <c r="K9" s="107">
        <v>7247802</v>
      </c>
      <c r="L9" s="32"/>
    </row>
    <row r="10" spans="1:17" ht="21.95" customHeight="1">
      <c r="A10" s="111" t="s">
        <v>180</v>
      </c>
      <c r="C10" s="105"/>
      <c r="E10" s="32"/>
      <c r="F10" s="32"/>
      <c r="G10" s="32"/>
      <c r="H10" s="32"/>
      <c r="I10" s="32"/>
      <c r="J10" s="32"/>
      <c r="K10" s="32"/>
    </row>
    <row r="11" spans="1:17" ht="21.95" customHeight="1">
      <c r="A11" s="111" t="s">
        <v>181</v>
      </c>
      <c r="C11" s="105"/>
      <c r="E11" s="32"/>
      <c r="F11" s="32"/>
      <c r="G11" s="32"/>
      <c r="H11" s="32"/>
      <c r="I11" s="32"/>
      <c r="J11" s="32"/>
      <c r="K11" s="32"/>
    </row>
    <row r="12" spans="1:17" ht="21.95" customHeight="1">
      <c r="A12" s="123" t="s">
        <v>182</v>
      </c>
      <c r="C12" s="105"/>
      <c r="E12" s="32">
        <v>4073952</v>
      </c>
      <c r="F12" s="32"/>
      <c r="G12" s="32">
        <v>3840384</v>
      </c>
      <c r="H12" s="32"/>
      <c r="I12" s="32">
        <v>2745010</v>
      </c>
      <c r="J12" s="32"/>
      <c r="K12" s="32">
        <v>2601102</v>
      </c>
      <c r="L12" s="32"/>
      <c r="M12" s="112" t="s">
        <v>183</v>
      </c>
      <c r="N12" s="112">
        <v>0</v>
      </c>
      <c r="O12" s="112">
        <v>6307</v>
      </c>
      <c r="P12" s="112">
        <v>15894</v>
      </c>
    </row>
    <row r="13" spans="1:17" ht="21.95" customHeight="1">
      <c r="A13" s="123" t="s">
        <v>291</v>
      </c>
      <c r="C13" s="105"/>
      <c r="E13" s="32">
        <v>183</v>
      </c>
      <c r="F13" s="32"/>
      <c r="G13" s="32">
        <v>2937</v>
      </c>
      <c r="H13" s="32"/>
      <c r="I13" s="32">
        <v>0</v>
      </c>
      <c r="J13" s="32"/>
      <c r="K13" s="32">
        <v>0</v>
      </c>
      <c r="L13" s="32"/>
    </row>
    <row r="14" spans="1:17" ht="21.95" customHeight="1">
      <c r="A14" s="123" t="s">
        <v>255</v>
      </c>
      <c r="C14" s="105"/>
      <c r="E14" s="32">
        <v>-708798</v>
      </c>
      <c r="F14" s="32"/>
      <c r="G14" s="32">
        <v>-713205</v>
      </c>
      <c r="H14" s="32"/>
      <c r="I14" s="32">
        <v>-643694</v>
      </c>
      <c r="J14" s="32"/>
      <c r="K14" s="32">
        <v>-422351</v>
      </c>
      <c r="L14" s="32"/>
      <c r="N14" s="112">
        <v>34</v>
      </c>
      <c r="O14" s="112">
        <v>6457</v>
      </c>
      <c r="P14" s="112">
        <v>66922</v>
      </c>
      <c r="Q14" s="112">
        <v>0</v>
      </c>
    </row>
    <row r="15" spans="1:17" ht="21.95" customHeight="1">
      <c r="A15" s="111" t="s">
        <v>184</v>
      </c>
      <c r="B15" s="107"/>
      <c r="C15" s="105"/>
      <c r="E15" s="32">
        <v>2055014</v>
      </c>
      <c r="F15" s="32"/>
      <c r="G15" s="32">
        <v>2003775</v>
      </c>
      <c r="H15" s="32"/>
      <c r="I15" s="32">
        <v>2041084</v>
      </c>
      <c r="J15" s="32"/>
      <c r="K15" s="32">
        <v>1716389</v>
      </c>
      <c r="L15" s="32"/>
    </row>
    <row r="16" spans="1:17" ht="21.95" customHeight="1">
      <c r="A16" s="111" t="s">
        <v>185</v>
      </c>
      <c r="C16" s="105"/>
      <c r="E16" s="32">
        <v>1521913</v>
      </c>
      <c r="F16" s="32"/>
      <c r="G16" s="32">
        <v>1281382</v>
      </c>
      <c r="H16" s="32"/>
      <c r="I16" s="32">
        <v>1749217</v>
      </c>
      <c r="J16" s="32"/>
      <c r="K16" s="32">
        <v>1463871</v>
      </c>
      <c r="L16" s="32"/>
    </row>
    <row r="17" spans="1:15" ht="21.95" customHeight="1">
      <c r="A17" s="111" t="s">
        <v>186</v>
      </c>
      <c r="C17" s="105">
        <v>5</v>
      </c>
      <c r="E17" s="32">
        <v>164065</v>
      </c>
      <c r="F17" s="32"/>
      <c r="G17" s="32">
        <v>-117207</v>
      </c>
      <c r="H17" s="32"/>
      <c r="I17" s="32">
        <v>0</v>
      </c>
      <c r="J17" s="32"/>
      <c r="K17" s="32">
        <v>0</v>
      </c>
      <c r="L17" s="32"/>
    </row>
    <row r="18" spans="1:15" ht="21.95" customHeight="1">
      <c r="A18" s="111" t="s">
        <v>187</v>
      </c>
      <c r="C18" s="105"/>
      <c r="E18" s="32">
        <v>-140147</v>
      </c>
      <c r="F18" s="32"/>
      <c r="G18" s="32">
        <v>-114036</v>
      </c>
      <c r="H18" s="32"/>
      <c r="I18" s="32">
        <v>-2923125</v>
      </c>
      <c r="J18" s="32"/>
      <c r="K18" s="32">
        <v>-3834457</v>
      </c>
      <c r="L18" s="32"/>
    </row>
    <row r="19" spans="1:15" ht="21.95" customHeight="1">
      <c r="A19" s="123" t="s">
        <v>188</v>
      </c>
      <c r="C19" s="105"/>
      <c r="E19" s="122">
        <v>-1710</v>
      </c>
      <c r="F19" s="32"/>
      <c r="G19" s="122">
        <v>0</v>
      </c>
      <c r="H19" s="32"/>
      <c r="I19" s="32">
        <v>0</v>
      </c>
      <c r="J19" s="32"/>
      <c r="K19" s="32">
        <v>0</v>
      </c>
      <c r="L19" s="32"/>
    </row>
    <row r="20" spans="1:15" ht="21.95" customHeight="1">
      <c r="A20" s="123" t="s">
        <v>263</v>
      </c>
      <c r="C20" s="105">
        <v>8</v>
      </c>
      <c r="E20" s="122">
        <v>-1162702</v>
      </c>
      <c r="F20" s="32"/>
      <c r="G20" s="122">
        <v>0</v>
      </c>
      <c r="H20" s="32"/>
      <c r="I20" s="32">
        <v>0</v>
      </c>
      <c r="J20" s="32"/>
      <c r="K20" s="32">
        <v>0</v>
      </c>
      <c r="L20" s="32"/>
    </row>
    <row r="21" spans="1:15" ht="21.95" customHeight="1">
      <c r="A21" s="111" t="s">
        <v>280</v>
      </c>
      <c r="C21" s="105"/>
      <c r="E21" s="32">
        <v>0</v>
      </c>
      <c r="F21" s="32"/>
      <c r="G21" s="122">
        <v>15</v>
      </c>
      <c r="H21" s="32"/>
      <c r="I21" s="32">
        <v>0</v>
      </c>
      <c r="J21" s="32"/>
      <c r="K21" s="32">
        <v>-61875</v>
      </c>
      <c r="L21" s="32"/>
    </row>
    <row r="22" spans="1:15" ht="21.95" customHeight="1">
      <c r="A22" s="111" t="s">
        <v>189</v>
      </c>
      <c r="C22" s="105"/>
      <c r="E22" s="32">
        <v>24</v>
      </c>
      <c r="F22" s="32"/>
      <c r="G22" s="122">
        <v>7</v>
      </c>
      <c r="H22" s="32"/>
      <c r="I22" s="32">
        <v>0</v>
      </c>
      <c r="J22" s="32"/>
      <c r="K22" s="32">
        <v>0</v>
      </c>
      <c r="L22" s="32"/>
      <c r="N22" s="112" t="s">
        <v>190</v>
      </c>
    </row>
    <row r="23" spans="1:15" ht="21.95" customHeight="1">
      <c r="A23" s="111" t="s">
        <v>191</v>
      </c>
      <c r="C23" s="105"/>
      <c r="E23" s="32">
        <v>-44581</v>
      </c>
      <c r="F23" s="32"/>
      <c r="G23" s="32">
        <v>0</v>
      </c>
      <c r="H23" s="32"/>
      <c r="I23" s="32">
        <v>-44581</v>
      </c>
      <c r="J23" s="32"/>
      <c r="K23" s="32">
        <v>0</v>
      </c>
      <c r="L23" s="32"/>
    </row>
    <row r="24" spans="1:15" ht="21.95" customHeight="1">
      <c r="A24" s="111" t="s">
        <v>192</v>
      </c>
      <c r="B24" s="107"/>
      <c r="C24" s="105"/>
      <c r="E24" s="32">
        <v>183424</v>
      </c>
      <c r="F24" s="32"/>
      <c r="G24" s="32">
        <v>89077</v>
      </c>
      <c r="H24" s="32"/>
      <c r="I24" s="32">
        <v>183424</v>
      </c>
      <c r="J24" s="32"/>
      <c r="K24" s="32">
        <v>89077</v>
      </c>
      <c r="L24" s="32"/>
      <c r="N24" s="112">
        <v>20023</v>
      </c>
    </row>
    <row r="25" spans="1:15" ht="21.95" customHeight="1">
      <c r="A25" s="111" t="s">
        <v>256</v>
      </c>
      <c r="B25" s="107"/>
      <c r="C25" s="105"/>
      <c r="E25" s="32">
        <v>78697</v>
      </c>
      <c r="F25" s="32"/>
      <c r="G25" s="32">
        <v>82695</v>
      </c>
      <c r="H25" s="32"/>
      <c r="I25" s="32">
        <v>38813</v>
      </c>
      <c r="J25" s="32"/>
      <c r="K25" s="32">
        <v>59692</v>
      </c>
      <c r="L25" s="32"/>
    </row>
    <row r="26" spans="1:15" ht="21.95" customHeight="1">
      <c r="A26" s="111" t="s">
        <v>193</v>
      </c>
      <c r="B26" s="107"/>
      <c r="C26" s="105"/>
      <c r="F26" s="32"/>
      <c r="G26" s="32"/>
      <c r="H26" s="32"/>
      <c r="I26" s="32"/>
      <c r="J26" s="32"/>
      <c r="K26" s="32"/>
    </row>
    <row r="27" spans="1:15" ht="21.95" customHeight="1">
      <c r="A27" s="111" t="s">
        <v>194</v>
      </c>
      <c r="B27" s="107"/>
      <c r="C27" s="105"/>
      <c r="E27" s="32">
        <v>253957</v>
      </c>
      <c r="F27" s="32"/>
      <c r="G27" s="32">
        <v>-161541</v>
      </c>
      <c r="H27" s="32"/>
      <c r="I27" s="32">
        <v>228104</v>
      </c>
      <c r="J27" s="32"/>
      <c r="K27" s="32">
        <v>-145884</v>
      </c>
    </row>
    <row r="28" spans="1:15" ht="21.95" customHeight="1">
      <c r="A28" s="111" t="s">
        <v>195</v>
      </c>
      <c r="B28" s="107"/>
      <c r="C28" s="105"/>
      <c r="E28" s="124">
        <v>-19242</v>
      </c>
      <c r="F28" s="32"/>
      <c r="G28" s="124">
        <v>-12400</v>
      </c>
      <c r="H28" s="32"/>
      <c r="I28" s="125">
        <v>-448050</v>
      </c>
      <c r="J28" s="32"/>
      <c r="K28" s="125">
        <v>-305142</v>
      </c>
    </row>
    <row r="29" spans="1:15" ht="21.95" customHeight="1">
      <c r="A29" s="111" t="s">
        <v>196</v>
      </c>
      <c r="C29" s="105"/>
      <c r="E29" s="32"/>
      <c r="F29" s="32"/>
      <c r="G29" s="32"/>
      <c r="H29" s="32"/>
      <c r="I29" s="32"/>
      <c r="J29" s="32"/>
      <c r="K29" s="32"/>
    </row>
    <row r="30" spans="1:15" ht="21.95" customHeight="1">
      <c r="A30" s="111" t="s">
        <v>197</v>
      </c>
      <c r="C30" s="105"/>
      <c r="E30" s="32">
        <f>SUM(E9:E29)</f>
        <v>20339089</v>
      </c>
      <c r="F30" s="32"/>
      <c r="G30" s="32">
        <f>SUM(G9:G29)</f>
        <v>13204024</v>
      </c>
      <c r="H30" s="32"/>
      <c r="I30" s="32">
        <f>SUM(I9:I29)</f>
        <v>15110982</v>
      </c>
      <c r="J30" s="32"/>
      <c r="K30" s="32">
        <f>SUM(K9:K29)</f>
        <v>8408224</v>
      </c>
      <c r="L30" s="32"/>
    </row>
    <row r="31" spans="1:15" ht="21.95" customHeight="1">
      <c r="A31" s="111" t="s">
        <v>198</v>
      </c>
      <c r="C31" s="105"/>
      <c r="E31" s="32"/>
      <c r="F31" s="32"/>
      <c r="G31" s="32"/>
      <c r="H31" s="32"/>
      <c r="I31" s="32"/>
      <c r="J31" s="32"/>
      <c r="K31" s="32"/>
      <c r="N31" s="112" t="s">
        <v>199</v>
      </c>
      <c r="O31" s="112" t="s">
        <v>200</v>
      </c>
    </row>
    <row r="32" spans="1:15" ht="21.95" customHeight="1">
      <c r="A32" s="111" t="s">
        <v>201</v>
      </c>
      <c r="C32" s="105"/>
      <c r="E32" s="32">
        <v>-1539293</v>
      </c>
      <c r="F32" s="32"/>
      <c r="G32" s="32">
        <v>4483340</v>
      </c>
      <c r="H32" s="32"/>
      <c r="I32" s="32">
        <v>-2648008</v>
      </c>
      <c r="J32" s="32"/>
      <c r="K32" s="32">
        <v>4914335</v>
      </c>
      <c r="L32" s="32"/>
      <c r="N32" s="112">
        <v>3106</v>
      </c>
      <c r="O32" s="112">
        <v>21420</v>
      </c>
    </row>
    <row r="33" spans="1:14" ht="21.95" customHeight="1">
      <c r="A33" s="111" t="s">
        <v>202</v>
      </c>
      <c r="C33" s="105"/>
      <c r="E33" s="32">
        <v>960348</v>
      </c>
      <c r="F33" s="32"/>
      <c r="G33" s="32">
        <v>2905792</v>
      </c>
      <c r="H33" s="32"/>
      <c r="I33" s="32">
        <v>799499</v>
      </c>
      <c r="J33" s="32"/>
      <c r="K33" s="32">
        <v>2722931</v>
      </c>
      <c r="L33" s="32"/>
    </row>
    <row r="34" spans="1:14" ht="21.95" customHeight="1">
      <c r="A34" s="111" t="s">
        <v>203</v>
      </c>
      <c r="C34" s="105"/>
      <c r="E34" s="32">
        <v>13862</v>
      </c>
      <c r="F34" s="32"/>
      <c r="G34" s="32">
        <v>13607047</v>
      </c>
      <c r="H34" s="32"/>
      <c r="I34" s="32">
        <v>13862</v>
      </c>
      <c r="J34" s="32"/>
      <c r="K34" s="32">
        <v>13607047</v>
      </c>
      <c r="L34" s="32"/>
    </row>
    <row r="35" spans="1:14" ht="21.95" customHeight="1">
      <c r="A35" s="111" t="s">
        <v>204</v>
      </c>
      <c r="C35" s="105"/>
      <c r="E35" s="32">
        <v>-3672063</v>
      </c>
      <c r="F35" s="32"/>
      <c r="G35" s="32">
        <v>8871130</v>
      </c>
      <c r="H35" s="32"/>
      <c r="I35" s="32">
        <v>-2844724</v>
      </c>
      <c r="J35" s="32"/>
      <c r="K35" s="32">
        <v>8499128</v>
      </c>
      <c r="L35" s="32"/>
    </row>
    <row r="36" spans="1:14" ht="21.95" customHeight="1">
      <c r="A36" s="111" t="s">
        <v>205</v>
      </c>
      <c r="C36" s="105"/>
      <c r="E36" s="32">
        <v>1099246</v>
      </c>
      <c r="F36" s="32"/>
      <c r="G36" s="32">
        <v>1121995</v>
      </c>
      <c r="H36" s="32"/>
      <c r="I36" s="32">
        <v>1074795</v>
      </c>
      <c r="J36" s="32"/>
      <c r="K36" s="32">
        <v>768602</v>
      </c>
      <c r="L36" s="32"/>
    </row>
    <row r="37" spans="1:14" ht="21.95" customHeight="1">
      <c r="A37" s="123" t="s">
        <v>206</v>
      </c>
      <c r="C37" s="105"/>
      <c r="E37" s="32">
        <v>-48385</v>
      </c>
      <c r="F37" s="32"/>
      <c r="G37" s="32">
        <v>2924</v>
      </c>
      <c r="H37" s="32"/>
      <c r="I37" s="32">
        <v>-48828</v>
      </c>
      <c r="J37" s="32"/>
      <c r="K37" s="32">
        <v>-3629</v>
      </c>
      <c r="L37" s="32"/>
    </row>
    <row r="38" spans="1:14" ht="21.95" customHeight="1">
      <c r="A38" s="111" t="s">
        <v>207</v>
      </c>
      <c r="C38" s="105"/>
      <c r="E38" s="32"/>
      <c r="F38" s="32"/>
      <c r="G38" s="32"/>
      <c r="H38" s="32"/>
      <c r="I38" s="32"/>
      <c r="J38" s="32"/>
      <c r="K38" s="32"/>
      <c r="N38" s="112" t="s">
        <v>208</v>
      </c>
    </row>
    <row r="39" spans="1:14" ht="21.95" customHeight="1">
      <c r="A39" s="123" t="s">
        <v>209</v>
      </c>
      <c r="B39" s="107"/>
      <c r="C39" s="105"/>
      <c r="E39" s="32">
        <v>13971656</v>
      </c>
      <c r="F39" s="32"/>
      <c r="G39" s="32">
        <v>-28423727</v>
      </c>
      <c r="H39" s="32"/>
      <c r="I39" s="32">
        <v>14330757</v>
      </c>
      <c r="J39" s="32"/>
      <c r="K39" s="32">
        <v>-29430375</v>
      </c>
      <c r="L39" s="32"/>
      <c r="N39" s="112">
        <v>40959</v>
      </c>
    </row>
    <row r="40" spans="1:14" ht="21.95" customHeight="1">
      <c r="A40" s="123" t="s">
        <v>210</v>
      </c>
      <c r="B40" s="107"/>
      <c r="C40" s="105"/>
      <c r="E40" s="32">
        <v>-807555</v>
      </c>
      <c r="F40" s="32"/>
      <c r="G40" s="32">
        <v>-1880737</v>
      </c>
      <c r="H40" s="32"/>
      <c r="I40" s="32">
        <v>-20452</v>
      </c>
      <c r="J40" s="32"/>
      <c r="K40" s="32">
        <v>-1096675</v>
      </c>
      <c r="L40" s="32"/>
    </row>
    <row r="41" spans="1:14" ht="21.95" customHeight="1">
      <c r="A41" s="111" t="s">
        <v>211</v>
      </c>
      <c r="C41" s="105"/>
      <c r="E41" s="32">
        <v>-127248</v>
      </c>
      <c r="F41" s="32"/>
      <c r="G41" s="32">
        <v>352547</v>
      </c>
      <c r="H41" s="32"/>
      <c r="I41" s="32">
        <v>-127234</v>
      </c>
      <c r="J41" s="32"/>
      <c r="K41" s="32">
        <v>351892</v>
      </c>
      <c r="L41" s="32"/>
    </row>
    <row r="42" spans="1:14" ht="21.95" customHeight="1">
      <c r="A42" s="123" t="s">
        <v>212</v>
      </c>
      <c r="B42" s="107"/>
      <c r="C42" s="105"/>
      <c r="E42" s="124">
        <v>108241</v>
      </c>
      <c r="F42" s="32"/>
      <c r="G42" s="124">
        <v>73504</v>
      </c>
      <c r="H42" s="32"/>
      <c r="I42" s="124">
        <v>95128</v>
      </c>
      <c r="J42" s="32"/>
      <c r="K42" s="124">
        <v>67926</v>
      </c>
    </row>
    <row r="43" spans="1:14" ht="21.95" customHeight="1">
      <c r="A43" s="123" t="s">
        <v>213</v>
      </c>
      <c r="B43" s="107"/>
      <c r="C43" s="105"/>
      <c r="E43" s="32">
        <f>SUM(E30:E42)</f>
        <v>30297898</v>
      </c>
      <c r="F43" s="32"/>
      <c r="G43" s="32">
        <f>SUM(G30:G42)</f>
        <v>14317839</v>
      </c>
      <c r="H43" s="32"/>
      <c r="I43" s="32">
        <f>SUM(I30:I42)</f>
        <v>25735777</v>
      </c>
      <c r="J43" s="32"/>
      <c r="K43" s="32">
        <f>SUM(K30:K42)</f>
        <v>8809406</v>
      </c>
      <c r="L43" s="32"/>
    </row>
    <row r="44" spans="1:14" ht="21.95" customHeight="1">
      <c r="A44" s="123" t="s">
        <v>214</v>
      </c>
      <c r="C44" s="105"/>
      <c r="E44" s="124">
        <v>-1596172</v>
      </c>
      <c r="F44" s="32"/>
      <c r="G44" s="124">
        <v>-500145</v>
      </c>
      <c r="H44" s="32"/>
      <c r="I44" s="124">
        <v>-1027300</v>
      </c>
      <c r="J44" s="32"/>
      <c r="K44" s="124">
        <v>-52097</v>
      </c>
      <c r="L44" s="32"/>
    </row>
    <row r="45" spans="1:14" ht="21.95" customHeight="1">
      <c r="A45" s="108" t="s">
        <v>215</v>
      </c>
      <c r="B45" s="126"/>
      <c r="C45" s="105"/>
      <c r="E45" s="124">
        <f>SUM(E43:E44)</f>
        <v>28701726</v>
      </c>
      <c r="F45" s="32"/>
      <c r="G45" s="124">
        <f>SUM(G43:G44)</f>
        <v>13817694</v>
      </c>
      <c r="H45" s="32"/>
      <c r="I45" s="124">
        <f>SUM(I43:I44)</f>
        <v>24708477</v>
      </c>
      <c r="J45" s="32"/>
      <c r="K45" s="124">
        <f>SUM(K43:K44)</f>
        <v>8757309</v>
      </c>
      <c r="L45" s="32"/>
    </row>
    <row r="46" spans="1:14" ht="21.95" customHeight="1">
      <c r="A46" s="108"/>
      <c r="B46" s="126"/>
      <c r="C46" s="105"/>
      <c r="E46" s="32"/>
      <c r="F46" s="32"/>
      <c r="G46" s="32"/>
      <c r="H46" s="32"/>
      <c r="I46" s="32"/>
      <c r="J46" s="32"/>
      <c r="K46" s="32"/>
      <c r="L46" s="32"/>
    </row>
    <row r="47" spans="1:14" ht="21.95" customHeight="1">
      <c r="A47" s="127" t="s">
        <v>40</v>
      </c>
      <c r="B47" s="126"/>
      <c r="C47" s="105"/>
      <c r="F47" s="128"/>
    </row>
    <row r="48" spans="1:14" s="107" customFormat="1" ht="20.100000000000001" customHeight="1">
      <c r="A48" s="103"/>
      <c r="B48" s="109"/>
      <c r="C48" s="105"/>
      <c r="D48" s="104"/>
      <c r="E48" s="104"/>
      <c r="F48" s="104"/>
      <c r="G48" s="104"/>
      <c r="H48" s="104"/>
      <c r="I48" s="104"/>
      <c r="J48" s="104"/>
      <c r="K48" s="106" t="s">
        <v>84</v>
      </c>
    </row>
    <row r="49" spans="1:12" s="107" customFormat="1" ht="20.100000000000001" customHeight="1">
      <c r="A49" s="103" t="s">
        <v>0</v>
      </c>
      <c r="B49" s="109"/>
      <c r="C49" s="105"/>
      <c r="D49" s="104"/>
      <c r="E49" s="104"/>
      <c r="F49" s="104"/>
      <c r="G49" s="104"/>
      <c r="H49" s="104"/>
      <c r="I49" s="104"/>
      <c r="J49" s="104"/>
      <c r="K49" s="104"/>
    </row>
    <row r="50" spans="1:12" s="107" customFormat="1" ht="20.100000000000001" customHeight="1">
      <c r="A50" s="108" t="s">
        <v>216</v>
      </c>
      <c r="B50" s="104"/>
      <c r="C50" s="105"/>
      <c r="D50" s="104"/>
      <c r="E50" s="104"/>
      <c r="F50" s="104"/>
      <c r="G50" s="104"/>
      <c r="H50" s="104"/>
      <c r="I50" s="104"/>
      <c r="J50" s="104"/>
      <c r="K50" s="104"/>
    </row>
    <row r="51" spans="1:12" s="107" customFormat="1" ht="20.100000000000001" customHeight="1">
      <c r="A51" s="103" t="s">
        <v>270</v>
      </c>
      <c r="B51" s="109"/>
      <c r="C51" s="105"/>
      <c r="D51" s="104"/>
      <c r="E51" s="104"/>
      <c r="F51" s="104"/>
      <c r="G51" s="104"/>
      <c r="H51" s="104"/>
      <c r="I51" s="104"/>
      <c r="J51" s="104"/>
      <c r="K51" s="104"/>
    </row>
    <row r="52" spans="1:12" s="107" customFormat="1" ht="20.100000000000001" customHeight="1">
      <c r="B52" s="109"/>
      <c r="C52" s="105"/>
      <c r="D52" s="104"/>
      <c r="E52" s="104"/>
      <c r="F52" s="104"/>
      <c r="G52" s="104"/>
      <c r="H52" s="104"/>
      <c r="I52" s="109"/>
      <c r="J52" s="104"/>
      <c r="K52" s="110" t="s">
        <v>1</v>
      </c>
    </row>
    <row r="53" spans="1:12" ht="20.100000000000001" customHeight="1">
      <c r="E53" s="114"/>
      <c r="F53" s="114" t="s">
        <v>2</v>
      </c>
      <c r="G53" s="114"/>
      <c r="H53" s="115"/>
      <c r="I53" s="114"/>
      <c r="J53" s="114" t="s">
        <v>3</v>
      </c>
      <c r="K53" s="114"/>
    </row>
    <row r="54" spans="1:12" ht="20.100000000000001" customHeight="1">
      <c r="C54" s="116" t="s">
        <v>4</v>
      </c>
      <c r="D54" s="117"/>
      <c r="E54" s="118">
        <v>2567</v>
      </c>
      <c r="F54" s="119"/>
      <c r="G54" s="118">
        <v>2566</v>
      </c>
      <c r="H54" s="120"/>
      <c r="I54" s="118">
        <v>2567</v>
      </c>
      <c r="J54" s="119"/>
      <c r="K54" s="118">
        <v>2566</v>
      </c>
    </row>
    <row r="55" spans="1:12" ht="20.100000000000001" customHeight="1">
      <c r="A55" s="121" t="s">
        <v>217</v>
      </c>
      <c r="B55" s="115"/>
      <c r="C55" s="105"/>
      <c r="E55" s="45"/>
      <c r="F55" s="45"/>
      <c r="G55" s="45"/>
      <c r="H55" s="122"/>
      <c r="I55" s="45"/>
      <c r="J55" s="45"/>
      <c r="K55" s="45"/>
    </row>
    <row r="56" spans="1:12" ht="20.100000000000001" customHeight="1">
      <c r="A56" s="111" t="s">
        <v>218</v>
      </c>
      <c r="C56" s="105"/>
      <c r="E56" s="32">
        <v>408891</v>
      </c>
      <c r="F56" s="32"/>
      <c r="G56" s="32">
        <v>427979</v>
      </c>
      <c r="H56" s="32"/>
      <c r="I56" s="32">
        <v>2923125</v>
      </c>
      <c r="J56" s="32"/>
      <c r="K56" s="32">
        <v>3834457</v>
      </c>
      <c r="L56" s="32"/>
    </row>
    <row r="57" spans="1:12" ht="20.100000000000001" customHeight="1">
      <c r="A57" s="111" t="s">
        <v>297</v>
      </c>
      <c r="C57" s="105"/>
      <c r="E57" s="32">
        <v>0</v>
      </c>
      <c r="F57" s="32"/>
      <c r="G57" s="32">
        <v>342942</v>
      </c>
      <c r="H57" s="32"/>
      <c r="I57" s="32">
        <v>0</v>
      </c>
      <c r="J57" s="32"/>
      <c r="K57" s="32">
        <v>0</v>
      </c>
      <c r="L57" s="32"/>
    </row>
    <row r="58" spans="1:12" ht="20.100000000000001" customHeight="1">
      <c r="A58" s="111" t="s">
        <v>292</v>
      </c>
      <c r="C58" s="105"/>
      <c r="E58" s="32">
        <v>-2287738</v>
      </c>
      <c r="F58" s="32"/>
      <c r="G58" s="32">
        <v>-3024932</v>
      </c>
      <c r="H58" s="32"/>
      <c r="I58" s="32">
        <v>-2287738</v>
      </c>
      <c r="J58" s="32"/>
      <c r="K58" s="32">
        <v>-3024932</v>
      </c>
      <c r="L58" s="32"/>
    </row>
    <row r="59" spans="1:12" ht="20.100000000000001" customHeight="1">
      <c r="A59" s="111" t="s">
        <v>219</v>
      </c>
      <c r="C59" s="105"/>
      <c r="E59" s="32"/>
      <c r="F59" s="32"/>
      <c r="G59" s="32"/>
      <c r="H59" s="32"/>
      <c r="I59" s="32"/>
      <c r="J59" s="32"/>
      <c r="K59" s="32"/>
      <c r="L59" s="32"/>
    </row>
    <row r="60" spans="1:12" ht="20.100000000000001" customHeight="1">
      <c r="A60" s="111" t="s">
        <v>220</v>
      </c>
      <c r="C60" s="105"/>
      <c r="E60" s="32">
        <v>-21295</v>
      </c>
      <c r="F60" s="32"/>
      <c r="G60" s="32">
        <v>-38873</v>
      </c>
      <c r="H60" s="32"/>
      <c r="I60" s="32">
        <v>0</v>
      </c>
      <c r="J60" s="32"/>
      <c r="K60" s="32">
        <v>0</v>
      </c>
      <c r="L60" s="32"/>
    </row>
    <row r="61" spans="1:12" ht="20.100000000000001" customHeight="1">
      <c r="A61" s="111" t="s">
        <v>221</v>
      </c>
      <c r="C61" s="105">
        <v>2</v>
      </c>
      <c r="E61" s="32">
        <v>0</v>
      </c>
      <c r="F61" s="32"/>
      <c r="G61" s="32">
        <v>0</v>
      </c>
      <c r="H61" s="32"/>
      <c r="I61" s="32">
        <v>700000</v>
      </c>
      <c r="J61" s="32"/>
      <c r="K61" s="32">
        <v>1077049</v>
      </c>
      <c r="L61" s="32"/>
    </row>
    <row r="62" spans="1:12" ht="20.100000000000001" customHeight="1">
      <c r="A62" s="111" t="s">
        <v>273</v>
      </c>
      <c r="C62" s="105"/>
      <c r="E62" s="32">
        <v>0</v>
      </c>
      <c r="F62" s="32"/>
      <c r="G62" s="32">
        <v>0</v>
      </c>
      <c r="H62" s="32"/>
      <c r="I62" s="32">
        <v>0</v>
      </c>
      <c r="J62" s="32"/>
      <c r="K62" s="32">
        <v>2000000</v>
      </c>
      <c r="L62" s="32"/>
    </row>
    <row r="63" spans="1:12" ht="20.100000000000001" customHeight="1">
      <c r="A63" s="111" t="s">
        <v>274</v>
      </c>
      <c r="C63" s="105"/>
      <c r="E63" s="32">
        <v>0</v>
      </c>
      <c r="F63" s="32"/>
      <c r="G63" s="32">
        <v>0</v>
      </c>
      <c r="H63" s="32"/>
      <c r="I63" s="32">
        <v>0</v>
      </c>
      <c r="J63" s="32"/>
      <c r="K63" s="32">
        <v>-9985000</v>
      </c>
      <c r="L63" s="32"/>
    </row>
    <row r="64" spans="1:12" ht="20.100000000000001" customHeight="1">
      <c r="A64" s="111" t="s">
        <v>222</v>
      </c>
      <c r="C64" s="105"/>
      <c r="E64" s="32">
        <v>21325</v>
      </c>
      <c r="F64" s="32"/>
      <c r="G64" s="32">
        <v>25</v>
      </c>
      <c r="H64" s="32"/>
      <c r="I64" s="32">
        <v>20867</v>
      </c>
      <c r="J64" s="32"/>
      <c r="K64" s="32">
        <v>0</v>
      </c>
      <c r="L64" s="32"/>
    </row>
    <row r="65" spans="1:12" ht="20.100000000000001" customHeight="1">
      <c r="A65" s="111" t="s">
        <v>223</v>
      </c>
      <c r="C65" s="105"/>
      <c r="E65" s="32">
        <v>-1950</v>
      </c>
      <c r="F65" s="32"/>
      <c r="G65" s="32">
        <v>-7214</v>
      </c>
      <c r="H65" s="32"/>
      <c r="I65" s="32">
        <v>0</v>
      </c>
      <c r="K65" s="32">
        <v>-5964</v>
      </c>
      <c r="L65" s="32"/>
    </row>
    <row r="66" spans="1:12" ht="20.100000000000001" customHeight="1">
      <c r="A66" s="111" t="s">
        <v>224</v>
      </c>
      <c r="C66" s="105"/>
      <c r="E66" s="32">
        <v>0</v>
      </c>
      <c r="F66" s="32"/>
      <c r="G66" s="32">
        <v>37</v>
      </c>
      <c r="H66" s="32"/>
      <c r="I66" s="32">
        <v>0</v>
      </c>
      <c r="J66" s="32"/>
      <c r="K66" s="32">
        <v>72710</v>
      </c>
      <c r="L66" s="32"/>
    </row>
    <row r="67" spans="1:12" ht="20.100000000000001" customHeight="1">
      <c r="A67" s="111" t="s">
        <v>225</v>
      </c>
      <c r="C67" s="105"/>
      <c r="E67" s="32">
        <v>-6053378</v>
      </c>
      <c r="F67" s="32"/>
      <c r="G67" s="32">
        <v>-5939567</v>
      </c>
      <c r="H67" s="32"/>
      <c r="I67" s="32">
        <v>-5588747</v>
      </c>
      <c r="J67" s="32"/>
      <c r="K67" s="32">
        <v>-5014982</v>
      </c>
      <c r="L67" s="32"/>
    </row>
    <row r="68" spans="1:12" ht="20.100000000000001" customHeight="1">
      <c r="A68" s="111" t="s">
        <v>226</v>
      </c>
      <c r="C68" s="105"/>
      <c r="E68" s="32">
        <v>-236523</v>
      </c>
      <c r="F68" s="32"/>
      <c r="G68" s="32">
        <v>-33562</v>
      </c>
      <c r="H68" s="32"/>
      <c r="I68" s="32">
        <v>-98211</v>
      </c>
      <c r="J68" s="32"/>
      <c r="K68" s="32">
        <v>-30569</v>
      </c>
      <c r="L68" s="32"/>
    </row>
    <row r="69" spans="1:12" ht="20.100000000000001" customHeight="1">
      <c r="A69" s="111" t="s">
        <v>227</v>
      </c>
      <c r="C69" s="105"/>
      <c r="E69" s="32">
        <v>-51</v>
      </c>
      <c r="F69" s="32"/>
      <c r="G69" s="32">
        <v>-694</v>
      </c>
      <c r="H69" s="32"/>
      <c r="I69" s="32">
        <v>-51</v>
      </c>
      <c r="J69" s="32"/>
      <c r="K69" s="32">
        <v>-694</v>
      </c>
      <c r="L69" s="32"/>
    </row>
    <row r="70" spans="1:12" ht="20.100000000000001" customHeight="1">
      <c r="A70" s="111" t="s">
        <v>228</v>
      </c>
      <c r="C70" s="105"/>
      <c r="E70" s="32">
        <v>0</v>
      </c>
      <c r="F70" s="32"/>
      <c r="G70" s="32">
        <v>5</v>
      </c>
      <c r="H70" s="32"/>
      <c r="I70" s="32">
        <v>0</v>
      </c>
      <c r="J70" s="32"/>
      <c r="K70" s="32">
        <v>0</v>
      </c>
      <c r="L70" s="32"/>
    </row>
    <row r="71" spans="1:12" ht="20.100000000000001" customHeight="1">
      <c r="A71" s="121" t="s">
        <v>229</v>
      </c>
      <c r="C71" s="105"/>
      <c r="E71" s="129">
        <f>SUM(E56:E70)</f>
        <v>-8170719</v>
      </c>
      <c r="F71" s="32"/>
      <c r="G71" s="129">
        <f>SUM(G56:G70)</f>
        <v>-8273854</v>
      </c>
      <c r="H71" s="32"/>
      <c r="I71" s="129">
        <f>SUM(I56:I70)</f>
        <v>-4330755</v>
      </c>
      <c r="J71" s="32"/>
      <c r="K71" s="129">
        <f>SUM(K56:K70)</f>
        <v>-11077925</v>
      </c>
      <c r="L71" s="32"/>
    </row>
    <row r="72" spans="1:12" ht="20.100000000000001" customHeight="1">
      <c r="A72" s="121" t="s">
        <v>230</v>
      </c>
      <c r="B72" s="115"/>
      <c r="E72" s="32"/>
      <c r="F72" s="32"/>
      <c r="G72" s="32"/>
      <c r="H72" s="32"/>
      <c r="I72" s="32"/>
      <c r="J72" s="32"/>
      <c r="K72" s="32"/>
    </row>
    <row r="73" spans="1:12" ht="20.100000000000001" customHeight="1">
      <c r="A73" s="127" t="s">
        <v>231</v>
      </c>
      <c r="B73" s="126"/>
      <c r="C73" s="105"/>
      <c r="E73" s="32">
        <v>-3901931</v>
      </c>
      <c r="F73" s="32"/>
      <c r="G73" s="32">
        <v>-3882337</v>
      </c>
      <c r="H73" s="32"/>
      <c r="I73" s="32">
        <v>-4489311</v>
      </c>
      <c r="J73" s="32"/>
      <c r="K73" s="32">
        <v>-4130260</v>
      </c>
      <c r="L73" s="32"/>
    </row>
    <row r="74" spans="1:12" ht="20.100000000000001" customHeight="1">
      <c r="A74" s="127" t="s">
        <v>275</v>
      </c>
      <c r="B74" s="126"/>
      <c r="C74" s="105">
        <v>11</v>
      </c>
      <c r="E74" s="32">
        <v>-6142497</v>
      </c>
      <c r="F74" s="32"/>
      <c r="G74" s="32">
        <v>-3797493</v>
      </c>
      <c r="H74" s="32"/>
      <c r="I74" s="32">
        <v>-6142497</v>
      </c>
      <c r="J74" s="32"/>
      <c r="K74" s="32">
        <v>-3797493</v>
      </c>
      <c r="L74" s="32"/>
    </row>
    <row r="75" spans="1:12" ht="20.100000000000001" customHeight="1">
      <c r="A75" s="127" t="s">
        <v>276</v>
      </c>
      <c r="B75" s="126"/>
      <c r="C75" s="105"/>
      <c r="E75" s="32">
        <v>-29272</v>
      </c>
      <c r="F75" s="32"/>
      <c r="G75" s="32">
        <v>-19238</v>
      </c>
      <c r="H75" s="32"/>
      <c r="I75" s="32">
        <v>0</v>
      </c>
      <c r="J75" s="32"/>
      <c r="K75" s="32">
        <v>0</v>
      </c>
      <c r="L75" s="32"/>
    </row>
    <row r="76" spans="1:12" ht="20.100000000000001" customHeight="1">
      <c r="A76" s="127" t="s">
        <v>232</v>
      </c>
      <c r="B76" s="126"/>
      <c r="C76" s="105"/>
      <c r="E76" s="32">
        <v>6303023</v>
      </c>
      <c r="F76" s="32"/>
      <c r="G76" s="32">
        <v>4476204</v>
      </c>
      <c r="H76" s="32"/>
      <c r="I76" s="32">
        <v>0</v>
      </c>
      <c r="J76" s="32"/>
      <c r="K76" s="32">
        <v>0</v>
      </c>
      <c r="L76" s="32"/>
    </row>
    <row r="77" spans="1:12" ht="20.100000000000001" customHeight="1">
      <c r="A77" s="127" t="s">
        <v>233</v>
      </c>
      <c r="B77" s="126"/>
      <c r="C77" s="105"/>
      <c r="E77" s="32">
        <v>-5916660</v>
      </c>
      <c r="F77" s="32"/>
      <c r="G77" s="32">
        <v>-4485532</v>
      </c>
      <c r="H77" s="32"/>
      <c r="I77" s="32">
        <v>0</v>
      </c>
      <c r="J77" s="32"/>
      <c r="K77" s="32">
        <v>0</v>
      </c>
      <c r="L77" s="32"/>
    </row>
    <row r="78" spans="1:12" ht="20.100000000000001" customHeight="1">
      <c r="A78" s="123" t="s">
        <v>257</v>
      </c>
      <c r="B78" s="126"/>
      <c r="C78" s="105">
        <v>2</v>
      </c>
      <c r="E78" s="32">
        <v>0</v>
      </c>
      <c r="F78" s="32"/>
      <c r="G78" s="32">
        <v>0</v>
      </c>
      <c r="H78" s="32"/>
      <c r="I78" s="32">
        <v>1211349</v>
      </c>
      <c r="J78" s="32"/>
      <c r="K78" s="32">
        <v>5158027</v>
      </c>
      <c r="L78" s="32"/>
    </row>
    <row r="79" spans="1:12" ht="20.100000000000001" customHeight="1">
      <c r="A79" s="123" t="s">
        <v>234</v>
      </c>
      <c r="C79" s="105">
        <v>7</v>
      </c>
      <c r="E79" s="32">
        <v>7036987</v>
      </c>
      <c r="F79" s="32"/>
      <c r="G79" s="32">
        <v>6012208</v>
      </c>
      <c r="H79" s="32"/>
      <c r="I79" s="32">
        <v>7000000</v>
      </c>
      <c r="J79" s="32"/>
      <c r="K79" s="32">
        <v>6000000</v>
      </c>
      <c r="L79" s="32"/>
    </row>
    <row r="80" spans="1:12" ht="20.100000000000001" customHeight="1">
      <c r="A80" s="123" t="s">
        <v>235</v>
      </c>
      <c r="C80" s="105">
        <v>7</v>
      </c>
      <c r="E80" s="32">
        <v>-1615411</v>
      </c>
      <c r="F80" s="32"/>
      <c r="G80" s="32">
        <v>-8252785</v>
      </c>
      <c r="H80" s="32"/>
      <c r="I80" s="32">
        <v>-1200000</v>
      </c>
      <c r="J80" s="32"/>
      <c r="K80" s="32">
        <v>-850000</v>
      </c>
      <c r="L80" s="32"/>
    </row>
    <row r="81" spans="1:12" ht="20.100000000000001" customHeight="1">
      <c r="A81" s="123" t="s">
        <v>236</v>
      </c>
      <c r="C81" s="105"/>
      <c r="E81" s="32">
        <v>-12500</v>
      </c>
      <c r="F81" s="32"/>
      <c r="G81" s="32">
        <v>0</v>
      </c>
      <c r="H81" s="32"/>
      <c r="I81" s="32">
        <v>0</v>
      </c>
      <c r="J81" s="32"/>
      <c r="K81" s="32">
        <v>0</v>
      </c>
      <c r="L81" s="32"/>
    </row>
    <row r="82" spans="1:12" ht="20.100000000000001" customHeight="1">
      <c r="A82" s="123" t="s">
        <v>237</v>
      </c>
      <c r="C82" s="105">
        <v>2</v>
      </c>
      <c r="E82" s="32">
        <v>0</v>
      </c>
      <c r="F82" s="32"/>
      <c r="G82" s="32">
        <v>0</v>
      </c>
      <c r="H82" s="32"/>
      <c r="I82" s="32">
        <v>-3239633</v>
      </c>
      <c r="J82" s="32"/>
      <c r="K82" s="32">
        <v>-9365156</v>
      </c>
      <c r="L82" s="32"/>
    </row>
    <row r="83" spans="1:12" ht="20.100000000000001" customHeight="1">
      <c r="A83" s="123" t="s">
        <v>238</v>
      </c>
      <c r="C83" s="105"/>
      <c r="E83" s="32">
        <v>-4125</v>
      </c>
      <c r="F83" s="32"/>
      <c r="G83" s="32">
        <v>-28179</v>
      </c>
      <c r="H83" s="32"/>
      <c r="I83" s="32">
        <v>-4125</v>
      </c>
      <c r="J83" s="32"/>
      <c r="K83" s="32">
        <v>-28134</v>
      </c>
      <c r="L83" s="32"/>
    </row>
    <row r="84" spans="1:12" ht="20.100000000000001" customHeight="1">
      <c r="A84" s="123" t="s">
        <v>277</v>
      </c>
      <c r="C84" s="105"/>
      <c r="E84" s="32">
        <v>0</v>
      </c>
      <c r="F84" s="32"/>
      <c r="G84" s="32">
        <v>10000000</v>
      </c>
      <c r="H84" s="32"/>
      <c r="I84" s="32">
        <v>0</v>
      </c>
      <c r="J84" s="32"/>
      <c r="K84" s="32">
        <v>10000000</v>
      </c>
      <c r="L84" s="32"/>
    </row>
    <row r="85" spans="1:12" ht="20.100000000000001" customHeight="1">
      <c r="A85" s="123" t="s">
        <v>264</v>
      </c>
      <c r="C85" s="105">
        <v>8</v>
      </c>
      <c r="E85" s="32">
        <v>-10274095</v>
      </c>
      <c r="F85" s="32"/>
      <c r="G85" s="32">
        <v>-16381352</v>
      </c>
      <c r="H85" s="32"/>
      <c r="I85" s="32">
        <v>-7000000</v>
      </c>
      <c r="J85" s="32"/>
      <c r="K85" s="32">
        <v>-7109025</v>
      </c>
      <c r="L85" s="32"/>
    </row>
    <row r="86" spans="1:12" ht="20.100000000000001" customHeight="1">
      <c r="A86" s="123" t="s">
        <v>278</v>
      </c>
      <c r="C86" s="105"/>
      <c r="E86" s="32">
        <v>0</v>
      </c>
      <c r="F86" s="32"/>
      <c r="G86" s="32">
        <v>-3945</v>
      </c>
      <c r="H86" s="32"/>
      <c r="I86" s="32">
        <v>0</v>
      </c>
      <c r="J86" s="32"/>
      <c r="K86" s="32">
        <v>-3945</v>
      </c>
      <c r="L86" s="32"/>
    </row>
    <row r="87" spans="1:12" ht="20.100000000000001" customHeight="1">
      <c r="A87" s="111" t="s">
        <v>239</v>
      </c>
      <c r="C87" s="105"/>
      <c r="E87" s="32">
        <v>-457821</v>
      </c>
      <c r="F87" s="32"/>
      <c r="G87" s="32">
        <v>-507715</v>
      </c>
      <c r="H87" s="32"/>
      <c r="I87" s="32">
        <v>-419449</v>
      </c>
      <c r="J87" s="32"/>
      <c r="K87" s="32">
        <v>-461347</v>
      </c>
      <c r="L87" s="32"/>
    </row>
    <row r="88" spans="1:12" ht="20.100000000000001" customHeight="1">
      <c r="A88" s="121" t="s">
        <v>240</v>
      </c>
      <c r="C88" s="105"/>
      <c r="E88" s="129">
        <f>SUM(E73:E87)</f>
        <v>-15014302</v>
      </c>
      <c r="F88" s="32"/>
      <c r="G88" s="129">
        <f>SUM(G73:G87)</f>
        <v>-16870164</v>
      </c>
      <c r="H88" s="32"/>
      <c r="I88" s="129">
        <f>SUM(I73:I87)</f>
        <v>-14283666</v>
      </c>
      <c r="J88" s="32"/>
      <c r="K88" s="129">
        <f>SUM(K73:K87)</f>
        <v>-4587333</v>
      </c>
      <c r="L88" s="32"/>
    </row>
    <row r="89" spans="1:12" ht="20.100000000000001" customHeight="1">
      <c r="A89" s="121" t="s">
        <v>296</v>
      </c>
      <c r="C89" s="105"/>
      <c r="E89" s="32">
        <f>SUM(E45,E71,E88)</f>
        <v>5516705</v>
      </c>
      <c r="F89" s="32"/>
      <c r="G89" s="32">
        <f>SUM(G45,G71,G88)</f>
        <v>-11326324</v>
      </c>
      <c r="H89" s="32"/>
      <c r="I89" s="32">
        <f>SUM(I45,I71,I88)</f>
        <v>6094056</v>
      </c>
      <c r="J89" s="32"/>
      <c r="K89" s="32">
        <f>SUM(K45,K71,K88)</f>
        <v>-6907949</v>
      </c>
      <c r="L89" s="32"/>
    </row>
    <row r="90" spans="1:12" ht="20.100000000000001" customHeight="1">
      <c r="A90" s="123" t="s">
        <v>241</v>
      </c>
      <c r="C90" s="105"/>
      <c r="E90" s="32">
        <v>28431621</v>
      </c>
      <c r="F90" s="32"/>
      <c r="G90" s="32">
        <v>43576141</v>
      </c>
      <c r="H90" s="32"/>
      <c r="I90" s="32">
        <v>23736907</v>
      </c>
      <c r="J90" s="32"/>
      <c r="K90" s="32">
        <v>34787151</v>
      </c>
      <c r="L90" s="32"/>
    </row>
    <row r="91" spans="1:12" ht="20.100000000000001" customHeight="1">
      <c r="A91" s="123" t="s">
        <v>242</v>
      </c>
      <c r="B91" s="107"/>
      <c r="C91" s="105"/>
      <c r="E91" s="124">
        <v>487530</v>
      </c>
      <c r="F91" s="32"/>
      <c r="G91" s="124">
        <v>347399</v>
      </c>
      <c r="H91" s="32"/>
      <c r="I91" s="124">
        <v>349930</v>
      </c>
      <c r="J91" s="32"/>
      <c r="K91" s="124">
        <v>293301</v>
      </c>
      <c r="L91" s="32"/>
    </row>
    <row r="92" spans="1:12" ht="20.100000000000001" customHeight="1" thickBot="1">
      <c r="A92" s="103" t="s">
        <v>243</v>
      </c>
      <c r="B92" s="126"/>
      <c r="C92" s="105"/>
      <c r="E92" s="130">
        <f>SUM(E89:E91)</f>
        <v>34435856</v>
      </c>
      <c r="F92" s="32"/>
      <c r="G92" s="130">
        <f>SUM(G89:G91)</f>
        <v>32597216</v>
      </c>
      <c r="H92" s="32"/>
      <c r="I92" s="130">
        <f>SUM(I89:I91)</f>
        <v>30180893</v>
      </c>
      <c r="J92" s="32"/>
      <c r="K92" s="130">
        <f>SUM(K89:K91)</f>
        <v>28172503</v>
      </c>
      <c r="L92" s="32"/>
    </row>
    <row r="93" spans="1:12" s="143" customFormat="1" ht="17.45" customHeight="1" thickTop="1">
      <c r="A93" s="140"/>
      <c r="B93" s="141"/>
      <c r="C93" s="142"/>
      <c r="E93" s="144"/>
      <c r="F93" s="144"/>
      <c r="G93" s="144"/>
      <c r="H93" s="144"/>
      <c r="I93" s="144"/>
      <c r="J93" s="144"/>
      <c r="K93" s="144"/>
      <c r="L93" s="144"/>
    </row>
    <row r="94" spans="1:12" ht="20.100000000000001" customHeight="1">
      <c r="A94" s="103" t="s">
        <v>244</v>
      </c>
      <c r="C94" s="105"/>
      <c r="D94" s="104"/>
      <c r="E94" s="32"/>
      <c r="F94" s="32"/>
      <c r="G94" s="32"/>
      <c r="H94" s="32"/>
      <c r="I94" s="32"/>
      <c r="J94" s="32"/>
      <c r="K94" s="32"/>
    </row>
    <row r="95" spans="1:12" ht="20.100000000000001" customHeight="1">
      <c r="A95" s="111" t="s">
        <v>245</v>
      </c>
      <c r="C95" s="105"/>
      <c r="D95" s="104"/>
      <c r="E95" s="32">
        <v>328286</v>
      </c>
      <c r="F95" s="32"/>
      <c r="G95" s="32">
        <v>909298</v>
      </c>
      <c r="H95" s="32"/>
      <c r="I95" s="32">
        <v>158888</v>
      </c>
      <c r="J95" s="32"/>
      <c r="K95" s="32">
        <v>539491</v>
      </c>
      <c r="L95" s="32"/>
    </row>
    <row r="96" spans="1:12" ht="20.100000000000001" customHeight="1">
      <c r="A96" s="111" t="s">
        <v>246</v>
      </c>
      <c r="C96" s="105"/>
      <c r="D96" s="104"/>
      <c r="E96" s="32">
        <v>10432</v>
      </c>
      <c r="F96" s="32"/>
      <c r="G96" s="32">
        <v>88017</v>
      </c>
      <c r="H96" s="32"/>
      <c r="I96" s="32">
        <v>10432</v>
      </c>
      <c r="J96" s="32"/>
      <c r="K96" s="32">
        <v>0</v>
      </c>
      <c r="L96" s="32"/>
    </row>
    <row r="97" spans="1:18" ht="20.100000000000001" customHeight="1">
      <c r="A97" s="111" t="s">
        <v>247</v>
      </c>
      <c r="C97" s="105"/>
      <c r="D97" s="104"/>
      <c r="E97" s="32">
        <v>126697</v>
      </c>
      <c r="F97" s="32"/>
      <c r="G97" s="32">
        <v>104571</v>
      </c>
      <c r="H97" s="32"/>
      <c r="I97" s="32">
        <v>106263</v>
      </c>
      <c r="J97" s="32"/>
      <c r="K97" s="32">
        <v>97944</v>
      </c>
      <c r="L97" s="32"/>
    </row>
    <row r="98" spans="1:18" ht="20.100000000000001" customHeight="1">
      <c r="C98" s="105"/>
      <c r="D98" s="104"/>
      <c r="E98" s="104"/>
      <c r="F98" s="104"/>
      <c r="G98" s="104"/>
      <c r="H98" s="104"/>
      <c r="I98" s="104"/>
      <c r="J98" s="104"/>
      <c r="K98" s="104"/>
    </row>
    <row r="99" spans="1:18" ht="20.100000000000001" customHeight="1">
      <c r="A99" s="127" t="s">
        <v>40</v>
      </c>
      <c r="B99" s="126"/>
      <c r="C99" s="105"/>
      <c r="E99" s="128"/>
      <c r="F99" s="128"/>
      <c r="G99" s="128"/>
    </row>
    <row r="100" spans="1:18" ht="21.95" customHeight="1">
      <c r="G100" s="150"/>
      <c r="H100" s="150"/>
      <c r="I100" s="150"/>
      <c r="M100" s="150" t="s">
        <v>248</v>
      </c>
      <c r="N100" s="150"/>
      <c r="O100" s="150"/>
    </row>
    <row r="101" spans="1:18" ht="21.95" customHeight="1">
      <c r="M101" s="112" t="s">
        <v>249</v>
      </c>
      <c r="O101" s="112" t="s">
        <v>250</v>
      </c>
    </row>
    <row r="102" spans="1:18" ht="21.95" customHeight="1">
      <c r="O102" s="112">
        <v>47486681.399999999</v>
      </c>
    </row>
    <row r="103" spans="1:18" ht="21.95" customHeight="1">
      <c r="O103" s="112">
        <v>12582923.91</v>
      </c>
    </row>
    <row r="104" spans="1:18" ht="21.95" customHeight="1">
      <c r="L104" s="112">
        <v>0</v>
      </c>
      <c r="O104" s="112">
        <v>34903757.489999995</v>
      </c>
    </row>
    <row r="105" spans="1:18" s="111" customFormat="1" ht="21.95" customHeight="1">
      <c r="B105" s="112"/>
      <c r="C105" s="113"/>
      <c r="D105" s="112"/>
      <c r="E105" s="112"/>
      <c r="F105" s="112"/>
      <c r="G105" s="131"/>
      <c r="H105" s="112"/>
      <c r="I105" s="131"/>
      <c r="J105" s="112"/>
      <c r="K105" s="112"/>
      <c r="L105" s="112"/>
      <c r="M105" s="112"/>
      <c r="N105" s="112"/>
      <c r="O105" s="131">
        <v>34904</v>
      </c>
      <c r="P105" s="112"/>
      <c r="Q105" s="112"/>
      <c r="R105" s="112"/>
    </row>
    <row r="106" spans="1:18" s="111" customFormat="1" ht="21.95" customHeight="1">
      <c r="B106" s="112"/>
      <c r="C106" s="113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</row>
    <row r="107" spans="1:18" s="111" customFormat="1" ht="21.95" customHeight="1">
      <c r="B107" s="112"/>
      <c r="C107" s="113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2"/>
      <c r="Q107" s="112"/>
      <c r="R107" s="112"/>
    </row>
    <row r="108" spans="1:18" s="111" customFormat="1" ht="21.95" customHeight="1">
      <c r="B108" s="112"/>
      <c r="C108" s="113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2"/>
      <c r="Q108" s="112"/>
      <c r="R108" s="112"/>
    </row>
    <row r="109" spans="1:18" s="111" customFormat="1" ht="21.95" customHeight="1">
      <c r="B109" s="112"/>
      <c r="C109" s="113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2"/>
      <c r="Q109" s="112"/>
      <c r="R109" s="112"/>
    </row>
    <row r="110" spans="1:18" s="111" customFormat="1" ht="21.95" customHeight="1">
      <c r="B110" s="112"/>
      <c r="C110" s="113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2"/>
      <c r="Q110" s="112"/>
      <c r="R110" s="112"/>
    </row>
    <row r="111" spans="1:18" s="111" customFormat="1" ht="21.95" customHeight="1">
      <c r="B111" s="112"/>
      <c r="C111" s="113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2"/>
      <c r="Q111" s="112"/>
      <c r="R111" s="112"/>
    </row>
    <row r="112" spans="1:18" s="111" customFormat="1" ht="21.95" customHeight="1">
      <c r="B112" s="112"/>
      <c r="C112" s="113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2"/>
      <c r="Q112" s="112"/>
      <c r="R112" s="112"/>
    </row>
    <row r="113" spans="2:18" s="111" customFormat="1" ht="21.95" customHeight="1">
      <c r="B113" s="112"/>
      <c r="C113" s="113"/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2"/>
      <c r="Q113" s="112"/>
      <c r="R113" s="112"/>
    </row>
    <row r="114" spans="2:18" s="111" customFormat="1" ht="21.95" customHeight="1">
      <c r="B114" s="112"/>
      <c r="C114" s="113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2"/>
      <c r="Q114" s="112"/>
      <c r="R114" s="112"/>
    </row>
    <row r="115" spans="2:18" s="111" customFormat="1" ht="21.95" customHeight="1">
      <c r="B115" s="112"/>
      <c r="C115" s="113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</row>
    <row r="116" spans="2:18" s="111" customFormat="1" ht="21.95" customHeight="1">
      <c r="B116" s="112"/>
      <c r="C116" s="113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</row>
    <row r="117" spans="2:18" s="111" customFormat="1" ht="21.95" customHeight="1">
      <c r="B117" s="112"/>
      <c r="C117" s="113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2"/>
      <c r="Q117" s="112"/>
      <c r="R117" s="112"/>
    </row>
    <row r="118" spans="2:18" s="111" customFormat="1" ht="21.95" customHeight="1">
      <c r="B118" s="112"/>
      <c r="C118" s="113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2"/>
      <c r="Q118" s="112"/>
      <c r="R118" s="112"/>
    </row>
    <row r="119" spans="2:18" s="111" customFormat="1" ht="21.95" customHeight="1">
      <c r="B119" s="112"/>
      <c r="C119" s="113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2"/>
      <c r="Q119" s="112"/>
      <c r="R119" s="112"/>
    </row>
    <row r="120" spans="2:18" s="111" customFormat="1" ht="21.95" customHeight="1">
      <c r="B120" s="112"/>
      <c r="C120" s="113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2"/>
      <c r="Q120" s="112"/>
      <c r="R120" s="112"/>
    </row>
    <row r="121" spans="2:18" s="111" customFormat="1" ht="21.95" customHeight="1">
      <c r="B121" s="112"/>
      <c r="C121" s="113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2"/>
      <c r="Q121" s="112"/>
      <c r="R121" s="112"/>
    </row>
    <row r="122" spans="2:18" s="111" customFormat="1" ht="21.95" customHeight="1">
      <c r="B122" s="112"/>
      <c r="C122" s="113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2"/>
      <c r="Q122" s="112"/>
      <c r="R122" s="112"/>
    </row>
    <row r="123" spans="2:18" s="111" customFormat="1" ht="21.95" customHeight="1">
      <c r="B123" s="112"/>
      <c r="C123" s="113"/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2"/>
      <c r="Q123" s="112"/>
      <c r="R123" s="112"/>
    </row>
    <row r="124" spans="2:18" s="111" customFormat="1" ht="21.95" customHeight="1">
      <c r="B124" s="112"/>
      <c r="C124" s="113"/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  <c r="N124" s="112"/>
      <c r="O124" s="112"/>
      <c r="P124" s="112"/>
      <c r="Q124" s="112"/>
      <c r="R124" s="112"/>
    </row>
    <row r="125" spans="2:18" s="111" customFormat="1" ht="21.95" customHeight="1">
      <c r="B125" s="112"/>
      <c r="C125" s="113"/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  <c r="P125" s="112"/>
      <c r="Q125" s="112"/>
      <c r="R125" s="112"/>
    </row>
    <row r="126" spans="2:18" s="111" customFormat="1" ht="21.95" customHeight="1">
      <c r="B126" s="112"/>
      <c r="C126" s="113"/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112"/>
      <c r="Q126" s="112"/>
      <c r="R126" s="112"/>
    </row>
    <row r="127" spans="2:18" s="111" customFormat="1" ht="21.95" customHeight="1">
      <c r="B127" s="112"/>
      <c r="C127" s="113"/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  <c r="N127" s="112"/>
      <c r="O127" s="112"/>
      <c r="P127" s="112"/>
      <c r="Q127" s="112"/>
      <c r="R127" s="112"/>
    </row>
    <row r="128" spans="2:18" s="111" customFormat="1" ht="21.95" customHeight="1">
      <c r="B128" s="112"/>
      <c r="C128" s="113"/>
      <c r="D128" s="112"/>
      <c r="E128" s="112"/>
      <c r="F128" s="112"/>
      <c r="G128" s="112"/>
      <c r="H128" s="112"/>
      <c r="I128" s="112"/>
      <c r="J128" s="112"/>
      <c r="K128" s="112"/>
      <c r="L128" s="112"/>
      <c r="M128" s="112"/>
      <c r="N128" s="112"/>
      <c r="O128" s="112"/>
      <c r="P128" s="112"/>
      <c r="Q128" s="112"/>
      <c r="R128" s="112"/>
    </row>
    <row r="129" spans="2:18" s="111" customFormat="1" ht="21.95" customHeight="1">
      <c r="B129" s="112"/>
      <c r="C129" s="113"/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2"/>
      <c r="Q129" s="112"/>
      <c r="R129" s="112"/>
    </row>
    <row r="130" spans="2:18" s="111" customFormat="1" ht="21.95" customHeight="1">
      <c r="B130" s="112"/>
      <c r="C130" s="113"/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  <c r="P130" s="112"/>
      <c r="Q130" s="112"/>
      <c r="R130" s="112"/>
    </row>
    <row r="131" spans="2:18" s="111" customFormat="1" ht="21.95" customHeight="1">
      <c r="B131" s="112"/>
      <c r="C131" s="113"/>
      <c r="D131" s="112"/>
      <c r="E131" s="112"/>
      <c r="F131" s="112"/>
      <c r="G131" s="112"/>
      <c r="H131" s="112"/>
      <c r="I131" s="112"/>
      <c r="J131" s="112"/>
      <c r="K131" s="112"/>
      <c r="L131" s="112"/>
      <c r="M131" s="112"/>
      <c r="N131" s="112"/>
      <c r="O131" s="112"/>
      <c r="P131" s="112"/>
      <c r="Q131" s="112"/>
      <c r="R131" s="112"/>
    </row>
    <row r="132" spans="2:18" s="111" customFormat="1" ht="21.95" customHeight="1">
      <c r="B132" s="112"/>
      <c r="C132" s="113"/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112"/>
      <c r="Q132" s="112"/>
      <c r="R132" s="112"/>
    </row>
    <row r="133" spans="2:18" s="111" customFormat="1" ht="21.95" customHeight="1">
      <c r="B133" s="112"/>
      <c r="C133" s="113"/>
      <c r="D133" s="112"/>
      <c r="E133" s="112"/>
      <c r="F133" s="112"/>
      <c r="G133" s="112"/>
      <c r="H133" s="112"/>
      <c r="I133" s="112"/>
      <c r="J133" s="112"/>
      <c r="K133" s="112"/>
      <c r="L133" s="112"/>
      <c r="M133" s="112"/>
      <c r="N133" s="112"/>
      <c r="O133" s="112"/>
      <c r="P133" s="112"/>
      <c r="Q133" s="112"/>
      <c r="R133" s="112"/>
    </row>
    <row r="134" spans="2:18" s="111" customFormat="1" ht="21.95" customHeight="1">
      <c r="B134" s="112"/>
      <c r="C134" s="113"/>
      <c r="D134" s="112"/>
      <c r="E134" s="112"/>
      <c r="F134" s="112"/>
      <c r="G134" s="112"/>
      <c r="H134" s="112"/>
      <c r="I134" s="112"/>
      <c r="J134" s="112"/>
      <c r="K134" s="112"/>
      <c r="L134" s="112"/>
      <c r="M134" s="112"/>
      <c r="N134" s="112"/>
      <c r="O134" s="112"/>
      <c r="P134" s="112"/>
      <c r="Q134" s="112"/>
      <c r="R134" s="112"/>
    </row>
    <row r="135" spans="2:18" s="111" customFormat="1" ht="21.95" customHeight="1">
      <c r="B135" s="112"/>
      <c r="C135" s="113"/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112"/>
      <c r="Q135" s="112"/>
      <c r="R135" s="112"/>
    </row>
    <row r="136" spans="2:18" s="111" customFormat="1" ht="21.95" customHeight="1">
      <c r="B136" s="112"/>
      <c r="C136" s="113"/>
      <c r="D136" s="112"/>
      <c r="E136" s="112"/>
      <c r="F136" s="112"/>
      <c r="G136" s="112"/>
      <c r="H136" s="112"/>
      <c r="I136" s="112"/>
      <c r="J136" s="112"/>
      <c r="K136" s="112"/>
      <c r="L136" s="112"/>
      <c r="M136" s="112"/>
      <c r="N136" s="112"/>
      <c r="O136" s="112"/>
      <c r="P136" s="112"/>
      <c r="Q136" s="112"/>
      <c r="R136" s="112"/>
    </row>
    <row r="137" spans="2:18" s="111" customFormat="1" ht="21.95" customHeight="1">
      <c r="B137" s="112"/>
      <c r="C137" s="113"/>
      <c r="D137" s="112"/>
      <c r="E137" s="112"/>
      <c r="F137" s="112"/>
      <c r="G137" s="112"/>
      <c r="H137" s="112"/>
      <c r="I137" s="112"/>
      <c r="J137" s="112"/>
      <c r="K137" s="112"/>
      <c r="L137" s="112"/>
      <c r="M137" s="112"/>
      <c r="N137" s="112"/>
      <c r="O137" s="112"/>
      <c r="P137" s="112"/>
      <c r="Q137" s="112"/>
      <c r="R137" s="112"/>
    </row>
    <row r="138" spans="2:18" s="111" customFormat="1" ht="21.95" customHeight="1">
      <c r="B138" s="112"/>
      <c r="C138" s="113"/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  <c r="P138" s="112"/>
      <c r="Q138" s="112"/>
      <c r="R138" s="112"/>
    </row>
    <row r="139" spans="2:18" s="111" customFormat="1" ht="21.95" customHeight="1">
      <c r="B139" s="112"/>
      <c r="C139" s="113"/>
      <c r="D139" s="112"/>
      <c r="E139" s="112"/>
      <c r="F139" s="112"/>
      <c r="G139" s="112"/>
      <c r="H139" s="112"/>
      <c r="I139" s="112"/>
      <c r="J139" s="112"/>
      <c r="K139" s="112"/>
      <c r="L139" s="112"/>
      <c r="M139" s="112"/>
      <c r="N139" s="112"/>
      <c r="O139" s="112"/>
      <c r="P139" s="112"/>
      <c r="Q139" s="112"/>
      <c r="R139" s="112"/>
    </row>
    <row r="140" spans="2:18" s="111" customFormat="1" ht="21.95" customHeight="1">
      <c r="B140" s="112"/>
      <c r="C140" s="113"/>
      <c r="D140" s="112"/>
      <c r="E140" s="112"/>
      <c r="F140" s="112"/>
      <c r="G140" s="112"/>
      <c r="H140" s="112"/>
      <c r="I140" s="112"/>
      <c r="J140" s="112"/>
      <c r="K140" s="112"/>
      <c r="L140" s="112"/>
      <c r="M140" s="112"/>
      <c r="N140" s="112"/>
      <c r="O140" s="112"/>
      <c r="P140" s="112"/>
      <c r="Q140" s="112"/>
      <c r="R140" s="112"/>
    </row>
    <row r="141" spans="2:18" s="111" customFormat="1" ht="21.95" customHeight="1">
      <c r="B141" s="112"/>
      <c r="C141" s="113"/>
      <c r="D141" s="112"/>
      <c r="E141" s="112"/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  <c r="P141" s="112"/>
      <c r="Q141" s="112"/>
      <c r="R141" s="112"/>
    </row>
    <row r="142" spans="2:18" s="111" customFormat="1" ht="21.95" customHeight="1">
      <c r="B142" s="112"/>
      <c r="C142" s="113"/>
      <c r="D142" s="112"/>
      <c r="E142" s="112"/>
      <c r="F142" s="112"/>
      <c r="G142" s="112"/>
      <c r="H142" s="112"/>
      <c r="I142" s="112"/>
      <c r="J142" s="112"/>
      <c r="K142" s="112"/>
      <c r="L142" s="112"/>
      <c r="M142" s="112"/>
      <c r="N142" s="112"/>
      <c r="O142" s="112"/>
      <c r="P142" s="112"/>
      <c r="Q142" s="112"/>
      <c r="R142" s="112"/>
    </row>
    <row r="143" spans="2:18" s="111" customFormat="1" ht="21.95" customHeight="1">
      <c r="B143" s="112"/>
      <c r="C143" s="113"/>
      <c r="D143" s="112"/>
      <c r="E143" s="112"/>
      <c r="F143" s="112"/>
      <c r="G143" s="112"/>
      <c r="H143" s="112"/>
      <c r="I143" s="112"/>
      <c r="J143" s="112"/>
      <c r="K143" s="112"/>
      <c r="L143" s="112"/>
      <c r="M143" s="112"/>
      <c r="N143" s="112"/>
      <c r="O143" s="112"/>
      <c r="P143" s="112"/>
      <c r="Q143" s="112"/>
      <c r="R143" s="112"/>
    </row>
    <row r="144" spans="2:18" s="111" customFormat="1" ht="21.95" customHeight="1">
      <c r="B144" s="112"/>
      <c r="C144" s="113"/>
      <c r="D144" s="112"/>
      <c r="E144" s="112"/>
      <c r="F144" s="112"/>
      <c r="G144" s="112"/>
      <c r="H144" s="112"/>
      <c r="I144" s="112"/>
      <c r="J144" s="112"/>
      <c r="K144" s="112"/>
      <c r="L144" s="112"/>
      <c r="M144" s="112"/>
      <c r="N144" s="112"/>
      <c r="O144" s="112"/>
      <c r="P144" s="112"/>
      <c r="Q144" s="112"/>
      <c r="R144" s="112"/>
    </row>
    <row r="145" spans="2:18" s="111" customFormat="1" ht="21.95" customHeight="1">
      <c r="B145" s="112"/>
      <c r="C145" s="113"/>
      <c r="D145" s="112"/>
      <c r="E145" s="112"/>
      <c r="F145" s="112"/>
      <c r="G145" s="112"/>
      <c r="H145" s="112"/>
      <c r="I145" s="112"/>
      <c r="J145" s="112"/>
      <c r="K145" s="112"/>
      <c r="L145" s="112"/>
      <c r="M145" s="112"/>
      <c r="N145" s="112"/>
      <c r="O145" s="112"/>
      <c r="P145" s="112"/>
      <c r="Q145" s="112"/>
      <c r="R145" s="112"/>
    </row>
    <row r="146" spans="2:18" s="111" customFormat="1" ht="21.95" customHeight="1">
      <c r="B146" s="112"/>
      <c r="C146" s="113"/>
      <c r="D146" s="112"/>
      <c r="E146" s="112"/>
      <c r="F146" s="112"/>
      <c r="G146" s="112"/>
      <c r="H146" s="112"/>
      <c r="I146" s="112"/>
      <c r="J146" s="112"/>
      <c r="K146" s="112"/>
      <c r="L146" s="112"/>
      <c r="M146" s="112"/>
      <c r="N146" s="112"/>
      <c r="O146" s="112"/>
      <c r="P146" s="112"/>
      <c r="Q146" s="112"/>
      <c r="R146" s="112"/>
    </row>
    <row r="147" spans="2:18" s="111" customFormat="1" ht="21.95" customHeight="1">
      <c r="B147" s="112"/>
      <c r="C147" s="113"/>
      <c r="D147" s="112"/>
      <c r="E147" s="112"/>
      <c r="F147" s="112"/>
      <c r="G147" s="112"/>
      <c r="H147" s="112"/>
      <c r="I147" s="112"/>
      <c r="J147" s="112"/>
      <c r="K147" s="112"/>
      <c r="L147" s="112"/>
      <c r="M147" s="112"/>
      <c r="N147" s="112"/>
      <c r="O147" s="112"/>
      <c r="P147" s="112"/>
      <c r="Q147" s="112"/>
      <c r="R147" s="112"/>
    </row>
    <row r="148" spans="2:18" s="111" customFormat="1" ht="21.95" customHeight="1">
      <c r="B148" s="112"/>
      <c r="C148" s="113"/>
      <c r="D148" s="112"/>
      <c r="E148" s="112"/>
      <c r="F148" s="112"/>
      <c r="G148" s="112"/>
      <c r="H148" s="112"/>
      <c r="I148" s="112"/>
      <c r="J148" s="112"/>
      <c r="K148" s="112"/>
      <c r="L148" s="112"/>
      <c r="M148" s="112"/>
      <c r="N148" s="112"/>
      <c r="O148" s="112"/>
      <c r="P148" s="112"/>
      <c r="Q148" s="112"/>
      <c r="R148" s="112"/>
    </row>
    <row r="149" spans="2:18" s="111" customFormat="1" ht="21.95" customHeight="1">
      <c r="B149" s="112"/>
      <c r="C149" s="113"/>
      <c r="D149" s="112"/>
      <c r="E149" s="112"/>
      <c r="F149" s="112"/>
      <c r="G149" s="112"/>
      <c r="H149" s="112"/>
      <c r="I149" s="112"/>
      <c r="J149" s="112"/>
      <c r="K149" s="112"/>
      <c r="L149" s="112"/>
      <c r="M149" s="112"/>
      <c r="N149" s="112"/>
      <c r="O149" s="112"/>
      <c r="P149" s="112"/>
      <c r="Q149" s="112"/>
      <c r="R149" s="112"/>
    </row>
    <row r="150" spans="2:18" s="111" customFormat="1" ht="21.95" customHeight="1">
      <c r="B150" s="112"/>
      <c r="C150" s="113"/>
      <c r="D150" s="112"/>
      <c r="E150" s="112"/>
      <c r="F150" s="112"/>
      <c r="G150" s="112"/>
      <c r="H150" s="112"/>
      <c r="I150" s="112"/>
      <c r="J150" s="112"/>
      <c r="K150" s="112"/>
      <c r="L150" s="112"/>
      <c r="M150" s="112"/>
      <c r="N150" s="112"/>
      <c r="O150" s="112"/>
      <c r="P150" s="112"/>
      <c r="Q150" s="112"/>
      <c r="R150" s="112"/>
    </row>
    <row r="151" spans="2:18" s="111" customFormat="1" ht="21.95" customHeight="1">
      <c r="B151" s="112"/>
      <c r="C151" s="113"/>
      <c r="D151" s="112"/>
      <c r="E151" s="112"/>
      <c r="F151" s="112"/>
      <c r="G151" s="112"/>
      <c r="H151" s="112"/>
      <c r="I151" s="112"/>
      <c r="J151" s="112"/>
      <c r="K151" s="112"/>
      <c r="L151" s="112"/>
      <c r="M151" s="112"/>
      <c r="N151" s="112"/>
      <c r="O151" s="112"/>
      <c r="P151" s="112"/>
      <c r="Q151" s="112"/>
      <c r="R151" s="112"/>
    </row>
    <row r="152" spans="2:18" s="111" customFormat="1" ht="21.95" customHeight="1">
      <c r="B152" s="112"/>
      <c r="C152" s="113"/>
      <c r="D152" s="112"/>
      <c r="E152" s="112"/>
      <c r="F152" s="112"/>
      <c r="G152" s="112"/>
      <c r="H152" s="112"/>
      <c r="I152" s="112"/>
      <c r="J152" s="112"/>
      <c r="K152" s="112"/>
      <c r="L152" s="112"/>
      <c r="M152" s="112"/>
      <c r="N152" s="112"/>
      <c r="O152" s="112"/>
      <c r="P152" s="112"/>
      <c r="Q152" s="112"/>
      <c r="R152" s="112"/>
    </row>
    <row r="153" spans="2:18" s="111" customFormat="1" ht="21.95" customHeight="1">
      <c r="B153" s="112"/>
      <c r="C153" s="113"/>
      <c r="D153" s="112"/>
      <c r="E153" s="112"/>
      <c r="F153" s="112"/>
      <c r="G153" s="112"/>
      <c r="H153" s="112"/>
      <c r="I153" s="112"/>
      <c r="J153" s="112"/>
      <c r="K153" s="112"/>
      <c r="L153" s="112"/>
      <c r="M153" s="112"/>
      <c r="N153" s="112"/>
      <c r="O153" s="112"/>
      <c r="P153" s="112"/>
      <c r="Q153" s="112"/>
      <c r="R153" s="112"/>
    </row>
    <row r="154" spans="2:18" s="111" customFormat="1" ht="21.95" customHeight="1">
      <c r="B154" s="112"/>
      <c r="C154" s="113"/>
      <c r="D154" s="112"/>
      <c r="E154" s="112"/>
      <c r="F154" s="112"/>
      <c r="G154" s="112"/>
      <c r="H154" s="112"/>
      <c r="I154" s="112"/>
      <c r="J154" s="112"/>
      <c r="K154" s="112"/>
      <c r="L154" s="112"/>
      <c r="M154" s="112"/>
      <c r="N154" s="112"/>
      <c r="O154" s="112"/>
      <c r="P154" s="112"/>
      <c r="Q154" s="112"/>
      <c r="R154" s="112"/>
    </row>
    <row r="155" spans="2:18" s="111" customFormat="1" ht="21.95" customHeight="1">
      <c r="B155" s="112"/>
      <c r="C155" s="113"/>
      <c r="D155" s="112"/>
      <c r="E155" s="112"/>
      <c r="F155" s="112"/>
      <c r="G155" s="112"/>
      <c r="H155" s="112"/>
      <c r="I155" s="112"/>
      <c r="J155" s="112"/>
      <c r="K155" s="112"/>
      <c r="L155" s="112"/>
      <c r="M155" s="112"/>
      <c r="N155" s="112"/>
      <c r="O155" s="112"/>
      <c r="P155" s="112"/>
      <c r="Q155" s="112"/>
      <c r="R155" s="112"/>
    </row>
    <row r="156" spans="2:18" s="111" customFormat="1" ht="21.95" customHeight="1">
      <c r="B156" s="112"/>
      <c r="C156" s="113"/>
      <c r="D156" s="112"/>
      <c r="E156" s="112"/>
      <c r="F156" s="112"/>
      <c r="G156" s="112"/>
      <c r="H156" s="112"/>
      <c r="I156" s="112"/>
      <c r="J156" s="112"/>
      <c r="K156" s="112"/>
      <c r="L156" s="112"/>
      <c r="M156" s="112"/>
      <c r="N156" s="112"/>
      <c r="O156" s="112"/>
      <c r="P156" s="112"/>
      <c r="Q156" s="112"/>
      <c r="R156" s="112"/>
    </row>
  </sheetData>
  <mergeCells count="2">
    <mergeCell ref="G100:I100"/>
    <mergeCell ref="M100:O100"/>
  </mergeCells>
  <pageMargins left="0.78740157480314998" right="0.196850393700787" top="0.78740157480314998" bottom="0.196850393700787" header="0.31496062992126" footer="0.31496062992126"/>
  <pageSetup paperSize="9" scale="71" firstPageNumber="11" fitToHeight="7" orientation="portrait" useFirstPageNumber="1" r:id="rId1"/>
  <headerFooter scaleWithDoc="0">
    <oddFooter xml:space="preserve">&amp;R&amp;"Angsana New,Regular"&amp;16&amp;P          </oddFooter>
    <evenHeader>&amp;R&amp;"Arial,Italic"&amp;12For internal use only</evenHeader>
  </headerFooter>
  <rowBreaks count="1" manualBreakCount="1">
    <brk id="47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D96C6DB586ADF40B2C022DE24C94B4E" ma:contentTypeVersion="17" ma:contentTypeDescription="สร้างเอกสารใหม่" ma:contentTypeScope="" ma:versionID="1d2b1ee4e661ca429594f8e4d05f2a26">
  <xsd:schema xmlns:xsd="http://www.w3.org/2001/XMLSchema" xmlns:xs="http://www.w3.org/2001/XMLSchema" xmlns:p="http://schemas.microsoft.com/office/2006/metadata/properties" xmlns:ns2="deec6bc4-7c9f-46dd-8cdd-5718fd15ee8e" xmlns:ns3="cd04ce29-a9cc-4b3b-a68d-888bbcef01b4" targetNamespace="http://schemas.microsoft.com/office/2006/metadata/properties" ma:root="true" ma:fieldsID="cd77645cdb9258f51861eaee59d73b33" ns2:_="" ns3:_="">
    <xsd:import namespace="deec6bc4-7c9f-46dd-8cdd-5718fd15ee8e"/>
    <xsd:import namespace="cd04ce29-a9cc-4b3b-a68d-888bbcef01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ec6bc4-7c9f-46dd-8cdd-5718fd15e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04ce29-a9cc-4b3b-a68d-888bbcef01b4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b384cd6-bc1b-4e62-b33f-cd000c813e08}" ma:internalName="TaxCatchAll" ma:showField="CatchAllData" ma:web="cd04ce29-a9cc-4b3b-a68d-888bbcef01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04ce29-a9cc-4b3b-a68d-888bbcef01b4" xsi:nil="true"/>
    <lcf76f155ced4ddcb4097134ff3c332f xmlns="deec6bc4-7c9f-46dd-8cdd-5718fd15ee8e">
      <Terms xmlns="http://schemas.microsoft.com/office/infopath/2007/PartnerControls"/>
    </lcf76f155ced4ddcb4097134ff3c332f>
  </documentManagement>
</p:properties>
</file>

<file path=customXml/item4.xml><?xml version="1.0" encoding="utf-8"?>
<datasnipper xmlns="http://datasnipper" workbookId="89904e05-a92b-4ac1-bc46-c9f7da56825c" dataSnipperSheetDeleted="false" guid="0b2facc3-e8e7-4a44-b12f-13dd92498831" revision="2">
  <settings xmlns="" guid="755eef7f-feb8-4d27-a630-36b6b1f93ace">
    <setting type="boolean" value="True" name="embed-documents" guid="d6599f0b-52fc-4e7d-b18a-737c08d96fd7"/>
  </settings>
</datasnipper>
</file>

<file path=customXml/itemProps1.xml><?xml version="1.0" encoding="utf-8"?>
<ds:datastoreItem xmlns:ds="http://schemas.openxmlformats.org/officeDocument/2006/customXml" ds:itemID="{191163D9-B3AC-4296-9202-3A587D0B1B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ec6bc4-7c9f-46dd-8cdd-5718fd15ee8e"/>
    <ds:schemaRef ds:uri="cd04ce29-a9cc-4b3b-a68d-888bbcef01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F197304-694A-4182-89A2-1ACFC533C3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8665F8-7882-47B7-BBC2-7BF862E1A8D9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cd04ce29-a9cc-4b3b-a68d-888bbcef01b4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deec6bc4-7c9f-46dd-8cdd-5718fd15ee8e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B21E195A-3655-4597-A690-FB057BF8CEEB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Julalak Auttajariyakul</cp:lastModifiedBy>
  <cp:revision/>
  <cp:lastPrinted>2024-07-26T10:01:59Z</cp:lastPrinted>
  <dcterms:created xsi:type="dcterms:W3CDTF">2011-03-08T09:02:15Z</dcterms:created>
  <dcterms:modified xsi:type="dcterms:W3CDTF">2024-08-05T03:00:13Z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0x010100DD96C6DB586ADF40B2C022DE24C94B4E</vt:lpwstr>
  </property>
  <property fmtid="{D5CDD505-2E9C-101B-9397-08002B2CF9AE}" pid="3" name="MediaServiceImageTags">
    <vt:lpwstr/>
  </property>
</Properties>
</file>