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4\Q2'24\TOP\"/>
    </mc:Choice>
  </mc:AlternateContent>
  <xr:revisionPtr revIDLastSave="0" documentId="8_{9BB84240-A769-4EC5-9474-6A76929DEFAD}" xr6:coauthVersionLast="47" xr6:coauthVersionMax="47" xr10:uidLastSave="{00000000-0000-0000-0000-000000000000}"/>
  <bookViews>
    <workbookView xWindow="-120" yWindow="-120" windowWidth="29040" windowHeight="15990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6" r:id="rId5"/>
  </sheets>
  <definedNames>
    <definedName name="_xlnm.Print_Area" localSheetId="0">BS!$A$1:$L$114</definedName>
    <definedName name="_xlnm.Print_Area" localSheetId="4">CF!$A$1:$K$101</definedName>
    <definedName name="_xlnm.Print_Area" localSheetId="2">Consolidated!$A$1:$AI$33</definedName>
    <definedName name="_xlnm.Print_Area" localSheetId="1">PL!$A$1:$L$152</definedName>
    <definedName name="_xlnm.Print_Area" localSheetId="3">'The Company'!$A$1:$X$32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6" l="1"/>
  <c r="I30" i="6" s="1"/>
  <c r="I43" i="6" s="1"/>
  <c r="I45" i="6" s="1"/>
  <c r="K90" i="6"/>
  <c r="I90" i="6"/>
  <c r="G90" i="6"/>
  <c r="E90" i="6"/>
  <c r="K73" i="6"/>
  <c r="I73" i="6"/>
  <c r="G73" i="6"/>
  <c r="E73" i="6"/>
  <c r="K30" i="6"/>
  <c r="K43" i="6" s="1"/>
  <c r="K45" i="6" s="1"/>
  <c r="K91" i="6" s="1"/>
  <c r="K94" i="6" s="1"/>
  <c r="G30" i="6"/>
  <c r="G43" i="6" s="1"/>
  <c r="G45" i="6" s="1"/>
  <c r="G91" i="6" s="1"/>
  <c r="G94" i="6" s="1"/>
  <c r="I91" i="6" l="1"/>
  <c r="I94" i="6" s="1"/>
  <c r="AD28" i="2"/>
  <c r="AH28" i="2" s="1"/>
  <c r="L31" i="2"/>
  <c r="W30" i="3"/>
  <c r="U30" i="3"/>
  <c r="S30" i="3"/>
  <c r="Q30" i="3"/>
  <c r="O30" i="3"/>
  <c r="M30" i="3"/>
  <c r="K30" i="3"/>
  <c r="I30" i="3"/>
  <c r="G30" i="3"/>
  <c r="E30" i="3"/>
  <c r="E40" i="1"/>
  <c r="L27" i="2"/>
  <c r="L20" i="2"/>
  <c r="L22" i="2" s="1"/>
  <c r="W29" i="3"/>
  <c r="X30" i="2"/>
  <c r="Q11" i="4"/>
  <c r="Q13" i="4"/>
  <c r="Q15" i="4"/>
  <c r="Q16" i="4"/>
  <c r="Q17" i="4"/>
  <c r="Q19" i="4"/>
  <c r="Q20" i="4"/>
  <c r="Q21" i="4"/>
  <c r="Q22" i="4"/>
  <c r="Q23" i="4"/>
  <c r="Q25" i="4"/>
  <c r="Q27" i="4"/>
  <c r="Q29" i="4"/>
  <c r="Q30" i="4"/>
  <c r="Q32" i="4"/>
  <c r="Q33" i="4"/>
  <c r="Q34" i="4"/>
  <c r="Q35" i="4"/>
  <c r="Q36" i="4"/>
  <c r="Q38" i="4"/>
  <c r="Q39" i="4"/>
  <c r="Q48" i="4"/>
  <c r="Q49" i="4"/>
  <c r="Q50" i="4"/>
  <c r="Q51" i="4"/>
  <c r="Q52" i="4"/>
  <c r="Q53" i="4"/>
  <c r="Q54" i="4"/>
  <c r="Q55" i="4"/>
  <c r="Q56" i="4"/>
  <c r="Q57" i="4"/>
  <c r="Q58" i="4"/>
  <c r="Q60" i="4"/>
  <c r="Q61" i="4"/>
  <c r="Q62" i="4"/>
  <c r="Q63" i="4"/>
  <c r="Q64" i="4"/>
  <c r="Q65" i="4"/>
  <c r="Q69" i="4"/>
  <c r="Q70" i="4"/>
  <c r="Q72" i="4"/>
  <c r="Q73" i="4"/>
  <c r="Q74" i="4"/>
  <c r="Q75" i="4"/>
  <c r="Q76" i="4"/>
  <c r="Q84" i="4"/>
  <c r="Q85" i="4"/>
  <c r="Q86" i="4"/>
  <c r="Q87" i="4"/>
  <c r="Q89" i="4"/>
  <c r="Q91" i="4"/>
  <c r="Q92" i="4"/>
  <c r="Q93" i="4"/>
  <c r="Q95" i="4"/>
  <c r="Q96" i="4"/>
  <c r="Q97" i="4"/>
  <c r="Q98" i="4"/>
  <c r="Q99" i="4"/>
  <c r="Q101" i="4"/>
  <c r="Q103" i="4"/>
  <c r="Q105" i="4"/>
  <c r="Q106" i="4"/>
  <c r="Q108" i="4"/>
  <c r="Q109" i="4"/>
  <c r="Q110" i="4"/>
  <c r="Q111" i="4"/>
  <c r="Q112" i="4"/>
  <c r="Q114" i="4"/>
  <c r="Q115" i="4"/>
  <c r="Q124" i="4"/>
  <c r="Q125" i="4"/>
  <c r="Q126" i="4"/>
  <c r="Q127" i="4"/>
  <c r="Q128" i="4"/>
  <c r="Q129" i="4"/>
  <c r="Q130" i="4"/>
  <c r="Q131" i="4"/>
  <c r="Q132" i="4"/>
  <c r="Q133" i="4"/>
  <c r="Q134" i="4"/>
  <c r="Q136" i="4"/>
  <c r="Q137" i="4"/>
  <c r="Q138" i="4"/>
  <c r="Q139" i="4"/>
  <c r="Q140" i="4"/>
  <c r="Q141" i="4"/>
  <c r="Q145" i="4"/>
  <c r="Q146" i="4"/>
  <c r="Q148" i="4"/>
  <c r="Q149" i="4"/>
  <c r="Q10" i="4"/>
  <c r="O54" i="4"/>
  <c r="O55" i="4"/>
  <c r="O56" i="4"/>
  <c r="O57" i="4"/>
  <c r="O130" i="4"/>
  <c r="O129" i="4"/>
  <c r="O128" i="4"/>
  <c r="O11" i="4"/>
  <c r="O13" i="4"/>
  <c r="O15" i="4"/>
  <c r="O16" i="4"/>
  <c r="O17" i="4"/>
  <c r="O19" i="4"/>
  <c r="O20" i="4"/>
  <c r="O21" i="4"/>
  <c r="O22" i="4"/>
  <c r="O23" i="4"/>
  <c r="O25" i="4"/>
  <c r="O27" i="4"/>
  <c r="O29" i="4"/>
  <c r="O30" i="4"/>
  <c r="O32" i="4"/>
  <c r="O34" i="4"/>
  <c r="O35" i="4"/>
  <c r="O36" i="4"/>
  <c r="O38" i="4"/>
  <c r="O39" i="4"/>
  <c r="O40" i="4"/>
  <c r="O41" i="4"/>
  <c r="O42" i="4"/>
  <c r="O43" i="4"/>
  <c r="O44" i="4"/>
  <c r="O45" i="4"/>
  <c r="O48" i="4"/>
  <c r="O49" i="4"/>
  <c r="O50" i="4"/>
  <c r="O51" i="4"/>
  <c r="O52" i="4"/>
  <c r="O53" i="4"/>
  <c r="O58" i="4"/>
  <c r="O60" i="4"/>
  <c r="O61" i="4"/>
  <c r="O62" i="4"/>
  <c r="O63" i="4"/>
  <c r="O64" i="4"/>
  <c r="O65" i="4"/>
  <c r="O69" i="4"/>
  <c r="O70" i="4"/>
  <c r="O72" i="4"/>
  <c r="O74" i="4"/>
  <c r="O75" i="4"/>
  <c r="O76" i="4"/>
  <c r="O77" i="4"/>
  <c r="O78" i="4"/>
  <c r="O79" i="4"/>
  <c r="O80" i="4"/>
  <c r="O81" i="4"/>
  <c r="O82" i="4"/>
  <c r="O84" i="4"/>
  <c r="O85" i="4"/>
  <c r="O86" i="4"/>
  <c r="O87" i="4"/>
  <c r="O89" i="4"/>
  <c r="O91" i="4"/>
  <c r="O92" i="4"/>
  <c r="O93" i="4"/>
  <c r="O95" i="4"/>
  <c r="O96" i="4"/>
  <c r="O97" i="4"/>
  <c r="O98" i="4"/>
  <c r="O99" i="4"/>
  <c r="O101" i="4"/>
  <c r="O103" i="4"/>
  <c r="O105" i="4"/>
  <c r="O106" i="4"/>
  <c r="O108" i="4"/>
  <c r="O110" i="4"/>
  <c r="O111" i="4"/>
  <c r="O112" i="4"/>
  <c r="O114" i="4"/>
  <c r="O115" i="4"/>
  <c r="O116" i="4"/>
  <c r="O117" i="4"/>
  <c r="O118" i="4"/>
  <c r="O119" i="4"/>
  <c r="O120" i="4"/>
  <c r="O121" i="4"/>
  <c r="O124" i="4"/>
  <c r="O125" i="4"/>
  <c r="O126" i="4"/>
  <c r="O131" i="4"/>
  <c r="O132" i="4"/>
  <c r="O133" i="4"/>
  <c r="O134" i="4"/>
  <c r="O136" i="4"/>
  <c r="O137" i="4"/>
  <c r="O138" i="4"/>
  <c r="O139" i="4"/>
  <c r="O140" i="4"/>
  <c r="O141" i="4"/>
  <c r="O145" i="4"/>
  <c r="O146" i="4"/>
  <c r="O148" i="4"/>
  <c r="O150" i="4"/>
  <c r="O10" i="4"/>
  <c r="AD30" i="2" l="1"/>
  <c r="AH30" i="2" s="1"/>
  <c r="W20" i="3"/>
  <c r="W22" i="3"/>
  <c r="X21" i="2" l="1"/>
  <c r="AD21" i="2" s="1"/>
  <c r="K66" i="4"/>
  <c r="Q66" i="4" s="1"/>
  <c r="I66" i="4"/>
  <c r="G66" i="4"/>
  <c r="O66" i="4" s="1"/>
  <c r="E66" i="4"/>
  <c r="K59" i="4"/>
  <c r="I59" i="4"/>
  <c r="I67" i="4" s="1"/>
  <c r="G59" i="4"/>
  <c r="E59" i="4"/>
  <c r="E67" i="4" s="1"/>
  <c r="K12" i="4"/>
  <c r="I12" i="4"/>
  <c r="I14" i="4" s="1"/>
  <c r="I24" i="4" s="1"/>
  <c r="I26" i="4" s="1"/>
  <c r="I28" i="4" s="1"/>
  <c r="G12" i="4"/>
  <c r="E12" i="4"/>
  <c r="E14" i="4" s="1"/>
  <c r="E24" i="4" s="1"/>
  <c r="E26" i="4" s="1"/>
  <c r="E28" i="4" s="1"/>
  <c r="G67" i="4" l="1"/>
  <c r="O67" i="4" s="1"/>
  <c r="O59" i="4"/>
  <c r="K67" i="4"/>
  <c r="Q67" i="4" s="1"/>
  <c r="Q59" i="4"/>
  <c r="K14" i="4"/>
  <c r="Q12" i="4"/>
  <c r="G14" i="4"/>
  <c r="O12" i="4"/>
  <c r="AH21" i="2"/>
  <c r="I31" i="4"/>
  <c r="I37" i="4" s="1"/>
  <c r="I47" i="4"/>
  <c r="I68" i="4" s="1"/>
  <c r="I71" i="4" s="1"/>
  <c r="E47" i="4"/>
  <c r="E68" i="4" s="1"/>
  <c r="E71" i="4" s="1"/>
  <c r="E73" i="4" s="1"/>
  <c r="E31" i="4"/>
  <c r="G24" i="4" l="1"/>
  <c r="O14" i="4"/>
  <c r="K24" i="4"/>
  <c r="Q14" i="4"/>
  <c r="E37" i="4"/>
  <c r="E33" i="4"/>
  <c r="K26" i="4" l="1"/>
  <c r="Q24" i="4"/>
  <c r="G26" i="4"/>
  <c r="O24" i="4"/>
  <c r="AB26" i="2"/>
  <c r="E28" i="3"/>
  <c r="G28" i="3"/>
  <c r="I28" i="3"/>
  <c r="K28" i="3"/>
  <c r="M28" i="3"/>
  <c r="K103" i="1"/>
  <c r="K102" i="1"/>
  <c r="K101" i="1"/>
  <c r="K100" i="1"/>
  <c r="K98" i="1"/>
  <c r="K97" i="1"/>
  <c r="K96" i="1"/>
  <c r="U18" i="3"/>
  <c r="S18" i="3"/>
  <c r="Q18" i="3"/>
  <c r="G105" i="1"/>
  <c r="G103" i="1"/>
  <c r="G102" i="1"/>
  <c r="G101" i="1"/>
  <c r="G100" i="1"/>
  <c r="G98" i="1"/>
  <c r="G97" i="1"/>
  <c r="G96" i="1"/>
  <c r="Z19" i="2"/>
  <c r="X19" i="2"/>
  <c r="T19" i="2"/>
  <c r="G28" i="4" l="1"/>
  <c r="O26" i="4"/>
  <c r="K28" i="4"/>
  <c r="Q26" i="4"/>
  <c r="K66" i="1"/>
  <c r="I66" i="1"/>
  <c r="G66" i="1"/>
  <c r="E66" i="1"/>
  <c r="O28" i="4" l="1"/>
  <c r="G47" i="4"/>
  <c r="G31" i="4"/>
  <c r="Q28" i="4"/>
  <c r="K31" i="4"/>
  <c r="K47" i="4"/>
  <c r="K68" i="4" s="1"/>
  <c r="K71" i="4" l="1"/>
  <c r="Q71" i="4" s="1"/>
  <c r="Q68" i="4"/>
  <c r="K37" i="4"/>
  <c r="Q37" i="4" s="1"/>
  <c r="Q31" i="4"/>
  <c r="O31" i="4"/>
  <c r="G37" i="4"/>
  <c r="O37" i="4" s="1"/>
  <c r="G33" i="4"/>
  <c r="O33" i="4" s="1"/>
  <c r="G68" i="4"/>
  <c r="O47" i="4"/>
  <c r="W25" i="3"/>
  <c r="AI36" i="2"/>
  <c r="AD17" i="2"/>
  <c r="AH17" i="2" s="1"/>
  <c r="G79" i="1"/>
  <c r="G71" i="4" l="1"/>
  <c r="O68" i="4"/>
  <c r="U27" i="3"/>
  <c r="U28" i="3" s="1"/>
  <c r="S27" i="3"/>
  <c r="S28" i="3" s="1"/>
  <c r="Q27" i="3"/>
  <c r="Q28" i="3" s="1"/>
  <c r="Z26" i="2"/>
  <c r="X26" i="2"/>
  <c r="T26" i="2"/>
  <c r="G73" i="4" l="1"/>
  <c r="O73" i="4" s="1"/>
  <c r="O71" i="4"/>
  <c r="W27" i="3"/>
  <c r="S19" i="3" l="1"/>
  <c r="S23" i="3" s="1"/>
  <c r="K142" i="4" l="1"/>
  <c r="Q142" i="4" s="1"/>
  <c r="K135" i="4"/>
  <c r="G142" i="4"/>
  <c r="O142" i="4" s="1"/>
  <c r="G135" i="4"/>
  <c r="O135" i="4" s="1"/>
  <c r="K88" i="4"/>
  <c r="G88" i="4"/>
  <c r="K143" i="4" l="1"/>
  <c r="Q143" i="4" s="1"/>
  <c r="Q135" i="4"/>
  <c r="G90" i="4"/>
  <c r="O88" i="4"/>
  <c r="K90" i="4"/>
  <c r="Q88" i="4"/>
  <c r="G143" i="4"/>
  <c r="J20" i="2"/>
  <c r="J22" i="2" s="1"/>
  <c r="O143" i="4" l="1"/>
  <c r="G100" i="4"/>
  <c r="O90" i="4"/>
  <c r="K100" i="4"/>
  <c r="Q90" i="4"/>
  <c r="V27" i="2"/>
  <c r="V31" i="2" s="1"/>
  <c r="AB27" i="2"/>
  <c r="AB31" i="2" s="1"/>
  <c r="Z27" i="2"/>
  <c r="Z31" i="2" s="1"/>
  <c r="X27" i="2"/>
  <c r="X31" i="2" s="1"/>
  <c r="T27" i="2"/>
  <c r="T31" i="2" s="1"/>
  <c r="P27" i="2"/>
  <c r="N27" i="2"/>
  <c r="J27" i="2"/>
  <c r="J31" i="2" s="1"/>
  <c r="H27" i="2"/>
  <c r="H31" i="2" s="1"/>
  <c r="E98" i="1" s="1"/>
  <c r="F27" i="2"/>
  <c r="D27" i="2"/>
  <c r="E135" i="4"/>
  <c r="E142" i="4"/>
  <c r="I142" i="4"/>
  <c r="I40" i="1"/>
  <c r="I101" i="1"/>
  <c r="I100" i="1"/>
  <c r="I98" i="1"/>
  <c r="I97" i="1"/>
  <c r="I96" i="1"/>
  <c r="W18" i="3"/>
  <c r="W16" i="3"/>
  <c r="U19" i="3"/>
  <c r="U23" i="3" s="1"/>
  <c r="Q19" i="3"/>
  <c r="Q23" i="3" s="1"/>
  <c r="M19" i="3"/>
  <c r="M23" i="3" s="1"/>
  <c r="K19" i="3"/>
  <c r="K23" i="3" s="1"/>
  <c r="I19" i="3"/>
  <c r="I23" i="3" s="1"/>
  <c r="G19" i="3"/>
  <c r="G23" i="3" s="1"/>
  <c r="E19" i="3"/>
  <c r="E23" i="3" s="1"/>
  <c r="AF25" i="2"/>
  <c r="AF27" i="2" s="1"/>
  <c r="AD26" i="2"/>
  <c r="AH26" i="2" s="1"/>
  <c r="AD24" i="2"/>
  <c r="AH24" i="2" s="1"/>
  <c r="AD19" i="2"/>
  <c r="AF18" i="2"/>
  <c r="AB20" i="2"/>
  <c r="AB22" i="2" s="1"/>
  <c r="Z20" i="2"/>
  <c r="Z22" i="2" s="1"/>
  <c r="X20" i="2"/>
  <c r="X22" i="2" s="1"/>
  <c r="V20" i="2"/>
  <c r="V22" i="2" s="1"/>
  <c r="T20" i="2"/>
  <c r="T22" i="2" s="1"/>
  <c r="P20" i="2"/>
  <c r="P22" i="2" s="1"/>
  <c r="N20" i="2"/>
  <c r="N22" i="2" s="1"/>
  <c r="H20" i="2"/>
  <c r="H22" i="2" s="1"/>
  <c r="F20" i="2"/>
  <c r="F22" i="2" s="1"/>
  <c r="D20" i="2"/>
  <c r="D22" i="2" s="1"/>
  <c r="I135" i="4"/>
  <c r="I88" i="4"/>
  <c r="I90" i="4" s="1"/>
  <c r="I100" i="4" s="1"/>
  <c r="I102" i="4" s="1"/>
  <c r="E88" i="4"/>
  <c r="E90" i="4" s="1"/>
  <c r="E100" i="4" s="1"/>
  <c r="E102" i="4" s="1"/>
  <c r="E9" i="6" s="1"/>
  <c r="E30" i="6" s="1"/>
  <c r="E43" i="6" s="1"/>
  <c r="E45" i="6" s="1"/>
  <c r="E91" i="6" s="1"/>
  <c r="E94" i="6" s="1"/>
  <c r="G80" i="1"/>
  <c r="K22" i="1"/>
  <c r="K40" i="1"/>
  <c r="G22" i="1"/>
  <c r="G40" i="1"/>
  <c r="K104" i="1"/>
  <c r="K106" i="1" s="1"/>
  <c r="G104" i="1"/>
  <c r="G106" i="1" s="1"/>
  <c r="K79" i="1"/>
  <c r="I79" i="1"/>
  <c r="E79" i="1"/>
  <c r="I22" i="1"/>
  <c r="E22" i="1"/>
  <c r="P31" i="2" l="1"/>
  <c r="E101" i="1" s="1"/>
  <c r="D31" i="2"/>
  <c r="E96" i="1" s="1"/>
  <c r="N31" i="2"/>
  <c r="E100" i="1" s="1"/>
  <c r="F31" i="2"/>
  <c r="E97" i="1" s="1"/>
  <c r="AF31" i="2"/>
  <c r="E105" i="1" s="1"/>
  <c r="K102" i="4"/>
  <c r="Q100" i="4"/>
  <c r="G102" i="4"/>
  <c r="O100" i="4"/>
  <c r="G107" i="1"/>
  <c r="I103" i="1"/>
  <c r="E103" i="1"/>
  <c r="E143" i="4"/>
  <c r="I143" i="4"/>
  <c r="AH19" i="2"/>
  <c r="AF20" i="2"/>
  <c r="AF22" i="2" s="1"/>
  <c r="E41" i="1"/>
  <c r="G41" i="1"/>
  <c r="I41" i="1"/>
  <c r="E80" i="1"/>
  <c r="E104" i="4"/>
  <c r="E123" i="4" s="1"/>
  <c r="I104" i="4"/>
  <c r="I123" i="4" s="1"/>
  <c r="K80" i="1"/>
  <c r="K107" i="1" s="1"/>
  <c r="I80" i="1"/>
  <c r="K41" i="1"/>
  <c r="O102" i="4" l="1"/>
  <c r="G104" i="4"/>
  <c r="Q102" i="4"/>
  <c r="K104" i="4"/>
  <c r="I144" i="4"/>
  <c r="E144" i="4"/>
  <c r="I107" i="4"/>
  <c r="I113" i="4" s="1"/>
  <c r="E107" i="4"/>
  <c r="K123" i="4" l="1"/>
  <c r="Q104" i="4"/>
  <c r="K107" i="4"/>
  <c r="G123" i="4"/>
  <c r="O104" i="4"/>
  <c r="G107" i="4"/>
  <c r="E109" i="4"/>
  <c r="E113" i="4"/>
  <c r="E147" i="4"/>
  <c r="E149" i="4" s="1"/>
  <c r="R25" i="2"/>
  <c r="I147" i="4"/>
  <c r="O26" i="3"/>
  <c r="K113" i="4" l="1"/>
  <c r="Q113" i="4" s="1"/>
  <c r="Q107" i="4"/>
  <c r="O17" i="3"/>
  <c r="G113" i="4"/>
  <c r="O113" i="4" s="1"/>
  <c r="O107" i="4"/>
  <c r="G109" i="4"/>
  <c r="O109" i="4" s="1"/>
  <c r="R18" i="2"/>
  <c r="O123" i="4"/>
  <c r="G144" i="4"/>
  <c r="Q123" i="4"/>
  <c r="K144" i="4"/>
  <c r="W26" i="3"/>
  <c r="O28" i="3"/>
  <c r="I102" i="1" s="1"/>
  <c r="R27" i="2"/>
  <c r="R31" i="2" s="1"/>
  <c r="AD25" i="2"/>
  <c r="Q144" i="4" l="1"/>
  <c r="K147" i="4"/>
  <c r="Q147" i="4" s="1"/>
  <c r="O19" i="3"/>
  <c r="O23" i="3" s="1"/>
  <c r="W17" i="3"/>
  <c r="W19" i="3" s="1"/>
  <c r="W23" i="3" s="1"/>
  <c r="R20" i="2"/>
  <c r="R22" i="2" s="1"/>
  <c r="AD18" i="2"/>
  <c r="G147" i="4"/>
  <c r="O144" i="4"/>
  <c r="W28" i="3"/>
  <c r="E102" i="1"/>
  <c r="AD27" i="2"/>
  <c r="AD31" i="2" s="1"/>
  <c r="AH25" i="2"/>
  <c r="AH27" i="2" s="1"/>
  <c r="AH31" i="2" s="1"/>
  <c r="G149" i="4" l="1"/>
  <c r="O149" i="4" s="1"/>
  <c r="O147" i="4"/>
  <c r="AD20" i="2"/>
  <c r="AD22" i="2" s="1"/>
  <c r="AH18" i="2"/>
  <c r="AH20" i="2" s="1"/>
  <c r="AH22" i="2" s="1"/>
  <c r="E104" i="1"/>
  <c r="E106" i="1" s="1"/>
  <c r="E107" i="1" s="1"/>
  <c r="I104" i="1"/>
  <c r="I106" i="1" s="1"/>
  <c r="I107" i="1" s="1"/>
</calcChain>
</file>

<file path=xl/sharedStrings.xml><?xml version="1.0" encoding="utf-8"?>
<sst xmlns="http://schemas.openxmlformats.org/spreadsheetml/2006/main" count="504" uniqueCount="299">
  <si>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</si>
  <si>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</si>
  <si>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</si>
  <si>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</si>
  <si>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</si>
  <si>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</si>
  <si>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</si>
  <si>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</si>
  <si>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</si>
  <si>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</si>
  <si>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</si>
  <si>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</si>
  <si>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</si>
  <si>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</si>
  <si>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</si>
  <si>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Other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</si>
  <si>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</si>
  <si>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</si>
  <si>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</si>
  <si>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</si>
  <si>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</si>
  <si>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</si>
  <si>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</si>
  <si>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</si>
  <si>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</si>
  <si>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</si>
  <si>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</si>
  <si>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</si>
  <si>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</si>
  <si>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Investments in associates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</si>
  <si>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</si>
  <si>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</si>
  <si>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</si>
  <si>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</si>
  <si>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</si>
  <si>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</si>
  <si>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</si>
  <si>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</si>
  <si>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</si>
  <si>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</si>
  <si>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</si>
  <si>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</si>
  <si>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</si>
  <si>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</si>
  <si>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</si>
  <si>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</si>
  <si>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</si>
  <si>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</si>
  <si>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Other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</si>
  <si>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</si>
  <si>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</si>
  <si>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</si>
  <si>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</si>
  <si>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</si>
  <si>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</si>
  <si>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</si>
  <si>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Short-term provision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</si>
  <si>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</si>
  <si>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</si>
  <si>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</si>
  <si>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</si>
  <si>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loans from a third party</t>
  </si>
  <si>
    <t xml:space="preserve">Long-term loans from related party, </t>
  </si>
  <si>
    <t>Debentures, net of current portion</t>
  </si>
  <si>
    <t>Lease liabilities, net of current portion</t>
  </si>
  <si>
    <t>Deferred tax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</si>
  <si>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</si>
  <si>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</si>
  <si>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</si>
  <si>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</si>
  <si>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</si>
  <si>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</si>
  <si>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</si>
  <si>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</si>
  <si>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</si>
  <si>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</si>
  <si>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</si>
  <si>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</si>
  <si>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</si>
  <si>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</si>
  <si>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</si>
  <si>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</si>
  <si>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</si>
  <si>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</si>
  <si>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</si>
  <si>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</si>
  <si>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</si>
  <si>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</si>
  <si>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</si>
  <si>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</si>
  <si>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</si>
  <si>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Profit or loss: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</si>
  <si>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</si>
  <si>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</si>
  <si>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</si>
  <si>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</si>
  <si>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</si>
  <si>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</si>
  <si>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</si>
  <si>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</si>
  <si>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</si>
  <si>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</si>
  <si>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</si>
  <si>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</si>
  <si>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</si>
  <si>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</si>
  <si>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</si>
  <si>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</si>
  <si>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</si>
  <si>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</si>
  <si>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</si>
  <si>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</si>
  <si>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</si>
  <si>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</si>
  <si>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</si>
  <si>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</si>
  <si>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</si>
  <si>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</si>
  <si>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</si>
  <si>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</si>
  <si>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</si>
  <si>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</si>
  <si>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</si>
  <si>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</si>
  <si>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</si>
  <si>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</si>
  <si>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</si>
  <si>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</si>
  <si>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</si>
  <si>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</si>
  <si>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</si>
  <si>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</si>
  <si>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</si>
  <si>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</si>
  <si>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</si>
  <si>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</si>
  <si>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</si>
  <si>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</si>
  <si>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</si>
  <si>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</si>
  <si>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</si>
  <si>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</si>
  <si>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</si>
  <si>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</si>
  <si>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</si>
  <si>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</si>
  <si>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</si>
  <si>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</si>
  <si>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</si>
  <si>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</si>
  <si>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</si>
  <si>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</si>
  <si>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</si>
  <si>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</si>
  <si>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</si>
  <si>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</si>
  <si>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</si>
  <si>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</si>
  <si>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</si>
  <si>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</si>
  <si>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</si>
  <si>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</si>
  <si>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</si>
  <si>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</si>
  <si>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</si>
  <si>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</si>
  <si>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</si>
  <si>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</si>
  <si>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</si>
  <si>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</si>
  <si>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</si>
  <si>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</si>
  <si>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</si>
  <si>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</si>
  <si>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</si>
  <si>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</si>
  <si>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</si>
  <si>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</si>
  <si>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</si>
  <si>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</si>
  <si>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</si>
  <si>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</si>
  <si>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</si>
  <si>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Balance as at 1 January 2023</t>
  </si>
  <si>
    <t>Balance as at 1 January 2024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</si>
  <si>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</si>
  <si>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</si>
  <si>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</si>
  <si>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</si>
  <si>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</si>
  <si>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</si>
  <si>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</si>
  <si>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</si>
  <si>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</si>
  <si>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</si>
  <si>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</si>
  <si>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</si>
  <si>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</si>
  <si>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</si>
  <si>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</si>
  <si>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</si>
  <si>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Reversal of reduction of inventory to net realisable value</t>
  </si>
  <si>
    <t xml:space="preserve">   Finance cost</t>
  </si>
  <si>
    <t xml:space="preserve">   Unrealised loss on exchange</t>
  </si>
  <si>
    <t xml:space="preserve">   Share of loss (profit) from investments in joint ventures </t>
  </si>
  <si>
    <t xml:space="preserve">      and associates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</si>
  <si>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</si>
  <si>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</si>
  <si>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</si>
  <si>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Short-term provision</t>
  </si>
  <si>
    <t xml:space="preserve">   Loss on hedging of forecasted revenue transacion</t>
  </si>
  <si>
    <t xml:space="preserve">   Loss from changes in fair value of financial assets</t>
  </si>
  <si>
    <t xml:space="preserve">   Unrealised loss (gain) from changes in fair value of derivatives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</si>
  <si>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</si>
  <si>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</si>
  <si>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</si>
  <si>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</si>
  <si>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</si>
  <si>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</si>
  <si>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</si>
  <si>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</si>
  <si>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</si>
  <si>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</si>
  <si>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</si>
  <si>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</si>
  <si>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Other payables</t>
  </si>
  <si>
    <t xml:space="preserve">   Excise duty payables</t>
  </si>
  <si>
    <t xml:space="preserve">   Other non-current liabilities</t>
  </si>
  <si>
    <t>Cash from operating activities</t>
  </si>
  <si>
    <t xml:space="preserve">   Corporate income tax paid</t>
  </si>
  <si>
    <t>Net cash flows from operating activities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</si>
  <si>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</si>
  <si>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</si>
  <si>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</si>
  <si>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</si>
  <si>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</si>
  <si>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</si>
  <si>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</si>
  <si>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</si>
  <si>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long-term loans to</t>
  </si>
  <si>
    <t>Proceeds from disposal of property, plant and equipment</t>
  </si>
  <si>
    <t>Cash payment for acquisition of property, plant and equipment</t>
  </si>
  <si>
    <t xml:space="preserve">Cash payment for acquisition of intangible assets </t>
  </si>
  <si>
    <t>Cash payment for right-of-use assets</t>
  </si>
  <si>
    <t>Proceeds from liquidation of joint ventures</t>
  </si>
  <si>
    <t>Net cash flows used in investing activities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</si>
  <si>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</si>
  <si>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</si>
  <si>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</si>
  <si>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</si>
  <si>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</si>
  <si>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</si>
  <si>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</si>
  <si>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a third party</t>
  </si>
  <si>
    <t>Repayment of long-term loans from related parties</t>
  </si>
  <si>
    <t>Cash payment for loans financing fee</t>
  </si>
  <si>
    <t>Payment of principal portion of lease liabilities</t>
  </si>
  <si>
    <t>Net cash flows used in financing activities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</si>
  <si>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</si>
  <si>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</si>
  <si>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</si>
  <si>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</si>
  <si>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</si>
  <si>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</si>
  <si>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</si>
  <si>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</si>
  <si>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As at 30 June 2024</t>
  </si>
  <si>
    <t>30 June 2024</t>
  </si>
  <si>
    <t xml:space="preserve">For the three-month period ended 30 June 2024 </t>
  </si>
  <si>
    <t>Balance as at 30 June 2023</t>
  </si>
  <si>
    <t>Balance as at 30 June 2024</t>
  </si>
  <si>
    <t xml:space="preserve">For the six-month period ended 30 June 2024 </t>
  </si>
  <si>
    <t>Disposal of assets acquired from business</t>
  </si>
  <si>
    <t xml:space="preserve">  combination under common control</t>
  </si>
  <si>
    <t>Cash receipt from long-term loans to related party</t>
  </si>
  <si>
    <t>Cash payment for long-term loans to related party</t>
  </si>
  <si>
    <t>Dividends paid to the shareholders of the Company</t>
  </si>
  <si>
    <t>Dividends paid to non-controlling interests</t>
  </si>
  <si>
    <t xml:space="preserve">Proceeds from issuance of debentures </t>
  </si>
  <si>
    <t>Tax income (expenses)</t>
  </si>
  <si>
    <t xml:space="preserve">   Loss (gain) on disposal of property, plant and equipment</t>
  </si>
  <si>
    <t>Cash payment for debenture financing fee</t>
  </si>
  <si>
    <t>8, 13</t>
  </si>
  <si>
    <t>2, 13</t>
  </si>
  <si>
    <t>Dividend paid (Note 11)</t>
  </si>
  <si>
    <t>Gain on repurchase of debentures</t>
  </si>
  <si>
    <t>the net assets</t>
  </si>
  <si>
    <t>in an associate</t>
  </si>
  <si>
    <t>Deficits from the change in the net assets</t>
  </si>
  <si>
    <t xml:space="preserve">   in an associate</t>
  </si>
  <si>
    <t xml:space="preserve">Share of profit (loss) from investments in </t>
  </si>
  <si>
    <t xml:space="preserve">   joint ventures and associates</t>
  </si>
  <si>
    <t xml:space="preserve">Loss on exchange </t>
  </si>
  <si>
    <t>Gain from financial instruments</t>
  </si>
  <si>
    <t xml:space="preserve">   Expected credit loss  </t>
  </si>
  <si>
    <t>Repayment of short-term investments in financial assets</t>
  </si>
  <si>
    <t>Net increase (decrease) in cash and cash equivalents</t>
  </si>
  <si>
    <t>Decrease in deposits at a financial institution used as collateral</t>
  </si>
  <si>
    <t>Redemption and repurchase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</si>
</sst>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1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</cellStyleXfs>
  <cellXfs count="130">
    <xf numFmtId="0" fontId="0" fillId="0" borderId="0" xfId="0"/>
    <xf numFmtId="0" fontId="2" fillId="0" borderId="0" xfId="1" quotePrefix="1" applyNumberFormat="1" applyFont="1" applyFill="1" applyAlignment="1" applyProtection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1" fillId="0" borderId="0" xfId="1" applyNumberFormat="1" applyFont="1" applyFill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1" fillId="0" borderId="2" xfId="0" applyNumberFormat="1" applyFont="1" applyBorder="1"/>
    <xf numFmtId="164" fontId="2" fillId="0" borderId="2" xfId="0" quotePrefix="1" applyNumberFormat="1" applyFont="1" applyBorder="1" applyAlignment="1">
      <alignment horizontal="center"/>
    </xf>
    <xf numFmtId="0" fontId="14" fillId="0" borderId="0" xfId="0" applyFont="1"/>
    <xf numFmtId="164" fontId="13" fillId="0" borderId="0" xfId="0" applyNumberFormat="1" applyFont="1"/>
    <xf numFmtId="164" fontId="13" fillId="0" borderId="0" xfId="0" applyNumberFormat="1" applyFont="1" applyAlignment="1">
      <alignment horizontal="center"/>
    </xf>
    <xf numFmtId="0" fontId="9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/>
    <xf numFmtId="164" fontId="9" fillId="0" borderId="2" xfId="0" applyNumberFormat="1" applyFont="1" applyBorder="1" applyAlignment="1">
      <alignment horizontal="centerContinuous"/>
    </xf>
    <xf numFmtId="164" fontId="6" fillId="0" borderId="1" xfId="0" applyNumberFormat="1" applyFont="1" applyBorder="1" applyAlignment="1">
      <alignment horizontal="centerContinuous"/>
    </xf>
    <xf numFmtId="164" fontId="6" fillId="0" borderId="2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6" fillId="0" borderId="7" xfId="0" applyNumberFormat="1" applyFont="1" applyBorder="1"/>
    <xf numFmtId="0" fontId="6" fillId="0" borderId="0" xfId="0" quotePrefix="1" applyFont="1" applyAlignment="1">
      <alignment horizontal="left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1" fontId="6" fillId="0" borderId="0" xfId="0" applyNumberFormat="1" applyFont="1" applyAlignment="1">
      <alignment vertical="top"/>
    </xf>
    <xf numFmtId="43" fontId="2" fillId="0" borderId="0" xfId="1" applyFont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164" fontId="1" fillId="0" borderId="2" xfId="0" applyNumberFormat="1" applyFont="1" applyBorder="1" applyAlignment="1">
      <alignment horizontal="centerContinuous"/>
    </xf>
    <xf numFmtId="49" fontId="2" fillId="0" borderId="2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left"/>
    </xf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13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39" fontId="1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2" fillId="0" borderId="0" xfId="0" applyNumberFormat="1" applyFont="1"/>
    <xf numFmtId="164" fontId="3" fillId="0" borderId="0" xfId="0" applyNumberFormat="1" applyFont="1" applyAlignment="1">
      <alignment horizontal="right"/>
    </xf>
    <xf numFmtId="49" fontId="1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4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164" fontId="2" fillId="0" borderId="1" xfId="0" applyNumberFormat="1" applyFont="1" applyBorder="1"/>
    <xf numFmtId="0" fontId="4" fillId="0" borderId="0" xfId="0" applyFont="1"/>
    <xf numFmtId="49" fontId="2" fillId="0" borderId="0" xfId="0" applyNumberFormat="1" applyFont="1"/>
    <xf numFmtId="41" fontId="2" fillId="0" borderId="2" xfId="0" applyNumberFormat="1" applyFont="1" applyBorder="1"/>
    <xf numFmtId="0" fontId="4" fillId="0" borderId="0" xfId="0" applyFont="1" applyAlignment="1">
      <alignment horizontal="center" vertical="center"/>
    </xf>
    <xf numFmtId="41" fontId="2" fillId="0" borderId="3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3" fillId="0" borderId="0" xfId="0" applyFont="1"/>
    <xf numFmtId="41" fontId="13" fillId="0" borderId="0" xfId="0" applyNumberFormat="1" applyFont="1" applyAlignment="1">
      <alignment horizontal="right"/>
    </xf>
    <xf numFmtId="0" fontId="16" fillId="0" borderId="0" xfId="0" applyFont="1"/>
    <xf numFmtId="164" fontId="17" fillId="0" borderId="0" xfId="0" applyNumberFormat="1" applyFont="1"/>
    <xf numFmtId="164" fontId="1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6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"/>
  <sheetViews>
    <sheetView showGridLines="0" tabSelected="1" view="pageBreakPreview" zoomScale="80" zoomScaleNormal="80" zoomScaleSheetLayoutView="80" workbookViewId="0"/>
  </sheetViews>
  <sheetFormatPr defaultColWidth="10.5703125" defaultRowHeight="24" customHeight="1"/>
  <cols>
    <col min="1" max="1" width="43.42578125" style="9" customWidth="1"/>
    <col min="2" max="2" width="3.42578125" style="10" customWidth="1"/>
    <col min="3" max="3" width="5.7109375" style="9" customWidth="1"/>
    <col min="4" max="4" width="1" style="10" customWidth="1"/>
    <col min="5" max="5" width="16.5703125" style="10" customWidth="1"/>
    <col min="6" max="6" width="1.42578125" style="10" customWidth="1"/>
    <col min="7" max="7" width="16.5703125" style="10" customWidth="1"/>
    <col min="8" max="8" width="1.42578125" style="10" customWidth="1"/>
    <col min="9" max="9" width="16.5703125" style="10" customWidth="1"/>
    <col min="10" max="10" width="1.5703125" style="10" customWidth="1"/>
    <col min="11" max="11" width="16.5703125" style="10" customWidth="1"/>
    <col min="12" max="12" width="1" style="10" customWidth="1"/>
    <col min="13" max="13" width="15.5703125" style="10" customWidth="1"/>
    <col min="14" max="14" width="11.28515625" style="10" bestFit="1" customWidth="1"/>
    <col min="15" max="16384" width="10.5703125" style="10"/>
  </cols>
  <sheetData>
    <row r="1" spans="1:12" s="63" customFormat="1" ht="24" customHeight="1">
      <c r="A1" s="7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</row>
    <row r="2" spans="1:12" s="63" customFormat="1" ht="24" customHeight="1">
      <c r="A2" s="7" t="s">
        <v>1</v>
      </c>
      <c r="B2" s="62"/>
      <c r="C2" s="61"/>
      <c r="D2" s="62"/>
      <c r="E2" s="62"/>
      <c r="F2" s="62"/>
      <c r="G2" s="62"/>
      <c r="H2" s="62"/>
      <c r="I2" s="62"/>
      <c r="J2" s="62"/>
      <c r="K2" s="62"/>
      <c r="L2" s="62"/>
    </row>
    <row r="3" spans="1:12" s="63" customFormat="1" ht="24" customHeight="1">
      <c r="A3" s="64" t="s">
        <v>266</v>
      </c>
      <c r="B3" s="62"/>
      <c r="C3" s="61"/>
      <c r="D3" s="62"/>
      <c r="E3" s="62"/>
      <c r="F3" s="62"/>
      <c r="G3" s="62"/>
      <c r="H3" s="62"/>
      <c r="I3" s="62"/>
      <c r="J3" s="62"/>
      <c r="K3" s="62"/>
      <c r="L3" s="62"/>
    </row>
    <row r="4" spans="1:12" s="63" customFormat="1" ht="24" customHeight="1">
      <c r="B4" s="62"/>
      <c r="C4" s="61"/>
      <c r="D4" s="62"/>
      <c r="E4" s="62"/>
      <c r="F4" s="62"/>
      <c r="G4" s="62"/>
      <c r="H4" s="62"/>
      <c r="I4" s="62"/>
      <c r="J4" s="62"/>
      <c r="K4" s="8" t="s">
        <v>2</v>
      </c>
      <c r="L4" s="62"/>
    </row>
    <row r="5" spans="1:12" ht="24" customHeight="1">
      <c r="E5" s="65" t="s">
        <v>3</v>
      </c>
      <c r="F5" s="65"/>
      <c r="G5" s="65"/>
      <c r="H5" s="11"/>
      <c r="I5" s="65" t="s">
        <v>4</v>
      </c>
      <c r="J5" s="65"/>
      <c r="K5" s="65"/>
      <c r="L5" s="11"/>
    </row>
    <row r="6" spans="1:12" ht="24" customHeight="1">
      <c r="C6" s="55" t="s">
        <v>5</v>
      </c>
      <c r="E6" s="66" t="s">
        <v>267</v>
      </c>
      <c r="F6" s="67"/>
      <c r="G6" s="66" t="s">
        <v>6</v>
      </c>
      <c r="H6" s="67"/>
      <c r="I6" s="66" t="s">
        <v>267</v>
      </c>
      <c r="J6" s="67"/>
      <c r="K6" s="66" t="s">
        <v>6</v>
      </c>
      <c r="L6" s="67"/>
    </row>
    <row r="7" spans="1:12" ht="24" customHeight="1">
      <c r="C7" s="68"/>
      <c r="E7" s="69" t="s">
        <v>7</v>
      </c>
      <c r="F7" s="70"/>
      <c r="G7" s="69" t="s">
        <v>8</v>
      </c>
      <c r="H7" s="69"/>
      <c r="I7" s="69" t="s">
        <v>7</v>
      </c>
      <c r="J7" s="70"/>
      <c r="K7" s="69" t="s">
        <v>8</v>
      </c>
      <c r="L7" s="67"/>
    </row>
    <row r="8" spans="1:12" ht="24" customHeight="1">
      <c r="C8" s="68"/>
      <c r="E8" s="71" t="s">
        <v>9</v>
      </c>
      <c r="F8" s="70"/>
      <c r="G8" s="71"/>
      <c r="H8" s="71"/>
      <c r="I8" s="71" t="s">
        <v>9</v>
      </c>
      <c r="J8" s="70"/>
      <c r="K8" s="71"/>
      <c r="L8" s="67"/>
    </row>
    <row r="9" spans="1:12" ht="24" customHeight="1">
      <c r="A9" s="7" t="s">
        <v>10</v>
      </c>
      <c r="C9" s="72"/>
    </row>
    <row r="10" spans="1:12" ht="24" customHeight="1">
      <c r="A10" s="7" t="s">
        <v>11</v>
      </c>
      <c r="C10" s="72"/>
    </row>
    <row r="11" spans="1:12" ht="24" customHeight="1">
      <c r="A11" s="9" t="s">
        <v>12</v>
      </c>
      <c r="B11" s="73"/>
      <c r="C11" s="72"/>
      <c r="E11" s="16">
        <v>34435856</v>
      </c>
      <c r="F11" s="16"/>
      <c r="G11" s="16">
        <v>28431621</v>
      </c>
      <c r="H11" s="16"/>
      <c r="I11" s="16">
        <v>30180893</v>
      </c>
      <c r="J11" s="16"/>
      <c r="K11" s="16">
        <v>23736907</v>
      </c>
      <c r="L11" s="16"/>
    </row>
    <row r="12" spans="1:12" ht="24" customHeight="1">
      <c r="A12" s="9" t="s">
        <v>13</v>
      </c>
      <c r="B12" s="73"/>
      <c r="C12" s="72"/>
      <c r="E12" s="16">
        <v>8621920</v>
      </c>
      <c r="F12" s="16"/>
      <c r="G12" s="16">
        <v>5944540</v>
      </c>
      <c r="H12" s="16"/>
      <c r="I12" s="16">
        <v>8438424</v>
      </c>
      <c r="J12" s="16"/>
      <c r="K12" s="16">
        <v>5774645</v>
      </c>
      <c r="L12" s="16"/>
    </row>
    <row r="13" spans="1:12" ht="24" customHeight="1">
      <c r="A13" s="9" t="s">
        <v>14</v>
      </c>
      <c r="B13" s="73"/>
      <c r="C13" s="72">
        <v>3</v>
      </c>
      <c r="E13" s="16">
        <v>32866567</v>
      </c>
      <c r="F13" s="16"/>
      <c r="G13" s="16">
        <v>31154418</v>
      </c>
      <c r="H13" s="16"/>
      <c r="I13" s="16">
        <v>34551467</v>
      </c>
      <c r="J13" s="16"/>
      <c r="K13" s="16">
        <v>31899944</v>
      </c>
      <c r="L13" s="16"/>
    </row>
    <row r="14" spans="1:12" ht="24" customHeight="1">
      <c r="A14" s="9" t="s">
        <v>15</v>
      </c>
      <c r="B14" s="73"/>
      <c r="C14" s="72"/>
      <c r="E14" s="16">
        <v>1508121</v>
      </c>
      <c r="F14" s="16"/>
      <c r="G14" s="16">
        <v>2353196</v>
      </c>
      <c r="H14" s="16"/>
      <c r="I14" s="16">
        <v>1583701</v>
      </c>
      <c r="J14" s="16"/>
      <c r="K14" s="16">
        <v>2398158</v>
      </c>
      <c r="L14" s="16"/>
    </row>
    <row r="15" spans="1:12" ht="24" customHeight="1">
      <c r="A15" s="9" t="s">
        <v>16</v>
      </c>
      <c r="B15" s="74"/>
      <c r="C15" s="72"/>
      <c r="E15" s="16">
        <v>0</v>
      </c>
      <c r="F15" s="16"/>
      <c r="G15" s="16">
        <v>0</v>
      </c>
      <c r="H15" s="16"/>
      <c r="I15" s="16">
        <v>307105</v>
      </c>
      <c r="J15" s="16"/>
      <c r="K15" s="16">
        <v>307104</v>
      </c>
      <c r="L15" s="16"/>
    </row>
    <row r="16" spans="1:12" ht="24" customHeight="1">
      <c r="A16" s="9" t="s">
        <v>17</v>
      </c>
      <c r="B16" s="73"/>
      <c r="C16" s="72"/>
      <c r="E16" s="16">
        <v>610687</v>
      </c>
      <c r="F16" s="16"/>
      <c r="G16" s="16">
        <v>624548</v>
      </c>
      <c r="H16" s="16"/>
      <c r="I16" s="16">
        <v>610687</v>
      </c>
      <c r="J16" s="16"/>
      <c r="K16" s="16">
        <v>624548</v>
      </c>
      <c r="L16" s="16"/>
    </row>
    <row r="17" spans="1:12" ht="24" customHeight="1">
      <c r="A17" s="9" t="s">
        <v>18</v>
      </c>
      <c r="B17" s="73"/>
      <c r="C17" s="72">
        <v>2</v>
      </c>
      <c r="E17" s="16">
        <v>0</v>
      </c>
      <c r="F17" s="16"/>
      <c r="G17" s="16">
        <v>0</v>
      </c>
      <c r="H17" s="16"/>
      <c r="I17" s="16">
        <v>253153</v>
      </c>
      <c r="J17" s="16"/>
      <c r="K17" s="16">
        <v>934383</v>
      </c>
      <c r="L17" s="16"/>
    </row>
    <row r="18" spans="1:12" ht="24" customHeight="1">
      <c r="A18" s="9" t="s">
        <v>19</v>
      </c>
      <c r="B18" s="73"/>
      <c r="C18" s="72"/>
      <c r="E18" s="16">
        <v>57036689</v>
      </c>
      <c r="F18" s="16"/>
      <c r="G18" s="16">
        <v>52655827</v>
      </c>
      <c r="H18" s="16"/>
      <c r="I18" s="16">
        <v>50662601</v>
      </c>
      <c r="J18" s="16"/>
      <c r="K18" s="16">
        <v>47174183</v>
      </c>
      <c r="L18" s="16"/>
    </row>
    <row r="19" spans="1:12" ht="24" customHeight="1">
      <c r="A19" s="9" t="s">
        <v>20</v>
      </c>
      <c r="B19" s="73"/>
      <c r="C19" s="72">
        <v>13</v>
      </c>
      <c r="E19" s="16">
        <v>180940</v>
      </c>
      <c r="F19" s="16"/>
      <c r="G19" s="16">
        <v>218987</v>
      </c>
      <c r="H19" s="16"/>
      <c r="I19" s="16">
        <v>180768</v>
      </c>
      <c r="J19" s="16"/>
      <c r="K19" s="16">
        <v>188127</v>
      </c>
      <c r="L19" s="16"/>
    </row>
    <row r="20" spans="1:12" ht="24" customHeight="1">
      <c r="A20" s="9" t="s">
        <v>21</v>
      </c>
      <c r="B20" s="73"/>
      <c r="C20" s="72"/>
      <c r="E20" s="16">
        <v>476976</v>
      </c>
      <c r="F20" s="16"/>
      <c r="G20" s="16">
        <v>2197394</v>
      </c>
      <c r="H20" s="16"/>
      <c r="I20" s="16">
        <v>0</v>
      </c>
      <c r="J20" s="16"/>
      <c r="K20" s="16">
        <v>1769103</v>
      </c>
      <c r="L20" s="16"/>
    </row>
    <row r="21" spans="1:12" ht="24" customHeight="1">
      <c r="A21" s="9" t="s">
        <v>22</v>
      </c>
      <c r="B21" s="73"/>
      <c r="C21" s="72"/>
      <c r="E21" s="16">
        <v>691549</v>
      </c>
      <c r="F21" s="16"/>
      <c r="G21" s="16">
        <v>1790795</v>
      </c>
      <c r="H21" s="16"/>
      <c r="I21" s="16">
        <v>210709</v>
      </c>
      <c r="J21" s="16"/>
      <c r="K21" s="16">
        <v>1285504</v>
      </c>
      <c r="L21" s="16"/>
    </row>
    <row r="22" spans="1:12" ht="24" customHeight="1">
      <c r="A22" s="7" t="s">
        <v>23</v>
      </c>
      <c r="C22" s="72"/>
      <c r="E22" s="75">
        <f>SUM(E11:E21)</f>
        <v>136429305</v>
      </c>
      <c r="F22" s="16"/>
      <c r="G22" s="75">
        <f>SUM(G11:G21)</f>
        <v>125371326</v>
      </c>
      <c r="H22" s="16"/>
      <c r="I22" s="75">
        <f>SUM(I11:I21)</f>
        <v>126979508</v>
      </c>
      <c r="J22" s="16"/>
      <c r="K22" s="75">
        <f>SUM(K11:K21)</f>
        <v>116092606</v>
      </c>
      <c r="L22" s="16"/>
    </row>
    <row r="23" spans="1:12" ht="24" customHeight="1">
      <c r="A23" s="7" t="s">
        <v>24</v>
      </c>
      <c r="C23" s="72"/>
      <c r="E23" s="16"/>
      <c r="F23" s="16"/>
      <c r="G23" s="16"/>
      <c r="H23" s="16"/>
      <c r="I23" s="16"/>
      <c r="J23" s="16"/>
      <c r="K23" s="16"/>
      <c r="L23" s="16"/>
    </row>
    <row r="24" spans="1:12" ht="24" customHeight="1">
      <c r="A24" s="9" t="s">
        <v>25</v>
      </c>
      <c r="C24" s="72"/>
      <c r="E24" s="16"/>
      <c r="F24" s="16"/>
      <c r="G24" s="16"/>
      <c r="H24" s="16"/>
      <c r="I24" s="16"/>
      <c r="J24" s="16"/>
      <c r="K24" s="16"/>
      <c r="L24" s="16"/>
    </row>
    <row r="25" spans="1:12" ht="24" customHeight="1">
      <c r="A25" s="9" t="s">
        <v>26</v>
      </c>
      <c r="C25" s="72">
        <v>13</v>
      </c>
      <c r="E25" s="16">
        <v>695348</v>
      </c>
      <c r="F25" s="16"/>
      <c r="G25" s="16">
        <v>721838</v>
      </c>
      <c r="H25" s="16"/>
      <c r="I25" s="16">
        <v>275540</v>
      </c>
      <c r="J25" s="16"/>
      <c r="K25" s="16">
        <v>314354</v>
      </c>
      <c r="L25" s="16"/>
    </row>
    <row r="26" spans="1:12" ht="24" customHeight="1">
      <c r="A26" s="9" t="s">
        <v>25</v>
      </c>
      <c r="C26" s="72"/>
      <c r="E26" s="16"/>
      <c r="F26" s="16"/>
      <c r="G26" s="16"/>
      <c r="H26" s="16"/>
      <c r="I26" s="16"/>
      <c r="J26" s="16"/>
      <c r="K26" s="16"/>
      <c r="L26" s="16"/>
    </row>
    <row r="27" spans="1:12" ht="24" customHeight="1">
      <c r="A27" s="9" t="s">
        <v>27</v>
      </c>
      <c r="C27" s="72">
        <v>13</v>
      </c>
      <c r="E27" s="16">
        <v>11798195</v>
      </c>
      <c r="F27" s="16"/>
      <c r="G27" s="16">
        <v>14252714</v>
      </c>
      <c r="H27" s="16"/>
      <c r="I27" s="16">
        <v>11209924</v>
      </c>
      <c r="J27" s="16"/>
      <c r="K27" s="16">
        <v>13677187</v>
      </c>
      <c r="L27" s="16"/>
    </row>
    <row r="28" spans="1:12" ht="24" customHeight="1">
      <c r="A28" s="9" t="s">
        <v>28</v>
      </c>
      <c r="C28" s="72">
        <v>4</v>
      </c>
      <c r="E28" s="16">
        <v>0</v>
      </c>
      <c r="F28" s="16"/>
      <c r="G28" s="16">
        <v>0</v>
      </c>
      <c r="H28" s="16"/>
      <c r="I28" s="16">
        <v>41280365</v>
      </c>
      <c r="J28" s="16"/>
      <c r="K28" s="16">
        <v>41280365</v>
      </c>
      <c r="L28" s="16"/>
    </row>
    <row r="29" spans="1:12" ht="24" customHeight="1">
      <c r="A29" s="9" t="s">
        <v>29</v>
      </c>
      <c r="B29" s="63"/>
      <c r="C29" s="72">
        <v>5</v>
      </c>
      <c r="E29" s="16">
        <v>33905209</v>
      </c>
      <c r="F29" s="16"/>
      <c r="G29" s="16">
        <v>32039270</v>
      </c>
      <c r="H29" s="16"/>
      <c r="I29" s="16">
        <v>981870</v>
      </c>
      <c r="J29" s="16"/>
      <c r="K29" s="16">
        <v>981870</v>
      </c>
      <c r="L29" s="16"/>
    </row>
    <row r="30" spans="1:12" ht="24" customHeight="1">
      <c r="A30" s="9" t="s">
        <v>30</v>
      </c>
      <c r="B30" s="63"/>
      <c r="C30" s="72">
        <v>2</v>
      </c>
      <c r="E30" s="16">
        <v>0</v>
      </c>
      <c r="F30" s="16"/>
      <c r="G30" s="16">
        <v>0</v>
      </c>
      <c r="H30" s="16"/>
      <c r="I30" s="16">
        <v>9986659</v>
      </c>
      <c r="J30" s="16"/>
      <c r="K30" s="16">
        <v>9985939</v>
      </c>
      <c r="L30" s="16"/>
    </row>
    <row r="31" spans="1:12" ht="24" customHeight="1">
      <c r="A31" s="9" t="s">
        <v>31</v>
      </c>
      <c r="B31" s="63"/>
      <c r="C31" s="72"/>
      <c r="E31" s="16">
        <v>0</v>
      </c>
      <c r="F31" s="16"/>
      <c r="G31" s="16">
        <v>0</v>
      </c>
      <c r="H31" s="16"/>
      <c r="I31" s="16">
        <v>858314</v>
      </c>
      <c r="J31" s="16"/>
      <c r="K31" s="16">
        <v>837111</v>
      </c>
      <c r="L31" s="16"/>
    </row>
    <row r="32" spans="1:12" ht="24" customHeight="1">
      <c r="A32" s="9" t="s">
        <v>32</v>
      </c>
      <c r="B32" s="63"/>
      <c r="C32" s="72"/>
      <c r="E32" s="16">
        <v>102520</v>
      </c>
      <c r="F32" s="16"/>
      <c r="G32" s="16">
        <v>102520</v>
      </c>
      <c r="H32" s="16"/>
      <c r="I32" s="16">
        <v>1185364</v>
      </c>
      <c r="J32" s="16"/>
      <c r="K32" s="16">
        <v>1185364</v>
      </c>
      <c r="L32" s="16"/>
    </row>
    <row r="33" spans="1:12" ht="24" customHeight="1">
      <c r="A33" s="9" t="s">
        <v>33</v>
      </c>
      <c r="B33" s="63"/>
      <c r="C33" s="72">
        <v>6</v>
      </c>
      <c r="E33" s="16">
        <v>223514928</v>
      </c>
      <c r="F33" s="16"/>
      <c r="G33" s="16">
        <v>218617821</v>
      </c>
      <c r="H33" s="16"/>
      <c r="I33" s="16">
        <v>195476681</v>
      </c>
      <c r="J33" s="16"/>
      <c r="K33" s="16">
        <v>189321383</v>
      </c>
      <c r="L33" s="16"/>
    </row>
    <row r="34" spans="1:12" ht="24" customHeight="1">
      <c r="A34" s="9" t="s">
        <v>34</v>
      </c>
      <c r="B34" s="63"/>
      <c r="C34" s="72"/>
      <c r="E34" s="16">
        <v>21112959</v>
      </c>
      <c r="F34" s="16"/>
      <c r="G34" s="16">
        <v>22223562</v>
      </c>
      <c r="H34" s="16"/>
      <c r="I34" s="16">
        <v>20405618</v>
      </c>
      <c r="J34" s="16"/>
      <c r="K34" s="16">
        <v>21509000</v>
      </c>
      <c r="L34" s="16"/>
    </row>
    <row r="35" spans="1:12" ht="24" customHeight="1">
      <c r="A35" s="9" t="s">
        <v>35</v>
      </c>
      <c r="B35" s="63"/>
      <c r="C35" s="72"/>
      <c r="E35" s="16">
        <v>843040</v>
      </c>
      <c r="F35" s="16"/>
      <c r="G35" s="16">
        <v>826150</v>
      </c>
      <c r="H35" s="16"/>
      <c r="I35" s="16">
        <v>0</v>
      </c>
      <c r="J35" s="16"/>
      <c r="K35" s="16">
        <v>0</v>
      </c>
      <c r="L35" s="16"/>
    </row>
    <row r="36" spans="1:12" ht="24" customHeight="1">
      <c r="A36" s="9" t="s">
        <v>20</v>
      </c>
      <c r="B36" s="63"/>
      <c r="C36" s="72">
        <v>13</v>
      </c>
      <c r="E36" s="16">
        <v>262300</v>
      </c>
      <c r="F36" s="16"/>
      <c r="G36" s="16">
        <v>0</v>
      </c>
      <c r="H36" s="16"/>
      <c r="I36" s="16">
        <v>262300</v>
      </c>
      <c r="J36" s="16"/>
      <c r="K36" s="16">
        <v>0</v>
      </c>
      <c r="L36" s="16"/>
    </row>
    <row r="37" spans="1:12" ht="24" customHeight="1">
      <c r="A37" s="9" t="s">
        <v>36</v>
      </c>
      <c r="B37" s="63"/>
      <c r="C37" s="72"/>
      <c r="E37" s="16">
        <v>2380090</v>
      </c>
      <c r="F37" s="16"/>
      <c r="G37" s="16">
        <v>2403655</v>
      </c>
      <c r="H37" s="16"/>
      <c r="I37" s="16">
        <v>868541</v>
      </c>
      <c r="J37" s="16"/>
      <c r="K37" s="16">
        <v>860863</v>
      </c>
      <c r="L37" s="16"/>
    </row>
    <row r="38" spans="1:12" ht="24" customHeight="1">
      <c r="A38" s="9" t="s">
        <v>37</v>
      </c>
      <c r="B38" s="63"/>
      <c r="C38" s="72"/>
      <c r="E38" s="16">
        <v>4239401</v>
      </c>
      <c r="F38" s="16"/>
      <c r="G38" s="16">
        <v>2502706</v>
      </c>
      <c r="H38" s="16"/>
      <c r="I38" s="16">
        <v>3960814</v>
      </c>
      <c r="J38" s="16"/>
      <c r="K38" s="16">
        <v>1906801</v>
      </c>
      <c r="L38" s="16"/>
    </row>
    <row r="39" spans="1:12" ht="24" customHeight="1">
      <c r="A39" s="9" t="s">
        <v>38</v>
      </c>
      <c r="B39" s="63"/>
      <c r="C39" s="72"/>
      <c r="E39" s="17">
        <v>962735</v>
      </c>
      <c r="F39" s="16"/>
      <c r="G39" s="17">
        <v>931139</v>
      </c>
      <c r="H39" s="16"/>
      <c r="I39" s="17">
        <v>905254</v>
      </c>
      <c r="J39" s="16"/>
      <c r="K39" s="17">
        <v>860800</v>
      </c>
      <c r="L39" s="16"/>
    </row>
    <row r="40" spans="1:12" ht="24" customHeight="1">
      <c r="A40" s="7" t="s">
        <v>39</v>
      </c>
      <c r="C40" s="72"/>
      <c r="E40" s="16">
        <f>SUM(E25:E39)</f>
        <v>299816725</v>
      </c>
      <c r="F40" s="16"/>
      <c r="G40" s="16">
        <f>SUM(G25:G39)</f>
        <v>294621375</v>
      </c>
      <c r="H40" s="16"/>
      <c r="I40" s="16">
        <f>SUM(I25:I39)</f>
        <v>287657244</v>
      </c>
      <c r="J40" s="16"/>
      <c r="K40" s="16">
        <f>SUM(K25:K39)</f>
        <v>282721037</v>
      </c>
      <c r="L40" s="16"/>
    </row>
    <row r="41" spans="1:12" ht="24" customHeight="1" thickBot="1">
      <c r="A41" s="7" t="s">
        <v>40</v>
      </c>
      <c r="E41" s="18">
        <f>SUM(E22,E40)</f>
        <v>436246030</v>
      </c>
      <c r="F41" s="16"/>
      <c r="G41" s="18">
        <f>SUM(G22,G40)</f>
        <v>419992701</v>
      </c>
      <c r="H41" s="16"/>
      <c r="I41" s="18">
        <f>SUM(I22,I40)</f>
        <v>414636752</v>
      </c>
      <c r="J41" s="16"/>
      <c r="K41" s="18">
        <f>SUM(K22,K40)</f>
        <v>398813643</v>
      </c>
      <c r="L41" s="16"/>
    </row>
    <row r="42" spans="1:12" ht="24" customHeight="1" thickTop="1">
      <c r="E42" s="76"/>
      <c r="G42" s="76"/>
      <c r="I42" s="76"/>
      <c r="J42" s="76"/>
      <c r="K42" s="76"/>
      <c r="L42" s="76"/>
    </row>
    <row r="43" spans="1:12" ht="24" customHeight="1">
      <c r="A43" s="19" t="s">
        <v>41</v>
      </c>
      <c r="B43" s="77"/>
      <c r="E43" s="76"/>
      <c r="G43" s="76"/>
      <c r="I43" s="76"/>
      <c r="J43" s="76"/>
      <c r="K43" s="76"/>
      <c r="L43" s="76"/>
    </row>
    <row r="44" spans="1:12" s="63" customFormat="1" ht="24" customHeight="1">
      <c r="A44" s="7" t="s">
        <v>0</v>
      </c>
      <c r="B44" s="60"/>
      <c r="C44" s="61"/>
      <c r="D44" s="62"/>
      <c r="E44" s="62"/>
      <c r="F44" s="62"/>
      <c r="G44" s="62"/>
      <c r="H44" s="62"/>
      <c r="I44" s="62"/>
      <c r="J44" s="62"/>
      <c r="K44" s="62"/>
      <c r="L44" s="62"/>
    </row>
    <row r="45" spans="1:12" s="63" customFormat="1" ht="24" customHeight="1">
      <c r="A45" s="7" t="s">
        <v>42</v>
      </c>
      <c r="B45" s="62"/>
      <c r="C45" s="61"/>
      <c r="D45" s="62"/>
      <c r="E45" s="62"/>
      <c r="F45" s="62"/>
      <c r="G45" s="62"/>
      <c r="H45" s="62"/>
      <c r="I45" s="62"/>
      <c r="J45" s="62"/>
      <c r="K45" s="62"/>
      <c r="L45" s="62"/>
    </row>
    <row r="46" spans="1:12" s="63" customFormat="1" ht="24" customHeight="1">
      <c r="A46" s="64" t="s">
        <v>266</v>
      </c>
      <c r="B46" s="62"/>
      <c r="C46" s="61"/>
      <c r="D46" s="62"/>
      <c r="E46" s="62"/>
      <c r="F46" s="62"/>
      <c r="G46" s="62"/>
      <c r="H46" s="62"/>
      <c r="I46" s="62"/>
      <c r="J46" s="62"/>
      <c r="K46" s="62"/>
      <c r="L46" s="62"/>
    </row>
    <row r="47" spans="1:12" s="63" customFormat="1" ht="24" customHeight="1">
      <c r="B47" s="62"/>
      <c r="C47" s="61"/>
      <c r="D47" s="62"/>
      <c r="E47" s="62"/>
      <c r="F47" s="62"/>
      <c r="G47" s="62"/>
      <c r="H47" s="62"/>
      <c r="I47" s="62"/>
      <c r="J47" s="62"/>
      <c r="K47" s="8" t="s">
        <v>2</v>
      </c>
      <c r="L47" s="62"/>
    </row>
    <row r="48" spans="1:12" ht="24" customHeight="1">
      <c r="E48" s="65" t="s">
        <v>3</v>
      </c>
      <c r="F48" s="65"/>
      <c r="G48" s="65"/>
      <c r="H48" s="11"/>
      <c r="I48" s="65" t="s">
        <v>4</v>
      </c>
      <c r="J48" s="65"/>
      <c r="K48" s="65"/>
      <c r="L48" s="11"/>
    </row>
    <row r="49" spans="1:12" ht="24" customHeight="1">
      <c r="C49" s="55" t="s">
        <v>5</v>
      </c>
      <c r="E49" s="66" t="s">
        <v>267</v>
      </c>
      <c r="F49" s="67"/>
      <c r="G49" s="66" t="s">
        <v>6</v>
      </c>
      <c r="H49" s="67"/>
      <c r="I49" s="66" t="s">
        <v>267</v>
      </c>
      <c r="J49" s="67"/>
      <c r="K49" s="66" t="s">
        <v>6</v>
      </c>
      <c r="L49" s="67"/>
    </row>
    <row r="50" spans="1:12" ht="24" customHeight="1">
      <c r="C50" s="68"/>
      <c r="E50" s="69" t="s">
        <v>7</v>
      </c>
      <c r="F50" s="70"/>
      <c r="G50" s="69" t="s">
        <v>8</v>
      </c>
      <c r="H50" s="69"/>
      <c r="I50" s="69" t="s">
        <v>7</v>
      </c>
      <c r="J50" s="70"/>
      <c r="K50" s="69" t="s">
        <v>8</v>
      </c>
      <c r="L50" s="67"/>
    </row>
    <row r="51" spans="1:12" ht="24" customHeight="1">
      <c r="C51" s="68"/>
      <c r="E51" s="71" t="s">
        <v>9</v>
      </c>
      <c r="F51" s="70"/>
      <c r="G51" s="71"/>
      <c r="H51" s="71"/>
      <c r="I51" s="71" t="s">
        <v>9</v>
      </c>
      <c r="J51" s="70"/>
      <c r="K51" s="71"/>
      <c r="L51" s="67"/>
    </row>
    <row r="52" spans="1:12" ht="24" customHeight="1">
      <c r="A52" s="7" t="s">
        <v>43</v>
      </c>
      <c r="C52" s="72"/>
    </row>
    <row r="53" spans="1:12" ht="24" customHeight="1">
      <c r="A53" s="7" t="s">
        <v>44</v>
      </c>
      <c r="C53" s="72"/>
    </row>
    <row r="54" spans="1:12" ht="24" customHeight="1">
      <c r="A54" s="9" t="s">
        <v>45</v>
      </c>
      <c r="B54" s="63"/>
      <c r="C54" s="72"/>
      <c r="E54" s="16">
        <v>3612171</v>
      </c>
      <c r="F54" s="16"/>
      <c r="G54" s="16">
        <v>3198431</v>
      </c>
      <c r="H54" s="16"/>
      <c r="I54" s="16">
        <v>0</v>
      </c>
      <c r="J54" s="16"/>
      <c r="K54" s="16">
        <v>0</v>
      </c>
      <c r="L54" s="16"/>
    </row>
    <row r="55" spans="1:12" ht="24" customHeight="1">
      <c r="A55" s="9" t="s">
        <v>46</v>
      </c>
      <c r="B55" s="63"/>
      <c r="C55" s="72">
        <v>2</v>
      </c>
      <c r="E55" s="16">
        <v>0</v>
      </c>
      <c r="F55" s="16"/>
      <c r="G55" s="16">
        <v>0</v>
      </c>
      <c r="H55" s="16"/>
      <c r="I55" s="16">
        <v>6396914</v>
      </c>
      <c r="J55" s="16"/>
      <c r="K55" s="16">
        <v>5185565</v>
      </c>
      <c r="L55" s="16"/>
    </row>
    <row r="56" spans="1:12" ht="24" customHeight="1">
      <c r="A56" s="9" t="s">
        <v>47</v>
      </c>
      <c r="B56" s="63"/>
      <c r="C56" s="72"/>
      <c r="E56" s="16">
        <v>64169855</v>
      </c>
      <c r="F56" s="16"/>
      <c r="G56" s="16">
        <v>50184442</v>
      </c>
      <c r="H56" s="16"/>
      <c r="I56" s="16">
        <v>68826574</v>
      </c>
      <c r="J56" s="16"/>
      <c r="K56" s="16">
        <v>54495483</v>
      </c>
      <c r="L56" s="16"/>
    </row>
    <row r="57" spans="1:12" ht="24" customHeight="1">
      <c r="A57" s="9" t="s">
        <v>48</v>
      </c>
      <c r="B57" s="63"/>
      <c r="C57" s="72"/>
      <c r="E57" s="16">
        <v>2956502</v>
      </c>
      <c r="F57" s="16"/>
      <c r="G57" s="16">
        <v>3910476</v>
      </c>
      <c r="H57" s="16"/>
      <c r="I57" s="16">
        <v>2593725</v>
      </c>
      <c r="J57" s="16"/>
      <c r="K57" s="16">
        <v>3218319</v>
      </c>
      <c r="L57" s="16"/>
    </row>
    <row r="58" spans="1:12" ht="24" customHeight="1">
      <c r="A58" s="9" t="s">
        <v>49</v>
      </c>
      <c r="B58" s="63"/>
      <c r="C58" s="72"/>
      <c r="E58" s="16"/>
      <c r="F58" s="16"/>
      <c r="G58" s="16"/>
      <c r="H58" s="16"/>
      <c r="I58" s="16"/>
      <c r="J58" s="16"/>
      <c r="K58" s="16"/>
      <c r="L58" s="16"/>
    </row>
    <row r="59" spans="1:12" ht="24" customHeight="1">
      <c r="A59" s="9" t="s">
        <v>50</v>
      </c>
      <c r="B59" s="63"/>
      <c r="C59" s="72">
        <v>7</v>
      </c>
      <c r="E59" s="16">
        <v>3392216</v>
      </c>
      <c r="F59" s="16"/>
      <c r="G59" s="16">
        <v>3060928</v>
      </c>
      <c r="H59" s="16"/>
      <c r="I59" s="16">
        <v>2707707</v>
      </c>
      <c r="J59" s="16"/>
      <c r="K59" s="16">
        <v>2374126</v>
      </c>
      <c r="L59" s="16"/>
    </row>
    <row r="60" spans="1:12" ht="24" customHeight="1">
      <c r="A60" s="9" t="s">
        <v>51</v>
      </c>
      <c r="B60" s="63"/>
      <c r="C60" s="72" t="s">
        <v>282</v>
      </c>
      <c r="E60" s="16">
        <v>0</v>
      </c>
      <c r="F60" s="16"/>
      <c r="G60" s="16">
        <v>7000000</v>
      </c>
      <c r="H60" s="16"/>
      <c r="I60" s="16">
        <v>0</v>
      </c>
      <c r="J60" s="16"/>
      <c r="K60" s="16">
        <v>7000000</v>
      </c>
      <c r="L60" s="16"/>
    </row>
    <row r="61" spans="1:12" ht="24" customHeight="1">
      <c r="A61" s="9" t="s">
        <v>52</v>
      </c>
      <c r="B61" s="63"/>
      <c r="C61" s="72">
        <v>13</v>
      </c>
      <c r="E61" s="16">
        <v>144626</v>
      </c>
      <c r="F61" s="16"/>
      <c r="G61" s="16">
        <v>29222</v>
      </c>
      <c r="H61" s="16"/>
      <c r="I61" s="16">
        <v>167498</v>
      </c>
      <c r="J61" s="16"/>
      <c r="K61" s="16">
        <v>47260</v>
      </c>
      <c r="L61" s="16"/>
    </row>
    <row r="62" spans="1:12" ht="24" customHeight="1">
      <c r="A62" s="9" t="s">
        <v>53</v>
      </c>
      <c r="C62" s="72"/>
      <c r="E62" s="16">
        <v>1457698</v>
      </c>
      <c r="F62" s="16"/>
      <c r="G62" s="16">
        <v>1402283</v>
      </c>
      <c r="H62" s="16"/>
      <c r="I62" s="16">
        <v>1408796</v>
      </c>
      <c r="J62" s="16"/>
      <c r="K62" s="16">
        <v>1355538</v>
      </c>
      <c r="L62" s="16"/>
    </row>
    <row r="63" spans="1:12" ht="24" customHeight="1">
      <c r="A63" s="9" t="s">
        <v>54</v>
      </c>
      <c r="B63" s="63"/>
      <c r="C63" s="72"/>
      <c r="E63" s="16">
        <v>2731286</v>
      </c>
      <c r="F63" s="16"/>
      <c r="G63" s="16">
        <v>3153972</v>
      </c>
      <c r="H63" s="16"/>
      <c r="I63" s="16">
        <v>2346022</v>
      </c>
      <c r="J63" s="16"/>
      <c r="K63" s="16">
        <v>2729196</v>
      </c>
      <c r="L63" s="16"/>
    </row>
    <row r="64" spans="1:12" ht="24" customHeight="1">
      <c r="A64" s="9" t="s">
        <v>55</v>
      </c>
      <c r="B64" s="63"/>
      <c r="C64" s="72"/>
      <c r="E64" s="16">
        <v>1335879</v>
      </c>
      <c r="F64" s="16"/>
      <c r="G64" s="16">
        <v>1463127</v>
      </c>
      <c r="H64" s="16"/>
      <c r="I64" s="16">
        <v>1334601</v>
      </c>
      <c r="J64" s="16"/>
      <c r="K64" s="16">
        <v>1461835</v>
      </c>
      <c r="L64" s="16"/>
    </row>
    <row r="65" spans="1:12" ht="24" customHeight="1">
      <c r="A65" s="9" t="s">
        <v>56</v>
      </c>
      <c r="B65" s="63"/>
      <c r="C65" s="72"/>
      <c r="E65" s="16">
        <v>53855</v>
      </c>
      <c r="F65" s="16"/>
      <c r="G65" s="16">
        <v>98437</v>
      </c>
      <c r="H65" s="16"/>
      <c r="I65" s="16">
        <v>53855</v>
      </c>
      <c r="J65" s="16"/>
      <c r="K65" s="16">
        <v>98437</v>
      </c>
      <c r="L65" s="16"/>
    </row>
    <row r="66" spans="1:12" ht="24" customHeight="1">
      <c r="A66" s="7" t="s">
        <v>57</v>
      </c>
      <c r="C66" s="72"/>
      <c r="E66" s="75">
        <f>SUM(E54:E65)</f>
        <v>79854088</v>
      </c>
      <c r="F66" s="16"/>
      <c r="G66" s="75">
        <f>SUM(G54:G65)</f>
        <v>73501318</v>
      </c>
      <c r="H66" s="16"/>
      <c r="I66" s="75">
        <f>SUM(I54:I65)</f>
        <v>85835692</v>
      </c>
      <c r="J66" s="16"/>
      <c r="K66" s="75">
        <f>SUM(K54:K65)</f>
        <v>77965759</v>
      </c>
      <c r="L66" s="16"/>
    </row>
    <row r="67" spans="1:12" ht="24" customHeight="1">
      <c r="A67" s="7" t="s">
        <v>58</v>
      </c>
      <c r="C67" s="72"/>
      <c r="E67" s="16"/>
      <c r="F67" s="16"/>
      <c r="G67" s="16"/>
      <c r="H67" s="16"/>
      <c r="I67" s="16"/>
      <c r="J67" s="16"/>
      <c r="K67" s="16"/>
      <c r="L67" s="16"/>
    </row>
    <row r="68" spans="1:12" ht="24" customHeight="1">
      <c r="A68" s="9" t="s">
        <v>59</v>
      </c>
      <c r="C68" s="72"/>
      <c r="E68" s="16"/>
      <c r="F68" s="16"/>
      <c r="G68" s="16"/>
      <c r="H68" s="16"/>
      <c r="I68" s="16"/>
      <c r="J68" s="16"/>
      <c r="K68" s="16"/>
      <c r="L68" s="16"/>
    </row>
    <row r="69" spans="1:12" ht="24" customHeight="1">
      <c r="A69" s="9" t="s">
        <v>60</v>
      </c>
      <c r="C69" s="72">
        <v>7</v>
      </c>
      <c r="E69" s="16">
        <v>21150036</v>
      </c>
      <c r="F69" s="16"/>
      <c r="G69" s="16">
        <v>16034540</v>
      </c>
      <c r="H69" s="16"/>
      <c r="I69" s="16">
        <v>19316429</v>
      </c>
      <c r="J69" s="16"/>
      <c r="K69" s="16">
        <v>13837712</v>
      </c>
      <c r="L69" s="16"/>
    </row>
    <row r="70" spans="1:12" ht="24" customHeight="1">
      <c r="A70" s="9" t="s">
        <v>61</v>
      </c>
      <c r="E70" s="16">
        <v>178938</v>
      </c>
      <c r="F70" s="16"/>
      <c r="G70" s="16">
        <v>191438</v>
      </c>
      <c r="H70" s="16"/>
      <c r="I70" s="16">
        <v>0</v>
      </c>
      <c r="J70" s="16"/>
      <c r="K70" s="16">
        <v>0</v>
      </c>
      <c r="L70" s="16"/>
    </row>
    <row r="71" spans="1:12" ht="24" customHeight="1">
      <c r="A71" s="9" t="s">
        <v>62</v>
      </c>
      <c r="E71" s="16"/>
      <c r="F71" s="16"/>
      <c r="G71" s="16"/>
      <c r="H71" s="16"/>
      <c r="I71" s="16"/>
      <c r="J71" s="16"/>
      <c r="K71" s="16"/>
      <c r="L71" s="16"/>
    </row>
    <row r="72" spans="1:12" ht="24" customHeight="1">
      <c r="A72" s="9" t="s">
        <v>60</v>
      </c>
      <c r="C72" s="72" t="s">
        <v>283</v>
      </c>
      <c r="E72" s="16">
        <v>0</v>
      </c>
      <c r="F72" s="16"/>
      <c r="G72" s="16">
        <v>0</v>
      </c>
      <c r="H72" s="16"/>
      <c r="I72" s="16">
        <v>102966912</v>
      </c>
      <c r="J72" s="16"/>
      <c r="K72" s="16">
        <v>98651501</v>
      </c>
      <c r="L72" s="16"/>
    </row>
    <row r="73" spans="1:12" ht="24" customHeight="1">
      <c r="A73" s="9" t="s">
        <v>63</v>
      </c>
      <c r="C73" s="72" t="s">
        <v>282</v>
      </c>
      <c r="E73" s="16">
        <v>137246802</v>
      </c>
      <c r="F73" s="16"/>
      <c r="G73" s="16">
        <v>133631605</v>
      </c>
      <c r="H73" s="16"/>
      <c r="I73" s="16">
        <v>35747250</v>
      </c>
      <c r="J73" s="16"/>
      <c r="K73" s="16">
        <v>35292023</v>
      </c>
      <c r="L73" s="16"/>
    </row>
    <row r="74" spans="1:12" ht="24" customHeight="1">
      <c r="A74" s="9" t="s">
        <v>52</v>
      </c>
      <c r="C74" s="72">
        <v>13</v>
      </c>
      <c r="E74" s="16">
        <v>228162</v>
      </c>
      <c r="F74" s="16"/>
      <c r="G74" s="16">
        <v>1109069</v>
      </c>
      <c r="H74" s="16"/>
      <c r="I74" s="16">
        <v>228162</v>
      </c>
      <c r="J74" s="16"/>
      <c r="K74" s="16">
        <v>1109069</v>
      </c>
      <c r="L74" s="16"/>
    </row>
    <row r="75" spans="1:12" ht="24" customHeight="1">
      <c r="A75" s="9" t="s">
        <v>64</v>
      </c>
      <c r="C75" s="72"/>
      <c r="E75" s="16">
        <v>19763246</v>
      </c>
      <c r="F75" s="16"/>
      <c r="G75" s="16">
        <v>19688453</v>
      </c>
      <c r="H75" s="16"/>
      <c r="I75" s="16">
        <v>19958756</v>
      </c>
      <c r="J75" s="16"/>
      <c r="K75" s="16">
        <v>19866558</v>
      </c>
      <c r="L75" s="16"/>
    </row>
    <row r="76" spans="1:12" ht="24" customHeight="1">
      <c r="A76" s="9" t="s">
        <v>65</v>
      </c>
      <c r="C76" s="72"/>
      <c r="E76" s="16">
        <v>21981</v>
      </c>
      <c r="F76" s="16"/>
      <c r="G76" s="16">
        <v>15752</v>
      </c>
      <c r="H76" s="16"/>
      <c r="I76" s="16">
        <v>0</v>
      </c>
      <c r="J76" s="16"/>
      <c r="K76" s="16">
        <v>0</v>
      </c>
      <c r="L76" s="16"/>
    </row>
    <row r="77" spans="1:12" ht="24" customHeight="1">
      <c r="A77" s="9" t="s">
        <v>66</v>
      </c>
      <c r="C77" s="72"/>
      <c r="E77" s="16">
        <v>2806934</v>
      </c>
      <c r="F77" s="16"/>
      <c r="G77" s="16">
        <v>2714494</v>
      </c>
      <c r="H77" s="16"/>
      <c r="I77" s="16">
        <v>2122823</v>
      </c>
      <c r="J77" s="16"/>
      <c r="K77" s="16">
        <v>2069970</v>
      </c>
      <c r="L77" s="16"/>
    </row>
    <row r="78" spans="1:12" ht="24" customHeight="1">
      <c r="A78" s="9" t="s">
        <v>67</v>
      </c>
      <c r="C78" s="72"/>
      <c r="E78" s="17">
        <v>4824776</v>
      </c>
      <c r="F78" s="16"/>
      <c r="G78" s="17">
        <v>4794341</v>
      </c>
      <c r="H78" s="16"/>
      <c r="I78" s="17">
        <v>4981539</v>
      </c>
      <c r="J78" s="16"/>
      <c r="K78" s="17">
        <v>4934452</v>
      </c>
      <c r="L78" s="16"/>
    </row>
    <row r="79" spans="1:12" ht="24" customHeight="1">
      <c r="A79" s="7" t="s">
        <v>68</v>
      </c>
      <c r="C79" s="72"/>
      <c r="E79" s="16">
        <f>SUM(E69:E78)</f>
        <v>186220875</v>
      </c>
      <c r="F79" s="16"/>
      <c r="G79" s="16">
        <f>SUM(G69:G78)</f>
        <v>178179692</v>
      </c>
      <c r="H79" s="16"/>
      <c r="I79" s="16">
        <f>SUM(I69:I78)</f>
        <v>185321871</v>
      </c>
      <c r="J79" s="16"/>
      <c r="K79" s="16">
        <f>SUM(K69:K78)</f>
        <v>175761285</v>
      </c>
      <c r="L79" s="16"/>
    </row>
    <row r="80" spans="1:12" ht="24" customHeight="1">
      <c r="A80" s="7" t="s">
        <v>69</v>
      </c>
      <c r="E80" s="75">
        <f>SUM(E66,E79)</f>
        <v>266074963</v>
      </c>
      <c r="F80" s="16"/>
      <c r="G80" s="75">
        <f>SUM(G66,G79)</f>
        <v>251681010</v>
      </c>
      <c r="H80" s="16"/>
      <c r="I80" s="75">
        <f>SUM(I66,I79)</f>
        <v>271157563</v>
      </c>
      <c r="J80" s="16"/>
      <c r="K80" s="75">
        <f>SUM(K66,K79)</f>
        <v>253727044</v>
      </c>
      <c r="L80" s="16"/>
    </row>
    <row r="81" spans="1:12" ht="24" customHeight="1">
      <c r="E81" s="76"/>
      <c r="G81" s="76"/>
      <c r="I81" s="76"/>
      <c r="J81" s="76"/>
      <c r="K81" s="76"/>
      <c r="L81" s="76"/>
    </row>
    <row r="82" spans="1:12" ht="24" customHeight="1">
      <c r="A82" s="19" t="s">
        <v>41</v>
      </c>
      <c r="B82" s="77"/>
      <c r="E82" s="76"/>
      <c r="G82" s="76"/>
      <c r="I82" s="76"/>
      <c r="J82" s="76"/>
      <c r="K82" s="76"/>
      <c r="L82" s="76"/>
    </row>
    <row r="83" spans="1:12" s="63" customFormat="1" ht="24" customHeight="1">
      <c r="A83" s="7" t="s">
        <v>0</v>
      </c>
      <c r="B83" s="60"/>
      <c r="C83" s="61"/>
      <c r="D83" s="62"/>
      <c r="E83" s="62"/>
      <c r="F83" s="62"/>
      <c r="G83" s="62"/>
      <c r="H83" s="62"/>
      <c r="I83" s="62"/>
      <c r="J83" s="62"/>
      <c r="K83" s="62"/>
      <c r="L83" s="62"/>
    </row>
    <row r="84" spans="1:12" s="63" customFormat="1" ht="24" customHeight="1">
      <c r="A84" s="7" t="s">
        <v>42</v>
      </c>
      <c r="B84" s="62"/>
      <c r="C84" s="61"/>
      <c r="D84" s="62"/>
      <c r="E84" s="62"/>
      <c r="F84" s="62"/>
      <c r="G84" s="62"/>
      <c r="H84" s="62"/>
      <c r="I84" s="62"/>
      <c r="J84" s="62"/>
      <c r="K84" s="62"/>
      <c r="L84" s="62"/>
    </row>
    <row r="85" spans="1:12" s="63" customFormat="1" ht="24" customHeight="1">
      <c r="A85" s="64" t="s">
        <v>266</v>
      </c>
      <c r="B85" s="62"/>
      <c r="C85" s="61"/>
      <c r="D85" s="62"/>
      <c r="E85" s="62"/>
      <c r="F85" s="62"/>
      <c r="G85" s="62"/>
      <c r="H85" s="62"/>
      <c r="I85" s="62"/>
      <c r="J85" s="62"/>
      <c r="K85" s="62"/>
      <c r="L85" s="62"/>
    </row>
    <row r="86" spans="1:12" s="63" customFormat="1" ht="24" customHeight="1">
      <c r="B86" s="62"/>
      <c r="C86" s="61"/>
      <c r="D86" s="62"/>
      <c r="E86" s="62"/>
      <c r="F86" s="62"/>
      <c r="G86" s="62"/>
      <c r="H86" s="62"/>
      <c r="I86" s="62"/>
      <c r="J86" s="62"/>
      <c r="K86" s="8" t="s">
        <v>2</v>
      </c>
      <c r="L86" s="62"/>
    </row>
    <row r="87" spans="1:12" ht="24" customHeight="1">
      <c r="E87" s="65" t="s">
        <v>3</v>
      </c>
      <c r="F87" s="65"/>
      <c r="G87" s="65"/>
      <c r="H87" s="11"/>
      <c r="I87" s="65" t="s">
        <v>4</v>
      </c>
      <c r="J87" s="65"/>
      <c r="K87" s="65"/>
      <c r="L87" s="11"/>
    </row>
    <row r="88" spans="1:12" ht="24" customHeight="1">
      <c r="E88" s="66" t="s">
        <v>267</v>
      </c>
      <c r="F88" s="67"/>
      <c r="G88" s="66" t="s">
        <v>6</v>
      </c>
      <c r="H88" s="67"/>
      <c r="I88" s="66" t="s">
        <v>267</v>
      </c>
      <c r="J88" s="67"/>
      <c r="K88" s="66" t="s">
        <v>6</v>
      </c>
      <c r="L88" s="67"/>
    </row>
    <row r="89" spans="1:12" ht="24" customHeight="1">
      <c r="C89" s="68"/>
      <c r="E89" s="69" t="s">
        <v>7</v>
      </c>
      <c r="F89" s="70"/>
      <c r="G89" s="69" t="s">
        <v>8</v>
      </c>
      <c r="H89" s="69"/>
      <c r="I89" s="69" t="s">
        <v>7</v>
      </c>
      <c r="J89" s="70"/>
      <c r="K89" s="69" t="s">
        <v>8</v>
      </c>
      <c r="L89" s="67"/>
    </row>
    <row r="90" spans="1:12" ht="24" customHeight="1">
      <c r="C90" s="68"/>
      <c r="E90" s="71" t="s">
        <v>9</v>
      </c>
      <c r="F90" s="70"/>
      <c r="G90" s="71"/>
      <c r="H90" s="71"/>
      <c r="I90" s="71" t="s">
        <v>9</v>
      </c>
      <c r="J90" s="70"/>
      <c r="K90" s="71"/>
      <c r="L90" s="67"/>
    </row>
    <row r="91" spans="1:12" ht="24" customHeight="1">
      <c r="A91" s="7" t="s">
        <v>70</v>
      </c>
      <c r="C91" s="72"/>
      <c r="E91" s="76"/>
      <c r="F91" s="76"/>
      <c r="G91" s="76"/>
      <c r="H91" s="76"/>
      <c r="I91" s="76"/>
      <c r="J91" s="76"/>
      <c r="K91" s="76"/>
      <c r="L91" s="76"/>
    </row>
    <row r="92" spans="1:12" ht="24" customHeight="1">
      <c r="A92" s="9" t="s">
        <v>71</v>
      </c>
      <c r="C92" s="72"/>
      <c r="E92" s="76"/>
      <c r="F92" s="76"/>
      <c r="G92" s="76"/>
      <c r="H92" s="76"/>
      <c r="I92" s="76"/>
      <c r="J92" s="76"/>
      <c r="K92" s="76"/>
      <c r="L92" s="76"/>
    </row>
    <row r="93" spans="1:12" ht="24" customHeight="1">
      <c r="A93" s="9" t="s">
        <v>72</v>
      </c>
      <c r="B93" s="77"/>
      <c r="C93" s="72"/>
      <c r="E93" s="76"/>
      <c r="F93" s="76"/>
      <c r="G93" s="76"/>
      <c r="H93" s="76"/>
      <c r="I93" s="76"/>
      <c r="J93" s="76"/>
      <c r="K93" s="76"/>
      <c r="L93" s="76"/>
    </row>
    <row r="94" spans="1:12" ht="24" customHeight="1" thickBot="1">
      <c r="A94" s="9" t="s">
        <v>73</v>
      </c>
      <c r="B94" s="63"/>
      <c r="C94" s="72"/>
      <c r="E94" s="78">
        <v>22338356</v>
      </c>
      <c r="F94" s="79"/>
      <c r="G94" s="78">
        <v>22338356</v>
      </c>
      <c r="H94" s="79"/>
      <c r="I94" s="78">
        <v>22338356</v>
      </c>
      <c r="J94" s="79"/>
      <c r="K94" s="78">
        <v>22338356</v>
      </c>
      <c r="L94" s="79"/>
    </row>
    <row r="95" spans="1:12" ht="24" customHeight="1" thickTop="1">
      <c r="A95" s="9" t="s">
        <v>74</v>
      </c>
      <c r="B95" s="77"/>
      <c r="C95" s="72"/>
      <c r="E95" s="79"/>
      <c r="F95" s="79"/>
      <c r="G95" s="79"/>
      <c r="H95" s="79"/>
      <c r="I95" s="79"/>
      <c r="J95" s="79"/>
      <c r="K95" s="79"/>
      <c r="L95" s="79"/>
    </row>
    <row r="96" spans="1:12" ht="24" customHeight="1">
      <c r="A96" s="9" t="s">
        <v>73</v>
      </c>
      <c r="B96" s="63"/>
      <c r="C96" s="72"/>
      <c r="E96" s="80">
        <f>Consolidated!D31</f>
        <v>22338356</v>
      </c>
      <c r="F96" s="80"/>
      <c r="G96" s="80">
        <f>Consolidated!D24</f>
        <v>22338356</v>
      </c>
      <c r="H96" s="80"/>
      <c r="I96" s="80">
        <f>'The Company'!E30</f>
        <v>22338356</v>
      </c>
      <c r="J96" s="80"/>
      <c r="K96" s="80">
        <f>'The Company'!E25</f>
        <v>22338356</v>
      </c>
      <c r="L96" s="80"/>
    </row>
    <row r="97" spans="1:12" ht="24" customHeight="1">
      <c r="A97" s="9" t="s">
        <v>75</v>
      </c>
      <c r="B97" s="63"/>
      <c r="C97" s="72"/>
      <c r="E97" s="80">
        <f>Consolidated!F31</f>
        <v>10698724</v>
      </c>
      <c r="F97" s="80"/>
      <c r="G97" s="80">
        <f>Consolidated!F24</f>
        <v>10698724</v>
      </c>
      <c r="H97" s="80"/>
      <c r="I97" s="80">
        <f>'The Company'!G30</f>
        <v>10698724</v>
      </c>
      <c r="J97" s="80"/>
      <c r="K97" s="80">
        <f>'The Company'!G25</f>
        <v>10698724</v>
      </c>
      <c r="L97" s="80"/>
    </row>
    <row r="98" spans="1:12" ht="24" customHeight="1">
      <c r="A98" s="9" t="s">
        <v>76</v>
      </c>
      <c r="B98" s="63"/>
      <c r="E98" s="80">
        <f>SUM(Consolidated!H31,Consolidated!J31,Consolidated!L31)</f>
        <v>-4344398</v>
      </c>
      <c r="F98" s="80"/>
      <c r="G98" s="80">
        <f>Consolidated!H24+Consolidated!J24</f>
        <v>-4342659</v>
      </c>
      <c r="H98" s="80"/>
      <c r="I98" s="80">
        <f>'The Company'!I30</f>
        <v>-9146634</v>
      </c>
      <c r="J98" s="80"/>
      <c r="K98" s="80">
        <f>'The Company'!I25</f>
        <v>-9146634</v>
      </c>
      <c r="L98" s="80"/>
    </row>
    <row r="99" spans="1:12" ht="24" customHeight="1">
      <c r="A99" s="9" t="s">
        <v>77</v>
      </c>
      <c r="B99" s="77"/>
      <c r="C99" s="72"/>
      <c r="E99" s="79"/>
      <c r="F99" s="79"/>
      <c r="G99" s="79"/>
      <c r="H99" s="79"/>
      <c r="I99" s="79"/>
      <c r="J99" s="79"/>
      <c r="K99" s="79"/>
      <c r="L99" s="79"/>
    </row>
    <row r="100" spans="1:12" ht="24" customHeight="1">
      <c r="A100" s="9" t="s">
        <v>78</v>
      </c>
      <c r="B100" s="63"/>
      <c r="C100" s="72"/>
      <c r="E100" s="80">
        <f>Consolidated!N31</f>
        <v>2315148</v>
      </c>
      <c r="F100" s="80"/>
      <c r="G100" s="80">
        <f>Consolidated!N24</f>
        <v>2315148</v>
      </c>
      <c r="H100" s="80"/>
      <c r="I100" s="80">
        <f>'The Company'!K30</f>
        <v>2315148</v>
      </c>
      <c r="J100" s="80"/>
      <c r="K100" s="80">
        <f>'The Company'!K25</f>
        <v>2315148</v>
      </c>
      <c r="L100" s="80"/>
    </row>
    <row r="101" spans="1:12" ht="24" customHeight="1">
      <c r="A101" s="9" t="s">
        <v>79</v>
      </c>
      <c r="B101" s="63"/>
      <c r="C101" s="72"/>
      <c r="E101" s="80">
        <f>Consolidated!P31</f>
        <v>244500</v>
      </c>
      <c r="F101" s="80"/>
      <c r="G101" s="80">
        <f>Consolidated!P24</f>
        <v>244500</v>
      </c>
      <c r="H101" s="80"/>
      <c r="I101" s="80">
        <f>'The Company'!M30</f>
        <v>244500</v>
      </c>
      <c r="J101" s="80"/>
      <c r="K101" s="80">
        <f>'The Company'!M25</f>
        <v>244500</v>
      </c>
      <c r="L101" s="80"/>
    </row>
    <row r="102" spans="1:12" ht="24" customHeight="1">
      <c r="A102" s="9" t="s">
        <v>80</v>
      </c>
      <c r="B102" s="63"/>
      <c r="C102" s="72"/>
      <c r="E102" s="80">
        <f>Consolidated!R31</f>
        <v>146555563</v>
      </c>
      <c r="F102" s="80"/>
      <c r="G102" s="80">
        <f>Consolidated!R24</f>
        <v>141288330</v>
      </c>
      <c r="H102" s="80"/>
      <c r="I102" s="80">
        <f>'The Company'!O30</f>
        <v>130954801</v>
      </c>
      <c r="J102" s="80"/>
      <c r="K102" s="80">
        <f>'The Company'!O25</f>
        <v>126766514</v>
      </c>
      <c r="L102" s="80"/>
    </row>
    <row r="103" spans="1:12" ht="24" customHeight="1">
      <c r="A103" s="9" t="s">
        <v>81</v>
      </c>
      <c r="B103" s="63"/>
      <c r="C103" s="72"/>
      <c r="E103" s="81">
        <f>SUM(Consolidated!T31:AB31)</f>
        <v>-10410685</v>
      </c>
      <c r="F103" s="80"/>
      <c r="G103" s="81">
        <f>SUM(Consolidated!T24:AB24)</f>
        <v>-6974640</v>
      </c>
      <c r="H103" s="80"/>
      <c r="I103" s="81">
        <f>SUM('The Company'!Q30,'The Company'!S30,'The Company'!U30)</f>
        <v>-13925706</v>
      </c>
      <c r="J103" s="80"/>
      <c r="K103" s="81">
        <f>SUM('The Company'!Q25,'The Company'!S25,'The Company'!U25)</f>
        <v>-8130009</v>
      </c>
      <c r="L103" s="80"/>
    </row>
    <row r="104" spans="1:12" ht="24" customHeight="1">
      <c r="A104" s="9" t="s">
        <v>82</v>
      </c>
      <c r="B104" s="63"/>
      <c r="E104" s="80">
        <f>SUM(E96:E103)</f>
        <v>167397208</v>
      </c>
      <c r="F104" s="80"/>
      <c r="G104" s="80">
        <f>SUM(G96:G103)</f>
        <v>165567759</v>
      </c>
      <c r="H104" s="80"/>
      <c r="I104" s="80">
        <f>SUM(I96:I103)</f>
        <v>143479189</v>
      </c>
      <c r="J104" s="80"/>
      <c r="K104" s="80">
        <f>SUM(K96:K103)</f>
        <v>145086599</v>
      </c>
      <c r="L104" s="80"/>
    </row>
    <row r="105" spans="1:12" ht="24" customHeight="1">
      <c r="A105" s="9" t="s">
        <v>83</v>
      </c>
      <c r="B105" s="63"/>
      <c r="E105" s="81">
        <f>Consolidated!AF31</f>
        <v>2773859</v>
      </c>
      <c r="F105" s="80"/>
      <c r="G105" s="81">
        <f>Consolidated!AF24</f>
        <v>2743932</v>
      </c>
      <c r="H105" s="80"/>
      <c r="I105" s="81">
        <v>0</v>
      </c>
      <c r="J105" s="80"/>
      <c r="K105" s="81">
        <v>0</v>
      </c>
      <c r="L105" s="80"/>
    </row>
    <row r="106" spans="1:12" ht="24" customHeight="1">
      <c r="A106" s="7" t="s">
        <v>84</v>
      </c>
      <c r="B106" s="77"/>
      <c r="E106" s="81">
        <f>SUM(E104:E105)</f>
        <v>170171067</v>
      </c>
      <c r="F106" s="80"/>
      <c r="G106" s="81">
        <f>SUM(G104:G105)</f>
        <v>168311691</v>
      </c>
      <c r="H106" s="80"/>
      <c r="I106" s="81">
        <f>SUM(I104:I105)</f>
        <v>143479189</v>
      </c>
      <c r="J106" s="80"/>
      <c r="K106" s="81">
        <f>SUM(K104:K105)</f>
        <v>145086599</v>
      </c>
      <c r="L106" s="80"/>
    </row>
    <row r="107" spans="1:12" ht="24" customHeight="1" thickBot="1">
      <c r="A107" s="7" t="s">
        <v>85</v>
      </c>
      <c r="E107" s="82">
        <f>SUM(E80,E106)</f>
        <v>436246030</v>
      </c>
      <c r="F107" s="80"/>
      <c r="G107" s="82">
        <f>SUM(G80,G106)</f>
        <v>419992701</v>
      </c>
      <c r="H107" s="80"/>
      <c r="I107" s="82">
        <f>SUM(I80,I106)</f>
        <v>414636752</v>
      </c>
      <c r="J107" s="80"/>
      <c r="K107" s="82">
        <f>SUM(K80,K106)</f>
        <v>398813643</v>
      </c>
      <c r="L107" s="80"/>
    </row>
    <row r="108" spans="1:12" s="26" customFormat="1" ht="24" customHeight="1" thickTop="1">
      <c r="A108" s="114"/>
      <c r="C108" s="114"/>
      <c r="E108" s="115"/>
      <c r="F108" s="83"/>
      <c r="G108" s="115"/>
      <c r="H108" s="83"/>
      <c r="I108" s="115"/>
      <c r="J108" s="83"/>
      <c r="K108" s="115"/>
      <c r="L108" s="83"/>
    </row>
    <row r="109" spans="1:12" ht="24" customHeight="1">
      <c r="A109" s="19" t="s">
        <v>41</v>
      </c>
      <c r="B109" s="77"/>
      <c r="C109" s="84"/>
    </row>
    <row r="110" spans="1:12" ht="24" customHeight="1">
      <c r="A110" s="19"/>
      <c r="B110" s="77"/>
      <c r="C110" s="84"/>
      <c r="E110" s="76"/>
      <c r="G110" s="76"/>
      <c r="I110" s="76"/>
      <c r="K110" s="76"/>
    </row>
    <row r="111" spans="1:12" ht="24" customHeight="1">
      <c r="A111" s="85"/>
      <c r="C111" s="84"/>
      <c r="G111" s="10" t="s">
        <v>86</v>
      </c>
    </row>
    <row r="112" spans="1:12" ht="24" customHeight="1">
      <c r="A112" s="19"/>
      <c r="B112" s="77"/>
      <c r="C112" s="84"/>
    </row>
    <row r="113" spans="1:3" ht="24" customHeight="1">
      <c r="A113" s="19"/>
      <c r="B113" s="86" t="s">
        <v>87</v>
      </c>
      <c r="C113" s="10"/>
    </row>
    <row r="114" spans="1:3" ht="24" customHeight="1">
      <c r="A114" s="85"/>
      <c r="C114" s="15"/>
    </row>
  </sheetData>
  <pageMargins left="0.78740157480314998" right="0.196850393700787" top="0.78740157480314998" bottom="0.31496062992126" header="0.31496062992126" footer="0.31496062992126"/>
  <pageSetup paperSize="9" scale="74" firstPageNumber="2" fitToHeight="7" orientation="portrait" useFirstPageNumber="1" r:id="rId1"/>
  <headerFooter>
    <oddFooter xml:space="preserve">&amp;R&amp;14&amp;P        </oddFooter>
  </headerFooter>
  <rowBreaks count="2" manualBreakCount="2">
    <brk id="43" max="16383" man="1"/>
    <brk id="82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1"/>
  <sheetViews>
    <sheetView showGridLines="0" view="pageBreakPreview" zoomScaleNormal="80" zoomScaleSheetLayoutView="100" workbookViewId="0"/>
  </sheetViews>
  <sheetFormatPr defaultColWidth="10.5703125" defaultRowHeight="24" customHeight="1"/>
  <cols>
    <col min="1" max="1" width="41.42578125" style="9" customWidth="1"/>
    <col min="2" max="2" width="5.42578125" style="10" customWidth="1"/>
    <col min="3" max="3" width="6.42578125" style="9" customWidth="1"/>
    <col min="4" max="4" width="1.5703125" style="10" customWidth="1"/>
    <col min="5" max="5" width="15" style="10" customWidth="1"/>
    <col min="6" max="6" width="1.5703125" style="10" customWidth="1"/>
    <col min="7" max="7" width="15" style="10" customWidth="1"/>
    <col min="8" max="8" width="1.5703125" style="10" customWidth="1"/>
    <col min="9" max="9" width="15" style="10" customWidth="1"/>
    <col min="10" max="10" width="1.5703125" style="10" customWidth="1"/>
    <col min="11" max="11" width="15" style="10" customWidth="1"/>
    <col min="12" max="12" width="1.7109375" style="10" customWidth="1"/>
    <col min="13" max="13" width="10.5703125" style="10"/>
    <col min="14" max="14" width="19.5703125" style="10" hidden="1" customWidth="1"/>
    <col min="15" max="15" width="16.42578125" style="10" hidden="1" customWidth="1"/>
    <col min="16" max="16" width="22.7109375" style="10" hidden="1" customWidth="1"/>
    <col min="17" max="17" width="0" style="10" hidden="1" customWidth="1"/>
    <col min="18" max="16384" width="10.5703125" style="10"/>
  </cols>
  <sheetData>
    <row r="1" spans="1:17" s="63" customFormat="1" ht="24" customHeight="1">
      <c r="A1" s="7"/>
      <c r="B1" s="60"/>
      <c r="C1" s="61"/>
      <c r="D1" s="62"/>
      <c r="E1" s="62"/>
      <c r="F1" s="62"/>
      <c r="G1" s="62"/>
      <c r="H1" s="62"/>
      <c r="I1" s="62"/>
      <c r="J1" s="62"/>
      <c r="K1" s="8" t="s">
        <v>88</v>
      </c>
    </row>
    <row r="2" spans="1:17" s="63" customFormat="1" ht="24" customHeight="1">
      <c r="A2" s="7" t="s">
        <v>0</v>
      </c>
      <c r="B2" s="60"/>
      <c r="C2" s="61"/>
      <c r="D2" s="62"/>
      <c r="E2" s="62"/>
      <c r="F2" s="62"/>
      <c r="G2" s="62"/>
      <c r="H2" s="62"/>
      <c r="I2" s="62"/>
      <c r="J2" s="62"/>
      <c r="K2" s="62"/>
    </row>
    <row r="3" spans="1:17" s="63" customFormat="1" ht="24" customHeight="1">
      <c r="A3" s="7" t="s">
        <v>89</v>
      </c>
      <c r="B3" s="62"/>
      <c r="C3" s="61"/>
      <c r="D3" s="62"/>
      <c r="E3" s="62"/>
      <c r="F3" s="62"/>
      <c r="G3" s="62"/>
      <c r="H3" s="62"/>
      <c r="I3" s="62"/>
      <c r="J3" s="62"/>
      <c r="K3" s="62"/>
    </row>
    <row r="4" spans="1:17" s="63" customFormat="1" ht="24" customHeight="1">
      <c r="A4" s="7" t="s">
        <v>268</v>
      </c>
      <c r="B4" s="62"/>
      <c r="C4" s="61"/>
      <c r="D4" s="62"/>
      <c r="E4" s="62"/>
      <c r="F4" s="62"/>
      <c r="G4" s="62"/>
      <c r="H4" s="62"/>
      <c r="I4" s="62"/>
      <c r="J4" s="62"/>
      <c r="K4" s="62"/>
    </row>
    <row r="5" spans="1:17" s="63" customFormat="1" ht="24" customHeight="1">
      <c r="B5" s="62"/>
      <c r="C5" s="61"/>
      <c r="D5" s="62"/>
      <c r="E5" s="62"/>
      <c r="F5" s="62"/>
      <c r="G5" s="62"/>
      <c r="H5" s="62"/>
      <c r="I5" s="62"/>
      <c r="J5" s="62"/>
      <c r="K5" s="87" t="s">
        <v>90</v>
      </c>
    </row>
    <row r="6" spans="1:17" ht="24" customHeight="1">
      <c r="E6" s="59"/>
      <c r="F6" s="59" t="s">
        <v>3</v>
      </c>
      <c r="G6" s="59"/>
      <c r="H6" s="11"/>
      <c r="I6" s="59"/>
      <c r="J6" s="59" t="s">
        <v>4</v>
      </c>
      <c r="K6" s="59"/>
    </row>
    <row r="7" spans="1:17" ht="24" customHeight="1">
      <c r="C7" s="12" t="s">
        <v>5</v>
      </c>
      <c r="E7" s="12">
        <v>2024</v>
      </c>
      <c r="F7" s="88"/>
      <c r="G7" s="12">
        <v>2023</v>
      </c>
      <c r="H7" s="88"/>
      <c r="I7" s="12">
        <v>2024</v>
      </c>
      <c r="J7" s="88"/>
      <c r="K7" s="12">
        <v>2023</v>
      </c>
    </row>
    <row r="8" spans="1:17" s="92" customFormat="1" ht="24" customHeight="1">
      <c r="A8" s="89" t="s">
        <v>91</v>
      </c>
      <c r="B8" s="90"/>
      <c r="C8" s="91"/>
      <c r="E8" s="1"/>
      <c r="G8" s="1"/>
      <c r="I8" s="1"/>
      <c r="K8" s="1"/>
    </row>
    <row r="9" spans="1:17" ht="24" customHeight="1">
      <c r="A9" s="7" t="s">
        <v>92</v>
      </c>
      <c r="H9" s="93"/>
    </row>
    <row r="10" spans="1:17" ht="24" customHeight="1">
      <c r="A10" s="9" t="s">
        <v>93</v>
      </c>
      <c r="B10" s="63"/>
      <c r="C10" s="72"/>
      <c r="E10" s="16">
        <v>119638557</v>
      </c>
      <c r="F10" s="16"/>
      <c r="G10" s="16">
        <v>108466605</v>
      </c>
      <c r="H10" s="16"/>
      <c r="I10" s="16">
        <v>128901417</v>
      </c>
      <c r="J10" s="16"/>
      <c r="K10" s="16">
        <v>115127101</v>
      </c>
      <c r="N10" s="10">
        <v>108466605</v>
      </c>
      <c r="O10" s="10">
        <f>N10-G10</f>
        <v>0</v>
      </c>
      <c r="P10" s="10">
        <v>115127101</v>
      </c>
      <c r="Q10" s="10">
        <f>P10-K10</f>
        <v>0</v>
      </c>
    </row>
    <row r="11" spans="1:17" ht="24" customHeight="1">
      <c r="A11" s="9" t="s">
        <v>94</v>
      </c>
      <c r="B11" s="63"/>
      <c r="C11" s="72"/>
      <c r="E11" s="17">
        <v>3881263</v>
      </c>
      <c r="F11" s="16"/>
      <c r="G11" s="17">
        <v>195300</v>
      </c>
      <c r="H11" s="16"/>
      <c r="I11" s="17">
        <v>3881263</v>
      </c>
      <c r="J11" s="16"/>
      <c r="K11" s="17">
        <v>195300</v>
      </c>
      <c r="N11" s="10">
        <v>195300</v>
      </c>
      <c r="O11" s="10">
        <f t="shared" ref="O11:O75" si="0">N11-G11</f>
        <v>0</v>
      </c>
      <c r="P11" s="10">
        <v>195300</v>
      </c>
      <c r="Q11" s="10">
        <f t="shared" ref="Q11:Q75" si="1">P11-K11</f>
        <v>0</v>
      </c>
    </row>
    <row r="12" spans="1:17" ht="24" customHeight="1">
      <c r="A12" s="7" t="s">
        <v>95</v>
      </c>
      <c r="B12" s="63"/>
      <c r="C12" s="72"/>
      <c r="E12" s="16">
        <f>SUM(E10:E11)</f>
        <v>123519820</v>
      </c>
      <c r="F12" s="16"/>
      <c r="G12" s="16">
        <f>SUM(G10:G11)</f>
        <v>108661905</v>
      </c>
      <c r="H12" s="16"/>
      <c r="I12" s="16">
        <f>SUM(I10:I11)</f>
        <v>132782680</v>
      </c>
      <c r="J12" s="16"/>
      <c r="K12" s="16">
        <f>SUM(K10:K11)</f>
        <v>115322401</v>
      </c>
      <c r="N12" s="10">
        <v>108661905</v>
      </c>
      <c r="O12" s="10">
        <f t="shared" si="0"/>
        <v>0</v>
      </c>
      <c r="P12" s="10">
        <v>115322401</v>
      </c>
      <c r="Q12" s="10">
        <f t="shared" si="1"/>
        <v>0</v>
      </c>
    </row>
    <row r="13" spans="1:17" ht="24" customHeight="1">
      <c r="A13" s="9" t="s">
        <v>96</v>
      </c>
      <c r="B13" s="63"/>
      <c r="C13" s="15"/>
      <c r="E13" s="17">
        <v>-116240723</v>
      </c>
      <c r="F13" s="16"/>
      <c r="G13" s="17">
        <v>-105724859</v>
      </c>
      <c r="H13" s="16"/>
      <c r="I13" s="17">
        <v>-128126303</v>
      </c>
      <c r="J13" s="16"/>
      <c r="K13" s="17">
        <v>-114672755</v>
      </c>
      <c r="N13" s="10">
        <v>-105724859</v>
      </c>
      <c r="O13" s="10">
        <f t="shared" si="0"/>
        <v>0</v>
      </c>
      <c r="P13" s="10">
        <v>-114672755</v>
      </c>
      <c r="Q13" s="10">
        <f t="shared" si="1"/>
        <v>0</v>
      </c>
    </row>
    <row r="14" spans="1:17" ht="24" customHeight="1">
      <c r="A14" s="7" t="s">
        <v>97</v>
      </c>
      <c r="B14" s="63"/>
      <c r="C14" s="15"/>
      <c r="E14" s="16">
        <f>SUM(E12:E13)</f>
        <v>7279097</v>
      </c>
      <c r="F14" s="16"/>
      <c r="G14" s="16">
        <f>SUM(G12:G13)</f>
        <v>2937046</v>
      </c>
      <c r="H14" s="16"/>
      <c r="I14" s="16">
        <f>SUM(I12:I13)</f>
        <v>4656377</v>
      </c>
      <c r="J14" s="16"/>
      <c r="K14" s="16">
        <f>SUM(K12:K13)</f>
        <v>649646</v>
      </c>
      <c r="N14" s="10">
        <v>2937046</v>
      </c>
      <c r="O14" s="10">
        <f t="shared" si="0"/>
        <v>0</v>
      </c>
      <c r="P14" s="10">
        <v>649646</v>
      </c>
      <c r="Q14" s="10">
        <f t="shared" si="1"/>
        <v>0</v>
      </c>
    </row>
    <row r="15" spans="1:17" ht="24" customHeight="1">
      <c r="A15" s="9" t="s">
        <v>98</v>
      </c>
      <c r="B15" s="63"/>
      <c r="C15" s="72"/>
      <c r="E15" s="16">
        <v>132733</v>
      </c>
      <c r="F15" s="16"/>
      <c r="G15" s="16">
        <v>20438</v>
      </c>
      <c r="H15" s="16"/>
      <c r="I15" s="16">
        <v>2916777</v>
      </c>
      <c r="J15" s="16"/>
      <c r="K15" s="16">
        <v>3742075</v>
      </c>
      <c r="N15" s="10">
        <v>20438</v>
      </c>
      <c r="O15" s="10">
        <f t="shared" si="0"/>
        <v>0</v>
      </c>
      <c r="P15" s="10">
        <v>3742075</v>
      </c>
      <c r="Q15" s="10">
        <f t="shared" si="1"/>
        <v>0</v>
      </c>
    </row>
    <row r="16" spans="1:17" ht="24" customHeight="1">
      <c r="A16" s="9" t="s">
        <v>293</v>
      </c>
      <c r="B16" s="63"/>
      <c r="E16" s="16">
        <v>84616</v>
      </c>
      <c r="F16" s="16"/>
      <c r="G16" s="16">
        <v>262142</v>
      </c>
      <c r="H16" s="16"/>
      <c r="I16" s="16">
        <v>103843</v>
      </c>
      <c r="J16" s="16"/>
      <c r="K16" s="16">
        <v>224204</v>
      </c>
      <c r="N16" s="10">
        <v>262142</v>
      </c>
      <c r="O16" s="10">
        <f t="shared" si="0"/>
        <v>0</v>
      </c>
      <c r="P16" s="10">
        <v>224204</v>
      </c>
      <c r="Q16" s="10">
        <f t="shared" si="1"/>
        <v>0</v>
      </c>
    </row>
    <row r="17" spans="1:17" ht="24" customHeight="1">
      <c r="A17" s="9" t="s">
        <v>292</v>
      </c>
      <c r="B17" s="63"/>
      <c r="E17" s="16">
        <v>-234372</v>
      </c>
      <c r="F17" s="16"/>
      <c r="G17" s="16">
        <v>-1016761</v>
      </c>
      <c r="H17" s="16"/>
      <c r="I17" s="16">
        <v>-230519</v>
      </c>
      <c r="J17" s="16"/>
      <c r="K17" s="16">
        <v>-1177571</v>
      </c>
      <c r="N17" s="10">
        <v>-1016761</v>
      </c>
      <c r="O17" s="10">
        <f t="shared" si="0"/>
        <v>0</v>
      </c>
      <c r="P17" s="10">
        <v>-1177571</v>
      </c>
      <c r="Q17" s="10">
        <f t="shared" si="1"/>
        <v>0</v>
      </c>
    </row>
    <row r="18" spans="1:17" ht="24" customHeight="1">
      <c r="A18" s="9" t="s">
        <v>285</v>
      </c>
      <c r="B18" s="63"/>
      <c r="E18" s="16">
        <v>931142</v>
      </c>
      <c r="F18" s="16"/>
      <c r="G18" s="16">
        <v>0</v>
      </c>
      <c r="H18" s="16"/>
      <c r="I18" s="16">
        <v>0</v>
      </c>
      <c r="J18" s="16"/>
      <c r="K18" s="16">
        <v>0</v>
      </c>
    </row>
    <row r="19" spans="1:17" ht="24" customHeight="1">
      <c r="A19" s="9" t="s">
        <v>100</v>
      </c>
      <c r="B19" s="63"/>
      <c r="C19" s="72"/>
      <c r="E19" s="16">
        <v>510776</v>
      </c>
      <c r="F19" s="16"/>
      <c r="G19" s="16">
        <v>279354</v>
      </c>
      <c r="H19" s="16"/>
      <c r="I19" s="16">
        <v>1115997</v>
      </c>
      <c r="J19" s="16"/>
      <c r="K19" s="16">
        <v>907237</v>
      </c>
      <c r="N19" s="10">
        <v>279354</v>
      </c>
      <c r="O19" s="10">
        <f t="shared" si="0"/>
        <v>0</v>
      </c>
      <c r="P19" s="10">
        <v>907237</v>
      </c>
      <c r="Q19" s="10">
        <f t="shared" si="1"/>
        <v>0</v>
      </c>
    </row>
    <row r="20" spans="1:17" ht="24" customHeight="1">
      <c r="A20" s="9" t="s">
        <v>101</v>
      </c>
      <c r="B20" s="77"/>
      <c r="C20" s="72"/>
      <c r="E20" s="16">
        <v>-275304</v>
      </c>
      <c r="F20" s="16"/>
      <c r="G20" s="16">
        <v>-219178</v>
      </c>
      <c r="H20" s="16"/>
      <c r="I20" s="16">
        <v>-50561</v>
      </c>
      <c r="J20" s="16"/>
      <c r="K20" s="16">
        <v>-26372</v>
      </c>
      <c r="N20" s="10">
        <v>-219178</v>
      </c>
      <c r="O20" s="10">
        <f t="shared" si="0"/>
        <v>0</v>
      </c>
      <c r="P20" s="10">
        <v>-26372</v>
      </c>
      <c r="Q20" s="10">
        <f t="shared" si="1"/>
        <v>0</v>
      </c>
    </row>
    <row r="21" spans="1:17" ht="24" customHeight="1">
      <c r="A21" s="9" t="s">
        <v>102</v>
      </c>
      <c r="B21" s="77"/>
      <c r="C21" s="72"/>
      <c r="E21" s="16">
        <v>-660088</v>
      </c>
      <c r="F21" s="16"/>
      <c r="G21" s="16">
        <v>-579699</v>
      </c>
      <c r="H21" s="16"/>
      <c r="I21" s="16">
        <v>-748304</v>
      </c>
      <c r="J21" s="16"/>
      <c r="K21" s="16">
        <v>-652192</v>
      </c>
      <c r="N21" s="10">
        <v>-579699</v>
      </c>
      <c r="O21" s="10">
        <f t="shared" si="0"/>
        <v>0</v>
      </c>
      <c r="P21" s="10">
        <v>-652192</v>
      </c>
      <c r="Q21" s="10">
        <f t="shared" si="1"/>
        <v>0</v>
      </c>
    </row>
    <row r="22" spans="1:17" ht="24" customHeight="1">
      <c r="A22" s="9" t="s">
        <v>290</v>
      </c>
      <c r="B22" s="77"/>
      <c r="C22" s="72"/>
      <c r="E22" s="16"/>
      <c r="F22" s="16"/>
      <c r="G22" s="16"/>
      <c r="H22" s="16"/>
      <c r="I22" s="16"/>
      <c r="J22" s="16"/>
      <c r="K22" s="16"/>
      <c r="O22" s="10">
        <f t="shared" si="0"/>
        <v>0</v>
      </c>
      <c r="Q22" s="10">
        <f t="shared" si="1"/>
        <v>0</v>
      </c>
    </row>
    <row r="23" spans="1:17" ht="24" customHeight="1">
      <c r="A23" s="9" t="s">
        <v>291</v>
      </c>
      <c r="B23" s="77"/>
      <c r="C23" s="72"/>
      <c r="E23" s="17">
        <v>-40087</v>
      </c>
      <c r="F23" s="16"/>
      <c r="G23" s="17">
        <v>16405</v>
      </c>
      <c r="H23" s="16"/>
      <c r="I23" s="17">
        <v>0</v>
      </c>
      <c r="J23" s="16"/>
      <c r="K23" s="17">
        <v>0</v>
      </c>
      <c r="N23" s="10">
        <v>16405</v>
      </c>
      <c r="O23" s="10">
        <f t="shared" si="0"/>
        <v>0</v>
      </c>
      <c r="P23" s="10">
        <v>0</v>
      </c>
      <c r="Q23" s="10">
        <f t="shared" si="1"/>
        <v>0</v>
      </c>
    </row>
    <row r="24" spans="1:17" ht="24" customHeight="1">
      <c r="A24" s="7" t="s">
        <v>103</v>
      </c>
      <c r="E24" s="16">
        <f>SUM(E14:E23)</f>
        <v>7728513</v>
      </c>
      <c r="F24" s="16"/>
      <c r="G24" s="16">
        <f>SUM(G14:G23)</f>
        <v>1699747</v>
      </c>
      <c r="H24" s="16"/>
      <c r="I24" s="16">
        <f>SUM(I14:I23)</f>
        <v>7763610</v>
      </c>
      <c r="J24" s="16"/>
      <c r="K24" s="16">
        <f>SUM(K14:K23)</f>
        <v>3667027</v>
      </c>
      <c r="N24" s="10">
        <v>1699747</v>
      </c>
      <c r="O24" s="10">
        <f t="shared" si="0"/>
        <v>0</v>
      </c>
      <c r="P24" s="10">
        <v>3667027</v>
      </c>
      <c r="Q24" s="10">
        <f t="shared" si="1"/>
        <v>0</v>
      </c>
    </row>
    <row r="25" spans="1:17" ht="24" customHeight="1">
      <c r="A25" s="9" t="s">
        <v>104</v>
      </c>
      <c r="E25" s="17">
        <v>-1008234</v>
      </c>
      <c r="F25" s="16"/>
      <c r="G25" s="17">
        <v>-1081394</v>
      </c>
      <c r="H25" s="16"/>
      <c r="I25" s="17">
        <v>-992201</v>
      </c>
      <c r="J25" s="16"/>
      <c r="K25" s="17">
        <v>-925756</v>
      </c>
      <c r="N25" s="10">
        <v>-1081394</v>
      </c>
      <c r="O25" s="10">
        <f t="shared" si="0"/>
        <v>0</v>
      </c>
      <c r="P25" s="10">
        <v>-925756</v>
      </c>
      <c r="Q25" s="10">
        <f t="shared" si="1"/>
        <v>0</v>
      </c>
    </row>
    <row r="26" spans="1:17" ht="24" customHeight="1">
      <c r="A26" s="7" t="s">
        <v>105</v>
      </c>
      <c r="E26" s="16">
        <f>SUM(E24:E25)</f>
        <v>6720279</v>
      </c>
      <c r="F26" s="16"/>
      <c r="G26" s="16">
        <f>SUM(G24:G25)</f>
        <v>618353</v>
      </c>
      <c r="H26" s="16"/>
      <c r="I26" s="16">
        <f>SUM(I24:I25)</f>
        <v>6771409</v>
      </c>
      <c r="J26" s="16"/>
      <c r="K26" s="16">
        <f>SUM(K24:K25)</f>
        <v>2741271</v>
      </c>
      <c r="N26" s="10">
        <v>618353</v>
      </c>
      <c r="O26" s="10">
        <f t="shared" si="0"/>
        <v>0</v>
      </c>
      <c r="P26" s="10">
        <v>2741271</v>
      </c>
      <c r="Q26" s="10">
        <f t="shared" si="1"/>
        <v>0</v>
      </c>
    </row>
    <row r="27" spans="1:17" ht="24" customHeight="1">
      <c r="A27" s="9" t="s">
        <v>279</v>
      </c>
      <c r="C27" s="72">
        <v>9</v>
      </c>
      <c r="E27" s="17">
        <v>-1154035</v>
      </c>
      <c r="F27" s="16"/>
      <c r="G27" s="17">
        <v>523324</v>
      </c>
      <c r="H27" s="16"/>
      <c r="I27" s="17">
        <v>-739783</v>
      </c>
      <c r="J27" s="16"/>
      <c r="K27" s="17">
        <v>822175</v>
      </c>
      <c r="N27" s="10">
        <v>523324</v>
      </c>
      <c r="O27" s="10">
        <f t="shared" si="0"/>
        <v>0</v>
      </c>
      <c r="P27" s="10">
        <v>822175</v>
      </c>
      <c r="Q27" s="10">
        <f t="shared" si="1"/>
        <v>0</v>
      </c>
    </row>
    <row r="28" spans="1:17" ht="24" customHeight="1" thickBot="1">
      <c r="A28" s="94" t="s">
        <v>107</v>
      </c>
      <c r="B28" s="63"/>
      <c r="C28" s="72"/>
      <c r="E28" s="18">
        <f>SUM(E26:E27)</f>
        <v>5566244</v>
      </c>
      <c r="F28" s="56"/>
      <c r="G28" s="18">
        <f>SUM(G26:G27)</f>
        <v>1141677</v>
      </c>
      <c r="H28" s="56"/>
      <c r="I28" s="18">
        <f>SUM(I26:I27)</f>
        <v>6031626</v>
      </c>
      <c r="J28" s="56"/>
      <c r="K28" s="18">
        <f>SUM(K26:K27)</f>
        <v>3563446</v>
      </c>
      <c r="N28" s="10">
        <v>1141677</v>
      </c>
      <c r="O28" s="10">
        <f t="shared" si="0"/>
        <v>0</v>
      </c>
      <c r="P28" s="10">
        <v>3563446</v>
      </c>
      <c r="Q28" s="10">
        <f t="shared" si="1"/>
        <v>0</v>
      </c>
    </row>
    <row r="29" spans="1:17" ht="24" customHeight="1" thickTop="1">
      <c r="A29" s="94"/>
      <c r="C29" s="95"/>
      <c r="D29" s="96"/>
      <c r="E29" s="56"/>
      <c r="F29" s="56"/>
      <c r="G29" s="56"/>
      <c r="H29" s="56"/>
      <c r="I29" s="56"/>
      <c r="J29" s="56"/>
      <c r="K29" s="56"/>
      <c r="O29" s="10">
        <f t="shared" si="0"/>
        <v>0</v>
      </c>
      <c r="Q29" s="10">
        <f t="shared" si="1"/>
        <v>0</v>
      </c>
    </row>
    <row r="30" spans="1:17" ht="24" customHeight="1">
      <c r="A30" s="7" t="s">
        <v>108</v>
      </c>
      <c r="C30" s="72"/>
      <c r="E30" s="76"/>
      <c r="G30" s="76"/>
      <c r="I30" s="76"/>
      <c r="J30" s="76"/>
      <c r="K30" s="76"/>
      <c r="O30" s="10">
        <f t="shared" si="0"/>
        <v>0</v>
      </c>
      <c r="Q30" s="10">
        <f t="shared" si="1"/>
        <v>0</v>
      </c>
    </row>
    <row r="31" spans="1:17" ht="24" customHeight="1" thickBot="1">
      <c r="A31" s="9" t="s">
        <v>109</v>
      </c>
      <c r="C31" s="72"/>
      <c r="E31" s="80">
        <f>E28-E32</f>
        <v>5546786</v>
      </c>
      <c r="F31" s="79"/>
      <c r="G31" s="80">
        <f>G28-G32</f>
        <v>1117088</v>
      </c>
      <c r="H31" s="79"/>
      <c r="I31" s="82">
        <f>I28</f>
        <v>6031626</v>
      </c>
      <c r="J31" s="80"/>
      <c r="K31" s="82">
        <f>K28</f>
        <v>3563446</v>
      </c>
      <c r="N31" s="10">
        <v>1117088</v>
      </c>
      <c r="O31" s="10">
        <f t="shared" si="0"/>
        <v>0</v>
      </c>
      <c r="P31" s="10">
        <v>3563446</v>
      </c>
      <c r="Q31" s="10">
        <f t="shared" si="1"/>
        <v>0</v>
      </c>
    </row>
    <row r="32" spans="1:17" ht="24" customHeight="1" thickTop="1">
      <c r="A32" s="9" t="s">
        <v>83</v>
      </c>
      <c r="C32" s="72"/>
      <c r="E32" s="81">
        <v>19458</v>
      </c>
      <c r="F32" s="79"/>
      <c r="G32" s="81">
        <v>24589</v>
      </c>
      <c r="H32" s="79"/>
      <c r="I32" s="80"/>
      <c r="J32" s="80"/>
      <c r="K32" s="80"/>
      <c r="N32" s="10">
        <v>24589</v>
      </c>
      <c r="O32" s="10">
        <f t="shared" si="0"/>
        <v>0</v>
      </c>
      <c r="Q32" s="10">
        <f t="shared" si="1"/>
        <v>0</v>
      </c>
    </row>
    <row r="33" spans="1:17" ht="24" customHeight="1" thickBot="1">
      <c r="C33" s="72"/>
      <c r="E33" s="18">
        <f>SUM(E31:E32)</f>
        <v>5566244</v>
      </c>
      <c r="F33" s="16"/>
      <c r="G33" s="18">
        <f>SUM(G31:G32)</f>
        <v>1141677</v>
      </c>
      <c r="H33" s="16"/>
      <c r="I33" s="16"/>
      <c r="J33" s="16"/>
      <c r="K33" s="16"/>
      <c r="N33" s="10">
        <v>1141677</v>
      </c>
      <c r="O33" s="10">
        <f t="shared" si="0"/>
        <v>0</v>
      </c>
      <c r="Q33" s="10">
        <f t="shared" si="1"/>
        <v>0</v>
      </c>
    </row>
    <row r="34" spans="1:17" ht="24" customHeight="1" thickTop="1">
      <c r="C34" s="72"/>
      <c r="E34" s="56"/>
      <c r="F34" s="56"/>
      <c r="G34" s="56"/>
      <c r="H34" s="56"/>
      <c r="I34" s="56"/>
      <c r="J34" s="56"/>
      <c r="K34" s="56"/>
      <c r="O34" s="10">
        <f t="shared" si="0"/>
        <v>0</v>
      </c>
      <c r="Q34" s="10">
        <f t="shared" si="1"/>
        <v>0</v>
      </c>
    </row>
    <row r="35" spans="1:17" ht="24" customHeight="1">
      <c r="A35" s="7" t="s">
        <v>110</v>
      </c>
      <c r="C35" s="72"/>
      <c r="E35" s="56"/>
      <c r="F35" s="56"/>
      <c r="G35" s="56"/>
      <c r="H35" s="56"/>
      <c r="I35" s="56"/>
      <c r="J35" s="56"/>
      <c r="K35" s="56"/>
      <c r="O35" s="10">
        <f t="shared" si="0"/>
        <v>0</v>
      </c>
      <c r="Q35" s="10">
        <f t="shared" si="1"/>
        <v>0</v>
      </c>
    </row>
    <row r="36" spans="1:17" ht="24" customHeight="1">
      <c r="A36" s="9" t="s">
        <v>111</v>
      </c>
      <c r="C36" s="72"/>
      <c r="E36" s="76"/>
      <c r="G36" s="76"/>
      <c r="I36" s="76"/>
      <c r="J36" s="76"/>
      <c r="K36" s="76"/>
      <c r="O36" s="10">
        <f t="shared" si="0"/>
        <v>0</v>
      </c>
      <c r="Q36" s="10">
        <f t="shared" si="1"/>
        <v>0</v>
      </c>
    </row>
    <row r="37" spans="1:17" ht="24" customHeight="1" thickBot="1">
      <c r="A37" s="9" t="s">
        <v>112</v>
      </c>
      <c r="B37" s="63"/>
      <c r="C37" s="72"/>
      <c r="E37" s="97">
        <f>E31*1000/2233835566</f>
        <v>2.4830771272624639</v>
      </c>
      <c r="F37" s="98"/>
      <c r="G37" s="97">
        <f>G31*1000/2233835566</f>
        <v>0.50007619943141335</v>
      </c>
      <c r="H37" s="98"/>
      <c r="I37" s="97">
        <f>I31*1000/2233835566</f>
        <v>2.7001208557174525</v>
      </c>
      <c r="J37" s="99"/>
      <c r="K37" s="97">
        <f>K31*1000/2233835566</f>
        <v>1.5952141035970953</v>
      </c>
      <c r="N37" s="10">
        <v>0.50007619943141335</v>
      </c>
      <c r="O37" s="10">
        <f t="shared" si="0"/>
        <v>0</v>
      </c>
      <c r="P37" s="10">
        <v>1.5952141035970953</v>
      </c>
      <c r="Q37" s="10">
        <f t="shared" si="1"/>
        <v>0</v>
      </c>
    </row>
    <row r="38" spans="1:17" ht="24" customHeight="1" thickTop="1">
      <c r="B38" s="63"/>
      <c r="C38" s="72"/>
      <c r="E38" s="99"/>
      <c r="F38" s="98"/>
      <c r="G38" s="99"/>
      <c r="H38" s="98"/>
      <c r="I38" s="99"/>
      <c r="J38" s="99"/>
      <c r="K38" s="99"/>
      <c r="O38" s="10">
        <f t="shared" si="0"/>
        <v>0</v>
      </c>
      <c r="Q38" s="10">
        <f t="shared" si="1"/>
        <v>0</v>
      </c>
    </row>
    <row r="39" spans="1:17" ht="24" customHeight="1">
      <c r="A39" s="9" t="s">
        <v>41</v>
      </c>
      <c r="C39" s="84"/>
      <c r="E39" s="76"/>
      <c r="G39" s="76"/>
      <c r="I39" s="76"/>
      <c r="J39" s="76"/>
      <c r="K39" s="76"/>
      <c r="O39" s="10">
        <f t="shared" si="0"/>
        <v>0</v>
      </c>
      <c r="Q39" s="10">
        <f t="shared" si="1"/>
        <v>0</v>
      </c>
    </row>
    <row r="40" spans="1:17" ht="24" customHeight="1">
      <c r="A40" s="7"/>
      <c r="B40" s="60"/>
      <c r="C40" s="61"/>
      <c r="D40" s="62"/>
      <c r="E40" s="62"/>
      <c r="F40" s="62"/>
      <c r="G40" s="62"/>
      <c r="H40" s="62"/>
      <c r="I40" s="62"/>
      <c r="J40" s="62"/>
      <c r="K40" s="8" t="s">
        <v>88</v>
      </c>
      <c r="O40" s="10">
        <f t="shared" si="0"/>
        <v>0</v>
      </c>
    </row>
    <row r="41" spans="1:17" ht="24" customHeight="1">
      <c r="A41" s="7" t="s">
        <v>0</v>
      </c>
      <c r="B41" s="60"/>
      <c r="C41" s="61"/>
      <c r="D41" s="62"/>
      <c r="E41" s="62"/>
      <c r="F41" s="62"/>
      <c r="G41" s="62"/>
      <c r="H41" s="62"/>
      <c r="I41" s="62"/>
      <c r="J41" s="62"/>
      <c r="K41" s="62"/>
      <c r="O41" s="10">
        <f t="shared" si="0"/>
        <v>0</v>
      </c>
    </row>
    <row r="42" spans="1:17" ht="24" customHeight="1">
      <c r="A42" s="7" t="s">
        <v>113</v>
      </c>
      <c r="B42" s="62"/>
      <c r="C42" s="61"/>
      <c r="D42" s="62"/>
      <c r="E42" s="62"/>
      <c r="F42" s="62"/>
      <c r="G42" s="62"/>
      <c r="H42" s="62"/>
      <c r="I42" s="62"/>
      <c r="J42" s="62"/>
      <c r="K42" s="62"/>
      <c r="O42" s="10">
        <f t="shared" si="0"/>
        <v>0</v>
      </c>
    </row>
    <row r="43" spans="1:17" ht="24" customHeight="1">
      <c r="A43" s="7" t="s">
        <v>268</v>
      </c>
      <c r="B43" s="62"/>
      <c r="C43" s="61"/>
      <c r="D43" s="62"/>
      <c r="E43" s="62"/>
      <c r="F43" s="62"/>
      <c r="G43" s="62"/>
      <c r="H43" s="62"/>
      <c r="I43" s="62"/>
      <c r="J43" s="62"/>
      <c r="K43" s="62"/>
      <c r="O43" s="10">
        <f t="shared" si="0"/>
        <v>0</v>
      </c>
    </row>
    <row r="44" spans="1:17" ht="24" customHeight="1">
      <c r="A44" s="63"/>
      <c r="B44" s="62"/>
      <c r="C44" s="61"/>
      <c r="D44" s="62"/>
      <c r="E44" s="62"/>
      <c r="F44" s="62"/>
      <c r="G44" s="62"/>
      <c r="H44" s="62"/>
      <c r="I44" s="62"/>
      <c r="J44" s="62"/>
      <c r="K44" s="8" t="s">
        <v>2</v>
      </c>
      <c r="O44" s="10">
        <f t="shared" si="0"/>
        <v>0</v>
      </c>
    </row>
    <row r="45" spans="1:17" ht="24" customHeight="1">
      <c r="E45" s="59"/>
      <c r="F45" s="59" t="s">
        <v>3</v>
      </c>
      <c r="G45" s="59"/>
      <c r="H45" s="11"/>
      <c r="I45" s="59"/>
      <c r="J45" s="59" t="s">
        <v>4</v>
      </c>
      <c r="K45" s="59"/>
      <c r="O45" s="10">
        <f t="shared" si="0"/>
        <v>0</v>
      </c>
    </row>
    <row r="46" spans="1:17" ht="24" customHeight="1">
      <c r="E46" s="12">
        <v>2024</v>
      </c>
      <c r="F46" s="88"/>
      <c r="G46" s="12">
        <v>2023</v>
      </c>
      <c r="H46" s="88"/>
      <c r="I46" s="12">
        <v>2024</v>
      </c>
      <c r="J46" s="88"/>
      <c r="K46" s="12">
        <v>2023</v>
      </c>
    </row>
    <row r="47" spans="1:17" ht="24" customHeight="1">
      <c r="A47" s="94" t="s">
        <v>107</v>
      </c>
      <c r="E47" s="100">
        <f>E28</f>
        <v>5566244</v>
      </c>
      <c r="G47" s="100">
        <f>G28</f>
        <v>1141677</v>
      </c>
      <c r="I47" s="100">
        <f>I28</f>
        <v>6031626</v>
      </c>
      <c r="K47" s="100">
        <f>K28</f>
        <v>3563446</v>
      </c>
      <c r="N47" s="10">
        <v>1141677</v>
      </c>
      <c r="O47" s="10">
        <f t="shared" si="0"/>
        <v>0</v>
      </c>
      <c r="P47" s="10">
        <v>3563446</v>
      </c>
    </row>
    <row r="48" spans="1:17" ht="24" customHeight="1">
      <c r="A48" s="94"/>
      <c r="O48" s="10">
        <f t="shared" si="0"/>
        <v>0</v>
      </c>
      <c r="Q48" s="10">
        <f t="shared" si="1"/>
        <v>0</v>
      </c>
    </row>
    <row r="49" spans="1:17" ht="24" customHeight="1">
      <c r="A49" s="94" t="s">
        <v>114</v>
      </c>
      <c r="O49" s="10">
        <f t="shared" si="0"/>
        <v>0</v>
      </c>
      <c r="Q49" s="10">
        <f t="shared" si="1"/>
        <v>0</v>
      </c>
    </row>
    <row r="50" spans="1:17" ht="24" customHeight="1">
      <c r="A50" s="101" t="s">
        <v>115</v>
      </c>
      <c r="O50" s="10">
        <f t="shared" si="0"/>
        <v>0</v>
      </c>
      <c r="Q50" s="10">
        <f t="shared" si="1"/>
        <v>0</v>
      </c>
    </row>
    <row r="51" spans="1:17" ht="24" customHeight="1">
      <c r="A51" s="101" t="s">
        <v>116</v>
      </c>
      <c r="O51" s="10">
        <f t="shared" si="0"/>
        <v>0</v>
      </c>
      <c r="Q51" s="10">
        <f t="shared" si="1"/>
        <v>0</v>
      </c>
    </row>
    <row r="52" spans="1:17" ht="24" customHeight="1">
      <c r="A52" s="102" t="s">
        <v>117</v>
      </c>
      <c r="E52" s="79">
        <v>-300104</v>
      </c>
      <c r="F52" s="79"/>
      <c r="G52" s="79">
        <v>-2544645</v>
      </c>
      <c r="H52" s="79"/>
      <c r="I52" s="79">
        <v>-300104</v>
      </c>
      <c r="J52" s="79"/>
      <c r="K52" s="79">
        <v>-2610854</v>
      </c>
      <c r="N52" s="10">
        <v>-2544645</v>
      </c>
      <c r="O52" s="10">
        <f t="shared" si="0"/>
        <v>0</v>
      </c>
      <c r="P52" s="10">
        <v>-2610854</v>
      </c>
      <c r="Q52" s="10">
        <f t="shared" si="1"/>
        <v>0</v>
      </c>
    </row>
    <row r="53" spans="1:17" ht="24" customHeight="1">
      <c r="A53" s="102" t="s">
        <v>118</v>
      </c>
      <c r="E53" s="79">
        <v>161667</v>
      </c>
      <c r="F53" s="79"/>
      <c r="G53" s="79">
        <v>30717</v>
      </c>
      <c r="H53" s="79"/>
      <c r="I53" s="79">
        <v>161667</v>
      </c>
      <c r="J53" s="79"/>
      <c r="K53" s="79">
        <v>30717</v>
      </c>
      <c r="N53" s="10">
        <v>30717</v>
      </c>
      <c r="O53" s="10">
        <f t="shared" si="0"/>
        <v>0</v>
      </c>
      <c r="P53" s="10">
        <v>30717</v>
      </c>
      <c r="Q53" s="10">
        <f t="shared" si="1"/>
        <v>0</v>
      </c>
    </row>
    <row r="54" spans="1:17" ht="24" customHeight="1">
      <c r="A54" s="102" t="s">
        <v>119</v>
      </c>
      <c r="E54" s="79"/>
      <c r="F54" s="79"/>
      <c r="G54" s="79"/>
      <c r="H54" s="79"/>
      <c r="I54" s="79"/>
      <c r="J54" s="79"/>
      <c r="K54" s="79"/>
      <c r="O54" s="10">
        <f t="shared" si="0"/>
        <v>0</v>
      </c>
      <c r="P54" s="10">
        <v>0</v>
      </c>
      <c r="Q54" s="10">
        <f t="shared" si="1"/>
        <v>0</v>
      </c>
    </row>
    <row r="55" spans="1:17" ht="24" customHeight="1">
      <c r="A55" s="102" t="s">
        <v>120</v>
      </c>
      <c r="E55" s="79">
        <v>310596</v>
      </c>
      <c r="F55" s="79"/>
      <c r="G55" s="79">
        <v>1397717</v>
      </c>
      <c r="H55" s="79"/>
      <c r="I55" s="79">
        <v>0</v>
      </c>
      <c r="J55" s="79"/>
      <c r="K55" s="79">
        <v>0</v>
      </c>
      <c r="N55" s="10">
        <v>1397717</v>
      </c>
      <c r="O55" s="10">
        <f t="shared" si="0"/>
        <v>0</v>
      </c>
      <c r="Q55" s="10">
        <f t="shared" si="1"/>
        <v>0</v>
      </c>
    </row>
    <row r="56" spans="1:17" ht="24" customHeight="1">
      <c r="A56" s="102" t="s">
        <v>121</v>
      </c>
      <c r="E56" s="79"/>
      <c r="F56" s="79"/>
      <c r="G56" s="79"/>
      <c r="H56" s="79"/>
      <c r="I56" s="79"/>
      <c r="J56" s="79"/>
      <c r="K56" s="79"/>
      <c r="O56" s="10">
        <f t="shared" si="0"/>
        <v>0</v>
      </c>
      <c r="P56" s="10">
        <v>0</v>
      </c>
      <c r="Q56" s="10">
        <f t="shared" si="1"/>
        <v>0</v>
      </c>
    </row>
    <row r="57" spans="1:17" ht="24" customHeight="1">
      <c r="A57" s="102" t="s">
        <v>122</v>
      </c>
      <c r="E57" s="103">
        <v>-26075</v>
      </c>
      <c r="F57" s="79"/>
      <c r="G57" s="103">
        <v>72686</v>
      </c>
      <c r="H57" s="79"/>
      <c r="I57" s="103">
        <v>0</v>
      </c>
      <c r="J57" s="79"/>
      <c r="K57" s="103">
        <v>0</v>
      </c>
      <c r="N57" s="10">
        <v>72686</v>
      </c>
      <c r="O57" s="10">
        <f t="shared" si="0"/>
        <v>0</v>
      </c>
      <c r="Q57" s="10">
        <f t="shared" si="1"/>
        <v>0</v>
      </c>
    </row>
    <row r="58" spans="1:17" ht="24" customHeight="1">
      <c r="A58" s="9" t="s">
        <v>123</v>
      </c>
      <c r="E58" s="79"/>
      <c r="F58" s="79"/>
      <c r="G58" s="79"/>
      <c r="H58" s="79"/>
      <c r="I58" s="79"/>
      <c r="J58" s="79"/>
      <c r="K58" s="79"/>
      <c r="O58" s="10">
        <f t="shared" si="0"/>
        <v>0</v>
      </c>
      <c r="Q58" s="10">
        <f t="shared" si="1"/>
        <v>0</v>
      </c>
    </row>
    <row r="59" spans="1:17" ht="24" customHeight="1">
      <c r="A59" s="9" t="s">
        <v>124</v>
      </c>
      <c r="E59" s="103">
        <f>SUM(E52:E57)</f>
        <v>146084</v>
      </c>
      <c r="F59" s="79"/>
      <c r="G59" s="103">
        <f>SUM(G52:G57)</f>
        <v>-1043525</v>
      </c>
      <c r="H59" s="79"/>
      <c r="I59" s="103">
        <f>SUM(I52:I57)</f>
        <v>-138437</v>
      </c>
      <c r="J59" s="79"/>
      <c r="K59" s="103">
        <f>SUM(K52:K57)</f>
        <v>-2580137</v>
      </c>
      <c r="N59" s="10">
        <v>-1043525</v>
      </c>
      <c r="O59" s="10">
        <f t="shared" si="0"/>
        <v>0</v>
      </c>
      <c r="P59" s="10">
        <v>-2580137</v>
      </c>
      <c r="Q59" s="10">
        <f t="shared" si="1"/>
        <v>0</v>
      </c>
    </row>
    <row r="60" spans="1:17" ht="24" customHeight="1">
      <c r="E60" s="79"/>
      <c r="F60" s="79"/>
      <c r="G60" s="79"/>
      <c r="H60" s="79"/>
      <c r="I60" s="79"/>
      <c r="J60" s="79"/>
      <c r="K60" s="79"/>
      <c r="O60" s="10">
        <f t="shared" si="0"/>
        <v>0</v>
      </c>
      <c r="Q60" s="10">
        <f t="shared" si="1"/>
        <v>0</v>
      </c>
    </row>
    <row r="61" spans="1:17" ht="24" customHeight="1">
      <c r="A61" s="101" t="s">
        <v>125</v>
      </c>
      <c r="E61" s="79"/>
      <c r="F61" s="79"/>
      <c r="G61" s="79"/>
      <c r="H61" s="79"/>
      <c r="I61" s="79"/>
      <c r="J61" s="79"/>
      <c r="K61" s="79"/>
      <c r="O61" s="10">
        <f t="shared" si="0"/>
        <v>0</v>
      </c>
      <c r="Q61" s="10">
        <f t="shared" si="1"/>
        <v>0</v>
      </c>
    </row>
    <row r="62" spans="1:17" ht="24" customHeight="1">
      <c r="A62" s="101" t="s">
        <v>116</v>
      </c>
      <c r="E62" s="79"/>
      <c r="F62" s="79"/>
      <c r="G62" s="79"/>
      <c r="H62" s="79"/>
      <c r="I62" s="79"/>
      <c r="J62" s="79"/>
      <c r="K62" s="79"/>
      <c r="O62" s="10">
        <f t="shared" si="0"/>
        <v>0</v>
      </c>
      <c r="Q62" s="10">
        <f t="shared" si="1"/>
        <v>0</v>
      </c>
    </row>
    <row r="63" spans="1:17" ht="24" customHeight="1">
      <c r="A63" s="102" t="s">
        <v>126</v>
      </c>
      <c r="B63" s="104"/>
      <c r="C63" s="74"/>
      <c r="E63" s="79"/>
      <c r="F63" s="79"/>
      <c r="G63" s="79"/>
      <c r="H63" s="79"/>
      <c r="I63" s="79"/>
      <c r="J63" s="79"/>
      <c r="K63" s="79"/>
      <c r="O63" s="10">
        <f t="shared" si="0"/>
        <v>0</v>
      </c>
      <c r="Q63" s="10">
        <f t="shared" si="1"/>
        <v>0</v>
      </c>
    </row>
    <row r="64" spans="1:17" ht="24" customHeight="1">
      <c r="A64" s="102" t="s">
        <v>127</v>
      </c>
      <c r="C64" s="10"/>
      <c r="E64" s="103">
        <v>-2924756</v>
      </c>
      <c r="F64" s="79"/>
      <c r="G64" s="103">
        <v>-3253067</v>
      </c>
      <c r="H64" s="79"/>
      <c r="I64" s="103">
        <v>-2932518</v>
      </c>
      <c r="J64" s="79"/>
      <c r="K64" s="103">
        <v>-3101702</v>
      </c>
      <c r="N64" s="10">
        <v>-3253067</v>
      </c>
      <c r="O64" s="10">
        <f t="shared" si="0"/>
        <v>0</v>
      </c>
      <c r="P64" s="10">
        <v>-3101702</v>
      </c>
      <c r="Q64" s="10">
        <f t="shared" si="1"/>
        <v>0</v>
      </c>
    </row>
    <row r="65" spans="1:17" ht="24" customHeight="1">
      <c r="A65" s="9" t="s">
        <v>128</v>
      </c>
      <c r="E65" s="79"/>
      <c r="F65" s="79"/>
      <c r="G65" s="79"/>
      <c r="H65" s="79"/>
      <c r="I65" s="79"/>
      <c r="J65" s="79"/>
      <c r="K65" s="79"/>
      <c r="O65" s="10">
        <f t="shared" si="0"/>
        <v>0</v>
      </c>
      <c r="Q65" s="10">
        <f t="shared" si="1"/>
        <v>0</v>
      </c>
    </row>
    <row r="66" spans="1:17" ht="24" customHeight="1">
      <c r="A66" s="9" t="s">
        <v>124</v>
      </c>
      <c r="E66" s="103">
        <f>SUM(E64:E64)</f>
        <v>-2924756</v>
      </c>
      <c r="F66" s="79"/>
      <c r="G66" s="103">
        <f>SUM(G64:G64)</f>
        <v>-3253067</v>
      </c>
      <c r="H66" s="79"/>
      <c r="I66" s="103">
        <f>SUM(I64:I64)</f>
        <v>-2932518</v>
      </c>
      <c r="J66" s="79"/>
      <c r="K66" s="103">
        <f>SUM(K64:K64)</f>
        <v>-3101702</v>
      </c>
      <c r="N66" s="10">
        <v>-3253067</v>
      </c>
      <c r="O66" s="10">
        <f t="shared" si="0"/>
        <v>0</v>
      </c>
      <c r="P66" s="10">
        <v>-3101702</v>
      </c>
      <c r="Q66" s="10">
        <f t="shared" si="1"/>
        <v>0</v>
      </c>
    </row>
    <row r="67" spans="1:17" ht="24" customHeight="1">
      <c r="A67" s="94" t="s">
        <v>129</v>
      </c>
      <c r="E67" s="79">
        <f>SUM(E59,E66)</f>
        <v>-2778672</v>
      </c>
      <c r="F67" s="79"/>
      <c r="G67" s="79">
        <f>SUM(G59,G66)</f>
        <v>-4296592</v>
      </c>
      <c r="H67" s="79"/>
      <c r="I67" s="79">
        <f>SUM(I59,I66)</f>
        <v>-3070955</v>
      </c>
      <c r="J67" s="79"/>
      <c r="K67" s="79">
        <f>SUM(K59,K66)</f>
        <v>-5681839</v>
      </c>
      <c r="N67" s="10">
        <v>-4296592</v>
      </c>
      <c r="O67" s="10">
        <f t="shared" si="0"/>
        <v>0</v>
      </c>
      <c r="P67" s="10">
        <v>-5681839</v>
      </c>
      <c r="Q67" s="10">
        <f t="shared" si="1"/>
        <v>0</v>
      </c>
    </row>
    <row r="68" spans="1:17" ht="24" customHeight="1" thickBot="1">
      <c r="A68" s="94" t="s">
        <v>130</v>
      </c>
      <c r="E68" s="105">
        <f>SUM(E67,E47)</f>
        <v>2787572</v>
      </c>
      <c r="F68" s="79"/>
      <c r="G68" s="105">
        <f>SUM(G67,G47)</f>
        <v>-3154915</v>
      </c>
      <c r="H68" s="79"/>
      <c r="I68" s="105">
        <f>SUM(I67,I47)</f>
        <v>2960671</v>
      </c>
      <c r="J68" s="79"/>
      <c r="K68" s="105">
        <f>SUM(K67,K47)</f>
        <v>-2118393</v>
      </c>
      <c r="N68" s="10">
        <v>-3154915</v>
      </c>
      <c r="O68" s="10">
        <f t="shared" si="0"/>
        <v>0</v>
      </c>
      <c r="P68" s="10">
        <v>-2118393</v>
      </c>
      <c r="Q68" s="10">
        <f t="shared" si="1"/>
        <v>0</v>
      </c>
    </row>
    <row r="69" spans="1:17" ht="24" customHeight="1" thickTop="1">
      <c r="E69" s="79"/>
      <c r="F69" s="79"/>
      <c r="G69" s="79"/>
      <c r="H69" s="79"/>
      <c r="I69" s="79"/>
      <c r="J69" s="79"/>
      <c r="K69" s="79"/>
      <c r="O69" s="10">
        <f t="shared" si="0"/>
        <v>0</v>
      </c>
      <c r="Q69" s="10">
        <f t="shared" si="1"/>
        <v>0</v>
      </c>
    </row>
    <row r="70" spans="1:17" ht="24" customHeight="1">
      <c r="A70" s="7" t="s">
        <v>131</v>
      </c>
      <c r="E70" s="79"/>
      <c r="F70" s="80"/>
      <c r="G70" s="79"/>
      <c r="H70" s="79"/>
      <c r="I70" s="80"/>
      <c r="J70" s="79"/>
      <c r="K70" s="80"/>
      <c r="O70" s="10">
        <f t="shared" si="0"/>
        <v>0</v>
      </c>
      <c r="Q70" s="10">
        <f t="shared" si="1"/>
        <v>0</v>
      </c>
    </row>
    <row r="71" spans="1:17" ht="24" customHeight="1" thickBot="1">
      <c r="A71" s="9" t="s">
        <v>109</v>
      </c>
      <c r="E71" s="79">
        <f>E68-E72</f>
        <v>2767550</v>
      </c>
      <c r="F71" s="80"/>
      <c r="G71" s="79">
        <f>G68-G72</f>
        <v>-3179642</v>
      </c>
      <c r="H71" s="79"/>
      <c r="I71" s="2">
        <f>I68</f>
        <v>2960671</v>
      </c>
      <c r="J71" s="3"/>
      <c r="K71" s="2">
        <f>K68</f>
        <v>-2118393</v>
      </c>
      <c r="N71" s="10">
        <v>-3179642</v>
      </c>
      <c r="O71" s="10">
        <f t="shared" si="0"/>
        <v>0</v>
      </c>
      <c r="P71" s="10">
        <v>-2118393</v>
      </c>
      <c r="Q71" s="10">
        <f t="shared" si="1"/>
        <v>0</v>
      </c>
    </row>
    <row r="72" spans="1:17" ht="24" customHeight="1" thickTop="1">
      <c r="A72" s="9" t="s">
        <v>83</v>
      </c>
      <c r="E72" s="79">
        <v>20022</v>
      </c>
      <c r="F72" s="80"/>
      <c r="G72" s="79">
        <v>24727</v>
      </c>
      <c r="H72" s="79"/>
      <c r="I72" s="80"/>
      <c r="J72" s="79"/>
      <c r="K72" s="79"/>
      <c r="N72" s="10">
        <v>24727</v>
      </c>
      <c r="O72" s="10">
        <f t="shared" si="0"/>
        <v>0</v>
      </c>
      <c r="Q72" s="10">
        <f t="shared" si="1"/>
        <v>0</v>
      </c>
    </row>
    <row r="73" spans="1:17" ht="24" customHeight="1" thickBot="1">
      <c r="E73" s="4">
        <f>SUM(E71:E72)</f>
        <v>2787572</v>
      </c>
      <c r="F73" s="5"/>
      <c r="G73" s="4">
        <f>SUM(G71:G72)</f>
        <v>-3154915</v>
      </c>
      <c r="H73" s="6"/>
      <c r="I73" s="79"/>
      <c r="J73" s="79"/>
      <c r="K73" s="79"/>
      <c r="N73" s="10">
        <v>-3154915</v>
      </c>
      <c r="O73" s="10">
        <f t="shared" si="0"/>
        <v>0</v>
      </c>
      <c r="Q73" s="10">
        <f t="shared" si="1"/>
        <v>0</v>
      </c>
    </row>
    <row r="74" spans="1:17" ht="24" customHeight="1" thickTop="1">
      <c r="O74" s="10">
        <f t="shared" si="0"/>
        <v>0</v>
      </c>
      <c r="Q74" s="10">
        <f t="shared" si="1"/>
        <v>0</v>
      </c>
    </row>
    <row r="75" spans="1:17" ht="24" customHeight="1">
      <c r="A75" s="19" t="s">
        <v>41</v>
      </c>
      <c r="O75" s="10">
        <f t="shared" si="0"/>
        <v>0</v>
      </c>
      <c r="Q75" s="10">
        <f t="shared" si="1"/>
        <v>0</v>
      </c>
    </row>
    <row r="76" spans="1:17" ht="24" customHeight="1">
      <c r="O76" s="10">
        <f t="shared" ref="O76:O140" si="2">N76-G76</f>
        <v>0</v>
      </c>
      <c r="Q76" s="10">
        <f t="shared" ref="Q76:Q140" si="3">P76-K76</f>
        <v>0</v>
      </c>
    </row>
    <row r="77" spans="1:17" s="63" customFormat="1" ht="24" customHeight="1">
      <c r="A77" s="7"/>
      <c r="B77" s="60"/>
      <c r="C77" s="61"/>
      <c r="D77" s="62"/>
      <c r="E77" s="62"/>
      <c r="F77" s="62"/>
      <c r="G77" s="62"/>
      <c r="H77" s="62"/>
      <c r="I77" s="62"/>
      <c r="J77" s="62"/>
      <c r="K77" s="8" t="s">
        <v>88</v>
      </c>
      <c r="N77" s="10"/>
      <c r="O77" s="10">
        <f t="shared" si="2"/>
        <v>0</v>
      </c>
      <c r="P77" s="10"/>
      <c r="Q77" s="10"/>
    </row>
    <row r="78" spans="1:17" s="63" customFormat="1" ht="24" customHeight="1">
      <c r="A78" s="7" t="s">
        <v>0</v>
      </c>
      <c r="B78" s="60"/>
      <c r="C78" s="61"/>
      <c r="D78" s="62"/>
      <c r="E78" s="62"/>
      <c r="F78" s="62"/>
      <c r="G78" s="62"/>
      <c r="H78" s="62"/>
      <c r="I78" s="62"/>
      <c r="J78" s="62"/>
      <c r="K78" s="62"/>
      <c r="N78" s="10"/>
      <c r="O78" s="10">
        <f t="shared" si="2"/>
        <v>0</v>
      </c>
      <c r="P78" s="10"/>
      <c r="Q78" s="10"/>
    </row>
    <row r="79" spans="1:17" s="63" customFormat="1" ht="24" customHeight="1">
      <c r="A79" s="7" t="s">
        <v>89</v>
      </c>
      <c r="B79" s="62"/>
      <c r="C79" s="61"/>
      <c r="D79" s="62"/>
      <c r="E79" s="62"/>
      <c r="F79" s="62"/>
      <c r="G79" s="62"/>
      <c r="H79" s="62"/>
      <c r="I79" s="62"/>
      <c r="J79" s="62"/>
      <c r="K79" s="62"/>
      <c r="N79" s="10"/>
      <c r="O79" s="10">
        <f t="shared" si="2"/>
        <v>0</v>
      </c>
      <c r="P79" s="10"/>
      <c r="Q79" s="10"/>
    </row>
    <row r="80" spans="1:17" s="63" customFormat="1" ht="24" customHeight="1">
      <c r="A80" s="7" t="s">
        <v>271</v>
      </c>
      <c r="B80" s="62"/>
      <c r="C80" s="61"/>
      <c r="D80" s="62"/>
      <c r="E80" s="62"/>
      <c r="F80" s="62"/>
      <c r="G80" s="62"/>
      <c r="H80" s="62"/>
      <c r="I80" s="62"/>
      <c r="J80" s="62"/>
      <c r="K80" s="62"/>
      <c r="O80" s="10">
        <f t="shared" si="2"/>
        <v>0</v>
      </c>
      <c r="Q80" s="10"/>
    </row>
    <row r="81" spans="1:17" s="63" customFormat="1" ht="24" customHeight="1">
      <c r="B81" s="62"/>
      <c r="C81" s="61"/>
      <c r="D81" s="62"/>
      <c r="E81" s="62"/>
      <c r="F81" s="62"/>
      <c r="G81" s="62"/>
      <c r="H81" s="62"/>
      <c r="I81" s="62"/>
      <c r="J81" s="62"/>
      <c r="K81" s="87" t="s">
        <v>90</v>
      </c>
      <c r="O81" s="10">
        <f t="shared" si="2"/>
        <v>0</v>
      </c>
      <c r="Q81" s="10"/>
    </row>
    <row r="82" spans="1:17" ht="24" customHeight="1">
      <c r="E82" s="59"/>
      <c r="F82" s="59" t="s">
        <v>3</v>
      </c>
      <c r="G82" s="59"/>
      <c r="H82" s="11"/>
      <c r="I82" s="59"/>
      <c r="J82" s="59" t="s">
        <v>4</v>
      </c>
      <c r="K82" s="59"/>
      <c r="N82" s="63"/>
      <c r="O82" s="10">
        <f t="shared" si="2"/>
        <v>0</v>
      </c>
      <c r="P82" s="63"/>
    </row>
    <row r="83" spans="1:17" ht="24" customHeight="1">
      <c r="C83" s="12" t="s">
        <v>5</v>
      </c>
      <c r="E83" s="12">
        <v>2024</v>
      </c>
      <c r="F83" s="88"/>
      <c r="G83" s="12">
        <v>2023</v>
      </c>
      <c r="H83" s="88"/>
      <c r="I83" s="12">
        <v>2024</v>
      </c>
      <c r="J83" s="88"/>
      <c r="K83" s="12">
        <v>2023</v>
      </c>
      <c r="N83" s="63"/>
      <c r="P83" s="63"/>
    </row>
    <row r="84" spans="1:17" s="92" customFormat="1" ht="24" customHeight="1">
      <c r="A84" s="89" t="s">
        <v>91</v>
      </c>
      <c r="B84" s="90"/>
      <c r="C84" s="91"/>
      <c r="E84" s="1"/>
      <c r="G84" s="1"/>
      <c r="I84" s="1"/>
      <c r="K84" s="1"/>
      <c r="O84" s="10">
        <f t="shared" si="2"/>
        <v>0</v>
      </c>
      <c r="Q84" s="10">
        <f t="shared" si="3"/>
        <v>0</v>
      </c>
    </row>
    <row r="85" spans="1:17" ht="24" customHeight="1">
      <c r="A85" s="7" t="s">
        <v>92</v>
      </c>
      <c r="H85" s="93"/>
      <c r="O85" s="10">
        <f t="shared" si="2"/>
        <v>0</v>
      </c>
      <c r="Q85" s="10">
        <f t="shared" si="3"/>
        <v>0</v>
      </c>
    </row>
    <row r="86" spans="1:17" ht="24" customHeight="1">
      <c r="A86" s="9" t="s">
        <v>93</v>
      </c>
      <c r="B86" s="63"/>
      <c r="C86" s="72"/>
      <c r="E86" s="16">
        <v>233877176</v>
      </c>
      <c r="F86" s="16"/>
      <c r="G86" s="16">
        <v>224409963</v>
      </c>
      <c r="H86" s="16"/>
      <c r="I86" s="16">
        <v>250933946</v>
      </c>
      <c r="J86" s="16"/>
      <c r="K86" s="16">
        <v>238894421</v>
      </c>
      <c r="N86" s="63">
        <v>224409963</v>
      </c>
      <c r="O86" s="10">
        <f t="shared" si="2"/>
        <v>0</v>
      </c>
      <c r="P86" s="63">
        <v>238894421</v>
      </c>
      <c r="Q86" s="10">
        <f t="shared" si="3"/>
        <v>0</v>
      </c>
    </row>
    <row r="87" spans="1:17" ht="24" customHeight="1">
      <c r="A87" s="9" t="s">
        <v>94</v>
      </c>
      <c r="B87" s="63"/>
      <c r="C87" s="72"/>
      <c r="E87" s="17">
        <v>9174582</v>
      </c>
      <c r="F87" s="16"/>
      <c r="G87" s="17">
        <v>1071665</v>
      </c>
      <c r="H87" s="16"/>
      <c r="I87" s="17">
        <v>9174582</v>
      </c>
      <c r="J87" s="16"/>
      <c r="K87" s="17">
        <v>1071665</v>
      </c>
      <c r="N87" s="10">
        <v>1071665</v>
      </c>
      <c r="O87" s="10">
        <f t="shared" si="2"/>
        <v>0</v>
      </c>
      <c r="P87" s="10">
        <v>1071665</v>
      </c>
      <c r="Q87" s="10">
        <f t="shared" si="3"/>
        <v>0</v>
      </c>
    </row>
    <row r="88" spans="1:17" ht="24" customHeight="1">
      <c r="A88" s="7" t="s">
        <v>95</v>
      </c>
      <c r="B88" s="63"/>
      <c r="C88" s="72"/>
      <c r="E88" s="16">
        <f>SUM(E86:E87)</f>
        <v>243051758</v>
      </c>
      <c r="F88" s="16"/>
      <c r="G88" s="16">
        <f>SUM(G86:G87)</f>
        <v>225481628</v>
      </c>
      <c r="H88" s="16"/>
      <c r="I88" s="16">
        <f>SUM(I86:I87)</f>
        <v>260108528</v>
      </c>
      <c r="J88" s="16"/>
      <c r="K88" s="16">
        <f>SUM(K86:K87)</f>
        <v>239966086</v>
      </c>
      <c r="N88" s="10">
        <v>225481628</v>
      </c>
      <c r="O88" s="10">
        <f t="shared" si="2"/>
        <v>0</v>
      </c>
      <c r="P88" s="10">
        <v>239966086</v>
      </c>
      <c r="Q88" s="10">
        <f t="shared" si="3"/>
        <v>0</v>
      </c>
    </row>
    <row r="89" spans="1:17" ht="24" customHeight="1">
      <c r="A89" s="9" t="s">
        <v>96</v>
      </c>
      <c r="B89" s="63"/>
      <c r="C89" s="15"/>
      <c r="E89" s="17">
        <v>-226028238</v>
      </c>
      <c r="F89" s="16"/>
      <c r="G89" s="17">
        <v>-216017175</v>
      </c>
      <c r="H89" s="16"/>
      <c r="I89" s="17">
        <v>-247969585</v>
      </c>
      <c r="J89" s="16"/>
      <c r="K89" s="17">
        <v>-235345619</v>
      </c>
      <c r="N89" s="92">
        <v>-216017175</v>
      </c>
      <c r="O89" s="10">
        <f t="shared" si="2"/>
        <v>0</v>
      </c>
      <c r="P89" s="92">
        <v>-235345619</v>
      </c>
      <c r="Q89" s="10">
        <f t="shared" si="3"/>
        <v>0</v>
      </c>
    </row>
    <row r="90" spans="1:17" ht="24" customHeight="1">
      <c r="A90" s="7" t="s">
        <v>97</v>
      </c>
      <c r="B90" s="63"/>
      <c r="C90" s="15"/>
      <c r="E90" s="16">
        <f>SUM(E88:E89)</f>
        <v>17023520</v>
      </c>
      <c r="F90" s="16"/>
      <c r="G90" s="16">
        <f>SUM(G88:G89)</f>
        <v>9464453</v>
      </c>
      <c r="H90" s="16"/>
      <c r="I90" s="16">
        <f>SUM(I88:I89)</f>
        <v>12138943</v>
      </c>
      <c r="J90" s="16"/>
      <c r="K90" s="16">
        <f>SUM(K88:K89)</f>
        <v>4620467</v>
      </c>
      <c r="N90" s="10">
        <v>9464453</v>
      </c>
      <c r="O90" s="10">
        <f t="shared" si="2"/>
        <v>0</v>
      </c>
      <c r="P90" s="10">
        <v>4620467</v>
      </c>
      <c r="Q90" s="10">
        <f t="shared" si="3"/>
        <v>0</v>
      </c>
    </row>
    <row r="91" spans="1:17" ht="24" customHeight="1">
      <c r="A91" s="9" t="s">
        <v>98</v>
      </c>
      <c r="B91" s="63"/>
      <c r="C91" s="72"/>
      <c r="E91" s="16">
        <v>140147</v>
      </c>
      <c r="F91" s="16"/>
      <c r="G91" s="16">
        <v>114036</v>
      </c>
      <c r="H91" s="16"/>
      <c r="I91" s="16">
        <v>2923125</v>
      </c>
      <c r="J91" s="16"/>
      <c r="K91" s="16">
        <v>3834457</v>
      </c>
      <c r="N91" s="10">
        <v>114036</v>
      </c>
      <c r="O91" s="10">
        <f t="shared" si="2"/>
        <v>0</v>
      </c>
      <c r="P91" s="10">
        <v>3834457</v>
      </c>
      <c r="Q91" s="10">
        <f t="shared" si="3"/>
        <v>0</v>
      </c>
    </row>
    <row r="92" spans="1:17" ht="24" customHeight="1">
      <c r="A92" s="9" t="s">
        <v>99</v>
      </c>
      <c r="B92" s="63"/>
      <c r="E92" s="16">
        <v>-25779</v>
      </c>
      <c r="F92" s="16"/>
      <c r="G92" s="16">
        <v>748445</v>
      </c>
      <c r="H92" s="16"/>
      <c r="I92" s="16">
        <v>-15081</v>
      </c>
      <c r="J92" s="16"/>
      <c r="K92" s="16">
        <v>845844</v>
      </c>
      <c r="N92" s="10">
        <v>748445</v>
      </c>
      <c r="O92" s="10">
        <f t="shared" si="2"/>
        <v>0</v>
      </c>
      <c r="P92" s="10">
        <v>845844</v>
      </c>
      <c r="Q92" s="10">
        <f t="shared" si="3"/>
        <v>0</v>
      </c>
    </row>
    <row r="93" spans="1:17" ht="24" customHeight="1">
      <c r="A93" s="9" t="s">
        <v>292</v>
      </c>
      <c r="B93" s="63"/>
      <c r="E93" s="16">
        <v>-1105610</v>
      </c>
      <c r="F93" s="16"/>
      <c r="G93" s="16">
        <v>-445781</v>
      </c>
      <c r="H93" s="16"/>
      <c r="I93" s="16">
        <v>-1383203</v>
      </c>
      <c r="J93" s="16"/>
      <c r="K93" s="16">
        <v>-642539</v>
      </c>
      <c r="N93" s="10">
        <v>-445781</v>
      </c>
      <c r="O93" s="10">
        <f t="shared" si="2"/>
        <v>0</v>
      </c>
      <c r="P93" s="10">
        <v>-642539</v>
      </c>
      <c r="Q93" s="10">
        <f t="shared" si="3"/>
        <v>0</v>
      </c>
    </row>
    <row r="94" spans="1:17" ht="24" customHeight="1">
      <c r="A94" s="9" t="s">
        <v>285</v>
      </c>
      <c r="B94" s="63"/>
      <c r="C94" s="72">
        <v>8</v>
      </c>
      <c r="D94" s="56"/>
      <c r="E94" s="16">
        <v>1162702</v>
      </c>
      <c r="F94" s="16"/>
      <c r="G94" s="16">
        <v>0</v>
      </c>
      <c r="H94" s="16"/>
      <c r="I94" s="16">
        <v>0</v>
      </c>
      <c r="J94" s="16"/>
      <c r="K94" s="16">
        <v>0</v>
      </c>
    </row>
    <row r="95" spans="1:17" ht="24" customHeight="1">
      <c r="A95" s="9" t="s">
        <v>100</v>
      </c>
      <c r="B95" s="63"/>
      <c r="C95" s="72"/>
      <c r="E95" s="16">
        <v>885444</v>
      </c>
      <c r="F95" s="16"/>
      <c r="G95" s="16">
        <v>500146</v>
      </c>
      <c r="H95" s="16"/>
      <c r="I95" s="16">
        <v>2079127</v>
      </c>
      <c r="J95" s="16"/>
      <c r="K95" s="16">
        <v>1567055</v>
      </c>
      <c r="N95" s="10">
        <v>500146</v>
      </c>
      <c r="O95" s="10">
        <f t="shared" si="2"/>
        <v>0</v>
      </c>
      <c r="P95" s="10">
        <v>1567055</v>
      </c>
      <c r="Q95" s="10">
        <f t="shared" si="3"/>
        <v>0</v>
      </c>
    </row>
    <row r="96" spans="1:17" ht="24" customHeight="1">
      <c r="A96" s="9" t="s">
        <v>101</v>
      </c>
      <c r="B96" s="77"/>
      <c r="C96" s="72"/>
      <c r="E96" s="16">
        <v>-548832</v>
      </c>
      <c r="F96" s="16"/>
      <c r="G96" s="16">
        <v>-439342</v>
      </c>
      <c r="H96" s="16"/>
      <c r="I96" s="16">
        <v>-97638</v>
      </c>
      <c r="J96" s="16"/>
      <c r="K96" s="16">
        <v>-59079</v>
      </c>
      <c r="N96" s="10">
        <v>-439342</v>
      </c>
      <c r="O96" s="10">
        <f t="shared" si="2"/>
        <v>0</v>
      </c>
      <c r="P96" s="10">
        <v>-59079</v>
      </c>
      <c r="Q96" s="10">
        <f t="shared" si="3"/>
        <v>0</v>
      </c>
    </row>
    <row r="97" spans="1:17" ht="24" customHeight="1">
      <c r="A97" s="9" t="s">
        <v>102</v>
      </c>
      <c r="B97" s="77"/>
      <c r="C97" s="72"/>
      <c r="E97" s="16">
        <v>-1227473</v>
      </c>
      <c r="F97" s="16"/>
      <c r="G97" s="16">
        <v>-1033248</v>
      </c>
      <c r="H97" s="16"/>
      <c r="I97" s="16">
        <v>-1419409</v>
      </c>
      <c r="J97" s="16"/>
      <c r="K97" s="16">
        <v>-1202014</v>
      </c>
      <c r="N97" s="10">
        <v>-1033248</v>
      </c>
      <c r="O97" s="10">
        <f t="shared" si="2"/>
        <v>0</v>
      </c>
      <c r="P97" s="10">
        <v>-1202014</v>
      </c>
      <c r="Q97" s="10">
        <f t="shared" si="3"/>
        <v>0</v>
      </c>
    </row>
    <row r="98" spans="1:17" ht="24" customHeight="1">
      <c r="A98" s="9" t="s">
        <v>290</v>
      </c>
      <c r="B98" s="77"/>
      <c r="C98" s="72"/>
      <c r="E98" s="16"/>
      <c r="F98" s="16"/>
      <c r="G98" s="16"/>
      <c r="H98" s="16"/>
      <c r="I98" s="16"/>
      <c r="J98" s="16"/>
      <c r="K98" s="16"/>
      <c r="O98" s="10">
        <f t="shared" si="2"/>
        <v>0</v>
      </c>
      <c r="Q98" s="10">
        <f t="shared" si="3"/>
        <v>0</v>
      </c>
    </row>
    <row r="99" spans="1:17" ht="24" customHeight="1">
      <c r="A99" s="9" t="s">
        <v>291</v>
      </c>
      <c r="B99" s="77"/>
      <c r="C99" s="72">
        <v>5</v>
      </c>
      <c r="E99" s="17">
        <v>-164065</v>
      </c>
      <c r="F99" s="16"/>
      <c r="G99" s="17">
        <v>117207</v>
      </c>
      <c r="H99" s="16"/>
      <c r="I99" s="17">
        <v>0</v>
      </c>
      <c r="J99" s="16"/>
      <c r="K99" s="17">
        <v>0</v>
      </c>
      <c r="N99" s="10">
        <v>117207</v>
      </c>
      <c r="O99" s="10">
        <f t="shared" si="2"/>
        <v>0</v>
      </c>
      <c r="P99" s="10">
        <v>0</v>
      </c>
      <c r="Q99" s="10">
        <f t="shared" si="3"/>
        <v>0</v>
      </c>
    </row>
    <row r="100" spans="1:17" ht="24" customHeight="1">
      <c r="A100" s="7" t="s">
        <v>103</v>
      </c>
      <c r="E100" s="16">
        <f>SUM(E90:E99)</f>
        <v>16140054</v>
      </c>
      <c r="F100" s="16"/>
      <c r="G100" s="16">
        <f>SUM(G90:G99)</f>
        <v>9025916</v>
      </c>
      <c r="H100" s="16"/>
      <c r="I100" s="16">
        <f>SUM(I90:I99)</f>
        <v>14225864</v>
      </c>
      <c r="J100" s="16"/>
      <c r="K100" s="16">
        <f>SUM(K90:K99)</f>
        <v>8964191</v>
      </c>
      <c r="N100" s="10">
        <v>9025916</v>
      </c>
      <c r="O100" s="10">
        <f t="shared" si="2"/>
        <v>0</v>
      </c>
      <c r="P100" s="10">
        <v>8964191</v>
      </c>
      <c r="Q100" s="10">
        <f t="shared" si="3"/>
        <v>0</v>
      </c>
    </row>
    <row r="101" spans="1:17" ht="24" customHeight="1">
      <c r="A101" s="9" t="s">
        <v>104</v>
      </c>
      <c r="E101" s="17">
        <v>-2055014</v>
      </c>
      <c r="F101" s="16"/>
      <c r="G101" s="17">
        <v>-2003775</v>
      </c>
      <c r="H101" s="16"/>
      <c r="I101" s="17">
        <v>-2041084</v>
      </c>
      <c r="J101" s="16"/>
      <c r="K101" s="17">
        <v>-1716389</v>
      </c>
      <c r="N101" s="10">
        <v>-2003775</v>
      </c>
      <c r="O101" s="10">
        <f t="shared" si="2"/>
        <v>0</v>
      </c>
      <c r="P101" s="10">
        <v>-1716389</v>
      </c>
      <c r="Q101" s="10">
        <f t="shared" si="3"/>
        <v>0</v>
      </c>
    </row>
    <row r="102" spans="1:17" ht="24" customHeight="1">
      <c r="A102" s="7" t="s">
        <v>105</v>
      </c>
      <c r="E102" s="16">
        <f>SUM(E100:E101)</f>
        <v>14085040</v>
      </c>
      <c r="F102" s="16"/>
      <c r="G102" s="16">
        <f>SUM(G100:G101)</f>
        <v>7022141</v>
      </c>
      <c r="H102" s="16"/>
      <c r="I102" s="16">
        <f>SUM(I100:I101)</f>
        <v>12184780</v>
      </c>
      <c r="J102" s="16"/>
      <c r="K102" s="16">
        <f>SUM(K100:K101)</f>
        <v>7247802</v>
      </c>
      <c r="N102" s="10">
        <v>7022141</v>
      </c>
      <c r="O102" s="10">
        <f t="shared" si="2"/>
        <v>0</v>
      </c>
      <c r="P102" s="10">
        <v>7247802</v>
      </c>
      <c r="Q102" s="10">
        <f t="shared" si="3"/>
        <v>0</v>
      </c>
    </row>
    <row r="103" spans="1:17" ht="24" customHeight="1">
      <c r="A103" s="9" t="s">
        <v>106</v>
      </c>
      <c r="C103" s="72">
        <v>9</v>
      </c>
      <c r="E103" s="17">
        <v>-2617656</v>
      </c>
      <c r="F103" s="16"/>
      <c r="G103" s="17">
        <v>-1281882</v>
      </c>
      <c r="H103" s="16"/>
      <c r="I103" s="17">
        <v>-1853996</v>
      </c>
      <c r="J103" s="16"/>
      <c r="K103" s="17">
        <v>-650151</v>
      </c>
      <c r="N103" s="10">
        <v>-1281882</v>
      </c>
      <c r="O103" s="10">
        <f t="shared" si="2"/>
        <v>0</v>
      </c>
      <c r="P103" s="10">
        <v>-650151</v>
      </c>
      <c r="Q103" s="10">
        <f t="shared" si="3"/>
        <v>0</v>
      </c>
    </row>
    <row r="104" spans="1:17" ht="24" customHeight="1" thickBot="1">
      <c r="A104" s="94" t="s">
        <v>107</v>
      </c>
      <c r="B104" s="63"/>
      <c r="C104" s="72"/>
      <c r="E104" s="18">
        <f>SUM(E102:E103)</f>
        <v>11467384</v>
      </c>
      <c r="F104" s="56"/>
      <c r="G104" s="18">
        <f>SUM(G102:G103)</f>
        <v>5740259</v>
      </c>
      <c r="H104" s="56"/>
      <c r="I104" s="18">
        <f>SUM(I102:I103)</f>
        <v>10330784</v>
      </c>
      <c r="J104" s="56"/>
      <c r="K104" s="18">
        <f>SUM(K102:K103)</f>
        <v>6597651</v>
      </c>
      <c r="N104" s="10">
        <v>5740259</v>
      </c>
      <c r="O104" s="10">
        <f t="shared" si="2"/>
        <v>0</v>
      </c>
      <c r="P104" s="10">
        <v>6597651</v>
      </c>
      <c r="Q104" s="10">
        <f t="shared" si="3"/>
        <v>0</v>
      </c>
    </row>
    <row r="105" spans="1:17" ht="24" customHeight="1" thickTop="1">
      <c r="A105" s="94"/>
      <c r="C105" s="95"/>
      <c r="D105" s="96"/>
      <c r="E105" s="56"/>
      <c r="F105" s="56"/>
      <c r="G105" s="56"/>
      <c r="H105" s="56"/>
      <c r="I105" s="56"/>
      <c r="J105" s="56"/>
      <c r="K105" s="56"/>
      <c r="O105" s="10">
        <f t="shared" si="2"/>
        <v>0</v>
      </c>
      <c r="Q105" s="10">
        <f t="shared" si="3"/>
        <v>0</v>
      </c>
    </row>
    <row r="106" spans="1:17" ht="24" customHeight="1">
      <c r="A106" s="7" t="s">
        <v>108</v>
      </c>
      <c r="C106" s="72"/>
      <c r="E106" s="76"/>
      <c r="G106" s="76"/>
      <c r="I106" s="76"/>
      <c r="J106" s="76"/>
      <c r="K106" s="76"/>
      <c r="O106" s="10">
        <f t="shared" si="2"/>
        <v>0</v>
      </c>
      <c r="Q106" s="10">
        <f t="shared" si="3"/>
        <v>0</v>
      </c>
    </row>
    <row r="107" spans="1:17" ht="24" customHeight="1" thickBot="1">
      <c r="A107" s="9" t="s">
        <v>109</v>
      </c>
      <c r="C107" s="72"/>
      <c r="E107" s="80">
        <f>E104-E108</f>
        <v>11409730</v>
      </c>
      <c r="F107" s="79"/>
      <c r="G107" s="80">
        <f>G104-G108</f>
        <v>5671219</v>
      </c>
      <c r="H107" s="79"/>
      <c r="I107" s="82">
        <f>I104</f>
        <v>10330784</v>
      </c>
      <c r="J107" s="80"/>
      <c r="K107" s="82">
        <f>K104</f>
        <v>6597651</v>
      </c>
      <c r="N107" s="10">
        <v>5671219</v>
      </c>
      <c r="O107" s="10">
        <f t="shared" si="2"/>
        <v>0</v>
      </c>
      <c r="P107" s="10">
        <v>6597651</v>
      </c>
      <c r="Q107" s="10">
        <f t="shared" si="3"/>
        <v>0</v>
      </c>
    </row>
    <row r="108" spans="1:17" ht="24" customHeight="1" thickTop="1">
      <c r="A108" s="9" t="s">
        <v>83</v>
      </c>
      <c r="C108" s="72"/>
      <c r="E108" s="81">
        <v>57654</v>
      </c>
      <c r="F108" s="79"/>
      <c r="G108" s="81">
        <v>69040</v>
      </c>
      <c r="H108" s="79"/>
      <c r="I108" s="80"/>
      <c r="J108" s="80"/>
      <c r="K108" s="80"/>
      <c r="N108" s="10">
        <v>69040</v>
      </c>
      <c r="O108" s="10">
        <f t="shared" si="2"/>
        <v>0</v>
      </c>
      <c r="Q108" s="10">
        <f t="shared" si="3"/>
        <v>0</v>
      </c>
    </row>
    <row r="109" spans="1:17" ht="24" customHeight="1" thickBot="1">
      <c r="C109" s="72"/>
      <c r="E109" s="18">
        <f>SUM(E107:E108)</f>
        <v>11467384</v>
      </c>
      <c r="F109" s="16"/>
      <c r="G109" s="18">
        <f>SUM(G107:G108)</f>
        <v>5740259</v>
      </c>
      <c r="H109" s="16"/>
      <c r="I109" s="16"/>
      <c r="J109" s="16"/>
      <c r="K109" s="16"/>
      <c r="N109" s="10">
        <v>5740259</v>
      </c>
      <c r="O109" s="10">
        <f t="shared" si="2"/>
        <v>0</v>
      </c>
      <c r="Q109" s="10">
        <f t="shared" si="3"/>
        <v>0</v>
      </c>
    </row>
    <row r="110" spans="1:17" ht="24" customHeight="1" thickTop="1">
      <c r="C110" s="72"/>
      <c r="E110" s="56"/>
      <c r="F110" s="56"/>
      <c r="G110" s="56"/>
      <c r="H110" s="56"/>
      <c r="I110" s="56"/>
      <c r="J110" s="56"/>
      <c r="K110" s="56"/>
      <c r="O110" s="10">
        <f t="shared" si="2"/>
        <v>0</v>
      </c>
      <c r="Q110" s="10">
        <f t="shared" si="3"/>
        <v>0</v>
      </c>
    </row>
    <row r="111" spans="1:17" ht="24" customHeight="1">
      <c r="A111" s="7" t="s">
        <v>110</v>
      </c>
      <c r="C111" s="72"/>
      <c r="E111" s="56"/>
      <c r="F111" s="56"/>
      <c r="G111" s="56"/>
      <c r="H111" s="56"/>
      <c r="I111" s="56"/>
      <c r="J111" s="56"/>
      <c r="K111" s="56"/>
      <c r="O111" s="10">
        <f t="shared" si="2"/>
        <v>0</v>
      </c>
      <c r="Q111" s="10">
        <f t="shared" si="3"/>
        <v>0</v>
      </c>
    </row>
    <row r="112" spans="1:17" ht="24" customHeight="1">
      <c r="A112" s="9" t="s">
        <v>111</v>
      </c>
      <c r="C112" s="72"/>
      <c r="E112" s="76"/>
      <c r="G112" s="76"/>
      <c r="I112" s="76"/>
      <c r="J112" s="76"/>
      <c r="K112" s="76"/>
      <c r="O112" s="10">
        <f t="shared" si="2"/>
        <v>0</v>
      </c>
      <c r="Q112" s="10">
        <f t="shared" si="3"/>
        <v>0</v>
      </c>
    </row>
    <row r="113" spans="1:17" ht="24" customHeight="1" thickBot="1">
      <c r="A113" s="9" t="s">
        <v>112</v>
      </c>
      <c r="B113" s="63"/>
      <c r="C113" s="72"/>
      <c r="E113" s="97">
        <f>E107*1000/2233835566</f>
        <v>5.1076857104709559</v>
      </c>
      <c r="F113" s="98"/>
      <c r="G113" s="97">
        <f>G107*1000/2233835566</f>
        <v>2.5387808692450551</v>
      </c>
      <c r="H113" s="98"/>
      <c r="I113" s="97">
        <f>I107*1000/2233835566</f>
        <v>4.6246841787458584</v>
      </c>
      <c r="J113" s="99"/>
      <c r="K113" s="97">
        <f>K107*1000/2233835566</f>
        <v>2.9535079038131853</v>
      </c>
      <c r="N113" s="10">
        <v>2.5387808692450551</v>
      </c>
      <c r="O113" s="10">
        <f t="shared" si="2"/>
        <v>0</v>
      </c>
      <c r="P113" s="10">
        <v>2.9535079038131853</v>
      </c>
      <c r="Q113" s="10">
        <f t="shared" si="3"/>
        <v>0</v>
      </c>
    </row>
    <row r="114" spans="1:17" ht="24" customHeight="1" thickTop="1">
      <c r="B114" s="63"/>
      <c r="C114" s="72"/>
      <c r="E114" s="99"/>
      <c r="F114" s="98"/>
      <c r="G114" s="99"/>
      <c r="H114" s="98"/>
      <c r="I114" s="99"/>
      <c r="J114" s="99"/>
      <c r="K114" s="99"/>
      <c r="O114" s="10">
        <f t="shared" si="2"/>
        <v>0</v>
      </c>
      <c r="Q114" s="10">
        <f t="shared" si="3"/>
        <v>0</v>
      </c>
    </row>
    <row r="115" spans="1:17" ht="24" customHeight="1">
      <c r="A115" s="9" t="s">
        <v>41</v>
      </c>
      <c r="C115" s="84"/>
      <c r="E115" s="76"/>
      <c r="G115" s="76"/>
      <c r="I115" s="76"/>
      <c r="J115" s="76"/>
      <c r="K115" s="76"/>
      <c r="O115" s="10">
        <f t="shared" si="2"/>
        <v>0</v>
      </c>
      <c r="Q115" s="10">
        <f t="shared" si="3"/>
        <v>0</v>
      </c>
    </row>
    <row r="116" spans="1:17" ht="24" customHeight="1">
      <c r="A116" s="7"/>
      <c r="B116" s="60"/>
      <c r="C116" s="61"/>
      <c r="D116" s="62"/>
      <c r="E116" s="62"/>
      <c r="F116" s="62"/>
      <c r="G116" s="62"/>
      <c r="H116" s="62"/>
      <c r="I116" s="62"/>
      <c r="J116" s="62"/>
      <c r="K116" s="8" t="s">
        <v>88</v>
      </c>
      <c r="O116" s="10">
        <f t="shared" si="2"/>
        <v>0</v>
      </c>
    </row>
    <row r="117" spans="1:17" ht="24" customHeight="1">
      <c r="A117" s="7" t="s">
        <v>0</v>
      </c>
      <c r="B117" s="60"/>
      <c r="C117" s="61"/>
      <c r="D117" s="62"/>
      <c r="E117" s="62"/>
      <c r="F117" s="62"/>
      <c r="G117" s="62"/>
      <c r="H117" s="62"/>
      <c r="I117" s="62"/>
      <c r="J117" s="62"/>
      <c r="K117" s="62"/>
      <c r="O117" s="10">
        <f t="shared" si="2"/>
        <v>0</v>
      </c>
    </row>
    <row r="118" spans="1:17" ht="24" customHeight="1">
      <c r="A118" s="7" t="s">
        <v>113</v>
      </c>
      <c r="B118" s="62"/>
      <c r="C118" s="61"/>
      <c r="D118" s="62"/>
      <c r="E118" s="62"/>
      <c r="F118" s="62"/>
      <c r="G118" s="62"/>
      <c r="H118" s="62"/>
      <c r="I118" s="62"/>
      <c r="J118" s="62"/>
      <c r="K118" s="62"/>
      <c r="O118" s="10">
        <f t="shared" si="2"/>
        <v>0</v>
      </c>
    </row>
    <row r="119" spans="1:17" ht="24" customHeight="1">
      <c r="A119" s="7" t="s">
        <v>271</v>
      </c>
      <c r="B119" s="62"/>
      <c r="C119" s="61"/>
      <c r="D119" s="62"/>
      <c r="E119" s="62"/>
      <c r="F119" s="62"/>
      <c r="G119" s="62"/>
      <c r="H119" s="62"/>
      <c r="I119" s="62"/>
      <c r="J119" s="62"/>
      <c r="K119" s="62"/>
      <c r="O119" s="10">
        <f t="shared" si="2"/>
        <v>0</v>
      </c>
    </row>
    <row r="120" spans="1:17" ht="24" customHeight="1">
      <c r="A120" s="63"/>
      <c r="B120" s="62"/>
      <c r="C120" s="61"/>
      <c r="D120" s="62"/>
      <c r="E120" s="62"/>
      <c r="F120" s="62"/>
      <c r="G120" s="62"/>
      <c r="H120" s="62"/>
      <c r="I120" s="62"/>
      <c r="J120" s="62"/>
      <c r="K120" s="8" t="s">
        <v>2</v>
      </c>
      <c r="O120" s="10">
        <f t="shared" si="2"/>
        <v>0</v>
      </c>
    </row>
    <row r="121" spans="1:17" ht="24" customHeight="1">
      <c r="E121" s="59"/>
      <c r="F121" s="59" t="s">
        <v>3</v>
      </c>
      <c r="G121" s="59"/>
      <c r="H121" s="11"/>
      <c r="I121" s="59"/>
      <c r="J121" s="59" t="s">
        <v>4</v>
      </c>
      <c r="K121" s="59"/>
      <c r="O121" s="10">
        <f t="shared" si="2"/>
        <v>0</v>
      </c>
    </row>
    <row r="122" spans="1:17" ht="24" customHeight="1">
      <c r="E122" s="12">
        <v>2024</v>
      </c>
      <c r="F122" s="88"/>
      <c r="G122" s="12">
        <v>2023</v>
      </c>
      <c r="H122" s="88"/>
      <c r="I122" s="12">
        <v>2024</v>
      </c>
      <c r="J122" s="88"/>
      <c r="K122" s="12">
        <v>2023</v>
      </c>
    </row>
    <row r="123" spans="1:17" ht="24" customHeight="1">
      <c r="A123" s="94" t="s">
        <v>107</v>
      </c>
      <c r="E123" s="100">
        <f>E104</f>
        <v>11467384</v>
      </c>
      <c r="G123" s="100">
        <f>G104</f>
        <v>5740259</v>
      </c>
      <c r="I123" s="100">
        <f>I104</f>
        <v>10330784</v>
      </c>
      <c r="K123" s="100">
        <f>K104</f>
        <v>6597651</v>
      </c>
      <c r="N123" s="10">
        <v>5740259</v>
      </c>
      <c r="O123" s="10">
        <f t="shared" si="2"/>
        <v>0</v>
      </c>
      <c r="P123" s="10">
        <v>6597651</v>
      </c>
      <c r="Q123" s="10">
        <f t="shared" si="3"/>
        <v>0</v>
      </c>
    </row>
    <row r="124" spans="1:17" ht="24" customHeight="1">
      <c r="A124" s="94"/>
      <c r="O124" s="10">
        <f t="shared" si="2"/>
        <v>0</v>
      </c>
      <c r="Q124" s="10">
        <f t="shared" si="3"/>
        <v>0</v>
      </c>
    </row>
    <row r="125" spans="1:17" ht="24" customHeight="1">
      <c r="A125" s="94" t="s">
        <v>114</v>
      </c>
      <c r="O125" s="10">
        <f t="shared" si="2"/>
        <v>0</v>
      </c>
      <c r="Q125" s="10">
        <f t="shared" si="3"/>
        <v>0</v>
      </c>
    </row>
    <row r="126" spans="1:17" ht="24" customHeight="1">
      <c r="A126" s="101" t="s">
        <v>115</v>
      </c>
      <c r="O126" s="10">
        <f t="shared" si="2"/>
        <v>0</v>
      </c>
      <c r="Q126" s="10">
        <f t="shared" si="3"/>
        <v>0</v>
      </c>
    </row>
    <row r="127" spans="1:17" ht="24" customHeight="1">
      <c r="A127" s="101" t="s">
        <v>116</v>
      </c>
      <c r="Q127" s="10">
        <f t="shared" si="3"/>
        <v>0</v>
      </c>
    </row>
    <row r="128" spans="1:17" ht="24" customHeight="1">
      <c r="A128" s="102" t="s">
        <v>117</v>
      </c>
      <c r="E128" s="79">
        <v>-4127557</v>
      </c>
      <c r="F128" s="79"/>
      <c r="G128" s="79">
        <v>-1477407</v>
      </c>
      <c r="H128" s="79"/>
      <c r="I128" s="79">
        <v>-4127557</v>
      </c>
      <c r="J128" s="79"/>
      <c r="K128" s="79">
        <v>-1524676</v>
      </c>
      <c r="N128" s="10">
        <v>-1477407</v>
      </c>
      <c r="O128" s="10">
        <f>N128-G128</f>
        <v>0</v>
      </c>
      <c r="P128" s="10">
        <v>-1524676</v>
      </c>
      <c r="Q128" s="10">
        <f t="shared" si="3"/>
        <v>0</v>
      </c>
    </row>
    <row r="129" spans="1:17" ht="24" customHeight="1">
      <c r="A129" s="102" t="s">
        <v>118</v>
      </c>
      <c r="E129" s="79">
        <v>305671</v>
      </c>
      <c r="F129" s="79"/>
      <c r="G129" s="79">
        <v>146582</v>
      </c>
      <c r="H129" s="79"/>
      <c r="I129" s="79">
        <v>305671</v>
      </c>
      <c r="J129" s="79"/>
      <c r="K129" s="79">
        <v>146582</v>
      </c>
      <c r="N129" s="10">
        <v>146582</v>
      </c>
      <c r="O129" s="10">
        <f t="shared" ref="O129" si="4">N129-G129</f>
        <v>0</v>
      </c>
      <c r="P129" s="10">
        <v>146582</v>
      </c>
      <c r="Q129" s="10">
        <f t="shared" si="3"/>
        <v>0</v>
      </c>
    </row>
    <row r="130" spans="1:17" ht="24" customHeight="1">
      <c r="A130" s="102" t="s">
        <v>119</v>
      </c>
      <c r="E130" s="79"/>
      <c r="F130" s="79"/>
      <c r="G130" s="79"/>
      <c r="H130" s="79"/>
      <c r="I130" s="79"/>
      <c r="J130" s="79"/>
      <c r="K130" s="79"/>
      <c r="O130" s="10">
        <f>N130-G130</f>
        <v>0</v>
      </c>
      <c r="Q130" s="10">
        <f t="shared" si="3"/>
        <v>0</v>
      </c>
    </row>
    <row r="131" spans="1:17" ht="24" customHeight="1">
      <c r="A131" s="102" t="s">
        <v>120</v>
      </c>
      <c r="E131" s="79">
        <v>2378246</v>
      </c>
      <c r="F131" s="79"/>
      <c r="G131" s="79">
        <v>937262</v>
      </c>
      <c r="H131" s="79"/>
      <c r="I131" s="79">
        <v>0</v>
      </c>
      <c r="J131" s="79"/>
      <c r="K131" s="79">
        <v>0</v>
      </c>
      <c r="N131" s="10">
        <v>937262</v>
      </c>
      <c r="O131" s="10">
        <f t="shared" si="2"/>
        <v>0</v>
      </c>
      <c r="P131" s="10">
        <v>0</v>
      </c>
      <c r="Q131" s="10">
        <f t="shared" si="3"/>
        <v>0</v>
      </c>
    </row>
    <row r="132" spans="1:17" ht="24" customHeight="1">
      <c r="A132" s="102" t="s">
        <v>121</v>
      </c>
      <c r="E132" s="79"/>
      <c r="F132" s="79"/>
      <c r="G132" s="79"/>
      <c r="H132" s="79"/>
      <c r="I132" s="79"/>
      <c r="J132" s="79"/>
      <c r="K132" s="79"/>
      <c r="O132" s="10">
        <f t="shared" si="2"/>
        <v>0</v>
      </c>
      <c r="Q132" s="10">
        <f t="shared" si="3"/>
        <v>0</v>
      </c>
    </row>
    <row r="133" spans="1:17" ht="24" customHeight="1">
      <c r="A133" s="102" t="s">
        <v>122</v>
      </c>
      <c r="E133" s="103">
        <v>-17049</v>
      </c>
      <c r="F133" s="79"/>
      <c r="G133" s="103">
        <v>69832</v>
      </c>
      <c r="H133" s="79"/>
      <c r="I133" s="103">
        <v>0</v>
      </c>
      <c r="J133" s="79"/>
      <c r="K133" s="103">
        <v>0</v>
      </c>
      <c r="N133" s="10">
        <v>69832</v>
      </c>
      <c r="O133" s="10">
        <f t="shared" si="2"/>
        <v>0</v>
      </c>
      <c r="P133" s="10">
        <v>0</v>
      </c>
      <c r="Q133" s="10">
        <f t="shared" si="3"/>
        <v>0</v>
      </c>
    </row>
    <row r="134" spans="1:17" ht="24" customHeight="1">
      <c r="A134" s="9" t="s">
        <v>123</v>
      </c>
      <c r="E134" s="79"/>
      <c r="F134" s="79"/>
      <c r="G134" s="79"/>
      <c r="H134" s="79"/>
      <c r="I134" s="79"/>
      <c r="J134" s="79"/>
      <c r="K134" s="79"/>
      <c r="O134" s="10">
        <f t="shared" si="2"/>
        <v>0</v>
      </c>
      <c r="Q134" s="10">
        <f t="shared" si="3"/>
        <v>0</v>
      </c>
    </row>
    <row r="135" spans="1:17" ht="24" customHeight="1">
      <c r="A135" s="9" t="s">
        <v>124</v>
      </c>
      <c r="E135" s="103">
        <f>SUM(E128:E133)</f>
        <v>-1460689</v>
      </c>
      <c r="F135" s="79"/>
      <c r="G135" s="103">
        <f>SUM(G128:G133)</f>
        <v>-323731</v>
      </c>
      <c r="H135" s="79"/>
      <c r="I135" s="103">
        <f>SUM(I128:I133)</f>
        <v>-3821886</v>
      </c>
      <c r="J135" s="79"/>
      <c r="K135" s="103">
        <f>SUM(K128:K133)</f>
        <v>-1378094</v>
      </c>
      <c r="N135" s="10">
        <v>-323731</v>
      </c>
      <c r="O135" s="10">
        <f t="shared" si="2"/>
        <v>0</v>
      </c>
      <c r="P135" s="10">
        <v>-1378094</v>
      </c>
      <c r="Q135" s="10">
        <f t="shared" si="3"/>
        <v>0</v>
      </c>
    </row>
    <row r="136" spans="1:17" ht="24" customHeight="1">
      <c r="E136" s="79"/>
      <c r="F136" s="79"/>
      <c r="G136" s="79"/>
      <c r="H136" s="79"/>
      <c r="I136" s="79"/>
      <c r="J136" s="79"/>
      <c r="K136" s="79"/>
      <c r="O136" s="10">
        <f t="shared" si="2"/>
        <v>0</v>
      </c>
      <c r="Q136" s="10">
        <f t="shared" si="3"/>
        <v>0</v>
      </c>
    </row>
    <row r="137" spans="1:17" ht="24" customHeight="1">
      <c r="A137" s="101" t="s">
        <v>125</v>
      </c>
      <c r="E137" s="79"/>
      <c r="F137" s="79"/>
      <c r="G137" s="79"/>
      <c r="H137" s="79"/>
      <c r="I137" s="79"/>
      <c r="J137" s="79"/>
      <c r="K137" s="79"/>
      <c r="O137" s="10">
        <f t="shared" si="2"/>
        <v>0</v>
      </c>
      <c r="Q137" s="10">
        <f t="shared" si="3"/>
        <v>0</v>
      </c>
    </row>
    <row r="138" spans="1:17" ht="24" customHeight="1">
      <c r="A138" s="101" t="s">
        <v>116</v>
      </c>
      <c r="E138" s="79"/>
      <c r="F138" s="79"/>
      <c r="G138" s="79"/>
      <c r="H138" s="79"/>
      <c r="I138" s="79"/>
      <c r="J138" s="79"/>
      <c r="K138" s="79"/>
      <c r="O138" s="10">
        <f t="shared" si="2"/>
        <v>0</v>
      </c>
      <c r="Q138" s="10">
        <f t="shared" si="3"/>
        <v>0</v>
      </c>
    </row>
    <row r="139" spans="1:17" ht="24" customHeight="1">
      <c r="A139" s="102" t="s">
        <v>126</v>
      </c>
      <c r="B139" s="104"/>
      <c r="C139" s="74"/>
      <c r="E139" s="79"/>
      <c r="F139" s="79"/>
      <c r="G139" s="79"/>
      <c r="H139" s="79"/>
      <c r="I139" s="79"/>
      <c r="J139" s="79"/>
      <c r="K139" s="79"/>
      <c r="O139" s="10">
        <f t="shared" si="2"/>
        <v>0</v>
      </c>
      <c r="Q139" s="10">
        <f t="shared" si="3"/>
        <v>0</v>
      </c>
    </row>
    <row r="140" spans="1:17" ht="24" customHeight="1">
      <c r="A140" s="102" t="s">
        <v>127</v>
      </c>
      <c r="C140" s="10"/>
      <c r="E140" s="103">
        <v>-1973811</v>
      </c>
      <c r="F140" s="79"/>
      <c r="G140" s="103">
        <v>-4412008</v>
      </c>
      <c r="H140" s="79"/>
      <c r="I140" s="103">
        <v>-1973811</v>
      </c>
      <c r="J140" s="79"/>
      <c r="K140" s="103">
        <v>-4229594</v>
      </c>
      <c r="N140" s="10">
        <v>-4412008</v>
      </c>
      <c r="O140" s="10">
        <f t="shared" si="2"/>
        <v>0</v>
      </c>
      <c r="P140" s="10">
        <v>-4229594</v>
      </c>
      <c r="Q140" s="10">
        <f t="shared" si="3"/>
        <v>0</v>
      </c>
    </row>
    <row r="141" spans="1:17" ht="24" customHeight="1">
      <c r="A141" s="9" t="s">
        <v>128</v>
      </c>
      <c r="E141" s="79"/>
      <c r="F141" s="79"/>
      <c r="G141" s="79"/>
      <c r="H141" s="79"/>
      <c r="I141" s="79"/>
      <c r="J141" s="79"/>
      <c r="K141" s="79"/>
      <c r="O141" s="10">
        <f t="shared" ref="O141:O150" si="5">N141-G141</f>
        <v>0</v>
      </c>
      <c r="Q141" s="10">
        <f t="shared" ref="Q141:Q149" si="6">P141-K141</f>
        <v>0</v>
      </c>
    </row>
    <row r="142" spans="1:17" ht="24" customHeight="1">
      <c r="A142" s="9" t="s">
        <v>124</v>
      </c>
      <c r="E142" s="103">
        <f>SUM(E140:E140)</f>
        <v>-1973811</v>
      </c>
      <c r="F142" s="79"/>
      <c r="G142" s="103">
        <f>SUM(G140:G140)</f>
        <v>-4412008</v>
      </c>
      <c r="H142" s="79"/>
      <c r="I142" s="103">
        <f>SUM(I140:I140)</f>
        <v>-1973811</v>
      </c>
      <c r="J142" s="79"/>
      <c r="K142" s="103">
        <f>SUM(K140:K140)</f>
        <v>-4229594</v>
      </c>
      <c r="N142" s="10">
        <v>-4412008</v>
      </c>
      <c r="O142" s="10">
        <f t="shared" si="5"/>
        <v>0</v>
      </c>
      <c r="P142" s="10">
        <v>-4229594</v>
      </c>
      <c r="Q142" s="10">
        <f t="shared" si="6"/>
        <v>0</v>
      </c>
    </row>
    <row r="143" spans="1:17" ht="24" customHeight="1">
      <c r="A143" s="94" t="s">
        <v>129</v>
      </c>
      <c r="E143" s="79">
        <f>SUM(E135,E142)</f>
        <v>-3434500</v>
      </c>
      <c r="F143" s="79"/>
      <c r="G143" s="79">
        <f>SUM(G135,G142)</f>
        <v>-4735739</v>
      </c>
      <c r="H143" s="79"/>
      <c r="I143" s="79">
        <f>SUM(I135,I142)</f>
        <v>-5795697</v>
      </c>
      <c r="J143" s="79"/>
      <c r="K143" s="79">
        <f>SUM(K135,K142)</f>
        <v>-5607688</v>
      </c>
      <c r="N143" s="10">
        <v>-4735739</v>
      </c>
      <c r="O143" s="10">
        <f t="shared" si="5"/>
        <v>0</v>
      </c>
      <c r="P143" s="10">
        <v>-5607688</v>
      </c>
      <c r="Q143" s="10">
        <f t="shared" si="6"/>
        <v>0</v>
      </c>
    </row>
    <row r="144" spans="1:17" ht="24" customHeight="1" thickBot="1">
      <c r="A144" s="94" t="s">
        <v>130</v>
      </c>
      <c r="E144" s="105">
        <f>SUM(E143,E123)</f>
        <v>8032884</v>
      </c>
      <c r="F144" s="79"/>
      <c r="G144" s="105">
        <f>SUM(G143,G123)</f>
        <v>1004520</v>
      </c>
      <c r="H144" s="79"/>
      <c r="I144" s="105">
        <f>SUM(I143,I123)</f>
        <v>4535087</v>
      </c>
      <c r="J144" s="79"/>
      <c r="K144" s="105">
        <f>SUM(K143,K123)</f>
        <v>989963</v>
      </c>
      <c r="N144" s="10">
        <v>1004520</v>
      </c>
      <c r="O144" s="10">
        <f t="shared" si="5"/>
        <v>0</v>
      </c>
      <c r="P144" s="10">
        <v>989963</v>
      </c>
      <c r="Q144" s="10">
        <f t="shared" si="6"/>
        <v>0</v>
      </c>
    </row>
    <row r="145" spans="1:17" ht="24" customHeight="1" thickTop="1">
      <c r="E145" s="79"/>
      <c r="F145" s="79"/>
      <c r="G145" s="79"/>
      <c r="H145" s="79"/>
      <c r="I145" s="79"/>
      <c r="J145" s="79"/>
      <c r="K145" s="79"/>
      <c r="O145" s="10">
        <f t="shared" si="5"/>
        <v>0</v>
      </c>
      <c r="Q145" s="10">
        <f t="shared" si="6"/>
        <v>0</v>
      </c>
    </row>
    <row r="146" spans="1:17" ht="24" customHeight="1">
      <c r="A146" s="7" t="s">
        <v>131</v>
      </c>
      <c r="E146" s="79"/>
      <c r="F146" s="80"/>
      <c r="G146" s="79"/>
      <c r="H146" s="79"/>
      <c r="I146" s="80"/>
      <c r="J146" s="79"/>
      <c r="K146" s="80"/>
      <c r="O146" s="10">
        <f t="shared" si="5"/>
        <v>0</v>
      </c>
      <c r="Q146" s="10">
        <f t="shared" si="6"/>
        <v>0</v>
      </c>
    </row>
    <row r="147" spans="1:17" ht="24" customHeight="1" thickBot="1">
      <c r="A147" s="9" t="s">
        <v>109</v>
      </c>
      <c r="E147" s="79">
        <f>E144-E148</f>
        <v>7973686</v>
      </c>
      <c r="F147" s="80"/>
      <c r="G147" s="79">
        <f>G144-G148</f>
        <v>935963</v>
      </c>
      <c r="H147" s="79"/>
      <c r="I147" s="2">
        <f>I144</f>
        <v>4535087</v>
      </c>
      <c r="J147" s="3"/>
      <c r="K147" s="2">
        <f>K144</f>
        <v>989963</v>
      </c>
      <c r="N147" s="10">
        <v>935963</v>
      </c>
      <c r="O147" s="10">
        <f t="shared" si="5"/>
        <v>0</v>
      </c>
      <c r="P147" s="10">
        <v>989963</v>
      </c>
      <c r="Q147" s="10">
        <f t="shared" si="6"/>
        <v>0</v>
      </c>
    </row>
    <row r="148" spans="1:17" ht="24" customHeight="1" thickTop="1">
      <c r="A148" s="9" t="s">
        <v>83</v>
      </c>
      <c r="E148" s="79">
        <v>59198</v>
      </c>
      <c r="F148" s="80"/>
      <c r="G148" s="79">
        <v>68557</v>
      </c>
      <c r="H148" s="79"/>
      <c r="I148" s="80"/>
      <c r="J148" s="79"/>
      <c r="K148" s="79"/>
      <c r="N148" s="10">
        <v>68557</v>
      </c>
      <c r="O148" s="10">
        <f t="shared" si="5"/>
        <v>0</v>
      </c>
      <c r="Q148" s="10">
        <f t="shared" si="6"/>
        <v>0</v>
      </c>
    </row>
    <row r="149" spans="1:17" ht="24" customHeight="1" thickBot="1">
      <c r="E149" s="4">
        <f>SUM(E147:E148)</f>
        <v>8032884</v>
      </c>
      <c r="F149" s="5"/>
      <c r="G149" s="4">
        <f>SUM(G147:G148)</f>
        <v>1004520</v>
      </c>
      <c r="H149" s="6"/>
      <c r="I149" s="79"/>
      <c r="J149" s="79"/>
      <c r="K149" s="79"/>
      <c r="N149" s="10">
        <v>1004520</v>
      </c>
      <c r="O149" s="10">
        <f t="shared" si="5"/>
        <v>0</v>
      </c>
      <c r="Q149" s="10">
        <f t="shared" si="6"/>
        <v>0</v>
      </c>
    </row>
    <row r="150" spans="1:17" ht="24" customHeight="1" thickTop="1">
      <c r="O150" s="10">
        <f t="shared" si="5"/>
        <v>0</v>
      </c>
    </row>
    <row r="151" spans="1:17" ht="24" customHeight="1">
      <c r="A151" s="19" t="s">
        <v>41</v>
      </c>
    </row>
  </sheetData>
  <pageMargins left="0.78740157480314998" right="0.31496062992126" top="0.78740157480314998" bottom="7.8740157480315001E-2" header="0.31496062992126" footer="0.31496062992126"/>
  <pageSetup paperSize="9" scale="76" firstPageNumber="5" fitToHeight="2" orientation="portrait" useFirstPageNumber="1" r:id="rId1"/>
  <headerFooter>
    <oddFooter xml:space="preserve">&amp;R&amp;14&amp;P     </oddFooter>
  </headerFooter>
  <rowBreaks count="3" manualBreakCount="3">
    <brk id="39" max="11" man="1"/>
    <brk id="76" max="11" man="1"/>
    <brk id="115" max="11" man="1"/>
  </rowBreaks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6"/>
  <sheetViews>
    <sheetView showGridLines="0" view="pageBreakPreview" zoomScale="85" zoomScaleNormal="80" zoomScaleSheetLayoutView="85" workbookViewId="0"/>
  </sheetViews>
  <sheetFormatPr defaultColWidth="9.42578125" defaultRowHeight="24" customHeight="1"/>
  <cols>
    <col min="1" max="1" width="15.7109375" style="33" customWidth="1"/>
    <col min="2" max="2" width="15.7109375" style="32" customWidth="1"/>
    <col min="3" max="3" width="0.85546875" style="32" customWidth="1"/>
    <col min="4" max="4" width="12.5703125" style="32" customWidth="1"/>
    <col min="5" max="5" width="0.85546875" style="32" customWidth="1"/>
    <col min="6" max="6" width="12.5703125" style="32" customWidth="1"/>
    <col min="7" max="7" width="0.85546875" style="32" customWidth="1"/>
    <col min="8" max="8" width="12.5703125" style="32" customWidth="1"/>
    <col min="9" max="9" width="0.85546875" style="32" customWidth="1"/>
    <col min="10" max="10" width="12.5703125" style="32" customWidth="1"/>
    <col min="11" max="11" width="0.85546875" style="32" customWidth="1"/>
    <col min="12" max="12" width="12.5703125" style="32" customWidth="1"/>
    <col min="13" max="13" width="0.85546875" style="32" customWidth="1"/>
    <col min="14" max="14" width="12.5703125" style="32" customWidth="1"/>
    <col min="15" max="15" width="0.85546875" style="32" customWidth="1"/>
    <col min="16" max="16" width="12.5703125" style="32" customWidth="1"/>
    <col min="17" max="17" width="0.85546875" style="32" customWidth="1"/>
    <col min="18" max="18" width="12.5703125" style="32" customWidth="1"/>
    <col min="19" max="19" width="0.85546875" style="32" customWidth="1"/>
    <col min="20" max="20" width="12.5703125" style="32" customWidth="1"/>
    <col min="21" max="21" width="0.85546875" style="32" customWidth="1"/>
    <col min="22" max="22" width="12.5703125" style="32" customWidth="1"/>
    <col min="23" max="23" width="0.85546875" style="32" customWidth="1"/>
    <col min="24" max="24" width="12.5703125" style="32" customWidth="1"/>
    <col min="25" max="25" width="0.85546875" style="32" customWidth="1"/>
    <col min="26" max="26" width="12.5703125" style="32" customWidth="1"/>
    <col min="27" max="27" width="0.85546875" style="32" customWidth="1"/>
    <col min="28" max="28" width="12.5703125" style="32" customWidth="1"/>
    <col min="29" max="29" width="0.85546875" style="32" customWidth="1"/>
    <col min="30" max="30" width="12.5703125" style="32" customWidth="1"/>
    <col min="31" max="31" width="0.85546875" style="32" customWidth="1"/>
    <col min="32" max="32" width="12.5703125" style="32" customWidth="1"/>
    <col min="33" max="33" width="0.85546875" style="32" customWidth="1"/>
    <col min="34" max="34" width="12.5703125" style="32" customWidth="1"/>
    <col min="35" max="35" width="0.85546875" style="32" customWidth="1"/>
    <col min="36" max="16384" width="9.42578125" style="32"/>
  </cols>
  <sheetData>
    <row r="1" spans="1:34" ht="24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30"/>
      <c r="AE1" s="29"/>
      <c r="AF1" s="29"/>
      <c r="AG1" s="29"/>
      <c r="AH1" s="31" t="s">
        <v>88</v>
      </c>
    </row>
    <row r="2" spans="1:34" ht="24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3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30"/>
      <c r="AE2" s="29"/>
      <c r="AF2" s="29"/>
      <c r="AG2" s="29"/>
      <c r="AH2" s="29"/>
    </row>
    <row r="3" spans="1:34" ht="24" customHeight="1">
      <c r="A3" s="28" t="s">
        <v>132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3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ht="24" customHeight="1">
      <c r="A4" s="28" t="s">
        <v>271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3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1:34" ht="24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5"/>
      <c r="AE5" s="34"/>
      <c r="AF5" s="34"/>
      <c r="AG5" s="34"/>
      <c r="AH5" s="35" t="s">
        <v>2</v>
      </c>
    </row>
    <row r="6" spans="1:34" s="38" customFormat="1" ht="24" customHeight="1">
      <c r="A6" s="36"/>
      <c r="B6" s="37"/>
      <c r="C6" s="37"/>
      <c r="D6" s="39" t="s">
        <v>3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</row>
    <row r="7" spans="1:34" s="38" customFormat="1" ht="24" customHeight="1">
      <c r="A7" s="36"/>
      <c r="B7" s="37"/>
      <c r="C7" s="37"/>
      <c r="D7" s="40" t="s">
        <v>82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1"/>
      <c r="AE7" s="37"/>
      <c r="AF7" s="42"/>
      <c r="AG7" s="37"/>
      <c r="AH7" s="37"/>
    </row>
    <row r="8" spans="1:34" s="38" customFormat="1" ht="24" customHeight="1">
      <c r="A8" s="36"/>
      <c r="B8" s="37"/>
      <c r="C8" s="37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124" t="s">
        <v>81</v>
      </c>
      <c r="U8" s="124"/>
      <c r="V8" s="124"/>
      <c r="W8" s="124"/>
      <c r="X8" s="124"/>
      <c r="Y8" s="124"/>
      <c r="Z8" s="124"/>
      <c r="AA8" s="124"/>
      <c r="AB8" s="124"/>
      <c r="AC8" s="124"/>
      <c r="AD8" s="43"/>
      <c r="AE8" s="37"/>
      <c r="AF8" s="42"/>
      <c r="AG8" s="37"/>
      <c r="AH8" s="37"/>
    </row>
    <row r="9" spans="1:34" s="38" customFormat="1" ht="24" customHeight="1">
      <c r="A9" s="36"/>
      <c r="B9" s="37"/>
      <c r="C9" s="37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124" t="s">
        <v>133</v>
      </c>
      <c r="U9" s="124"/>
      <c r="V9" s="124"/>
      <c r="W9" s="124"/>
      <c r="X9" s="124"/>
      <c r="Y9" s="124"/>
      <c r="Z9" s="124"/>
      <c r="AA9" s="124"/>
      <c r="AB9" s="124"/>
      <c r="AC9" s="124"/>
      <c r="AD9" s="43"/>
      <c r="AE9" s="37"/>
      <c r="AF9" s="42"/>
      <c r="AG9" s="37"/>
      <c r="AH9" s="37"/>
    </row>
    <row r="10" spans="1:34" s="38" customFormat="1" ht="24" customHeight="1">
      <c r="A10" s="36"/>
      <c r="B10" s="37"/>
      <c r="C10" s="37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2" t="s">
        <v>134</v>
      </c>
      <c r="U10" s="42"/>
      <c r="V10" s="42"/>
      <c r="W10" s="42"/>
      <c r="X10" s="42"/>
      <c r="Y10" s="42"/>
      <c r="Z10" s="42"/>
      <c r="AA10" s="42"/>
      <c r="AB10" s="42"/>
      <c r="AC10" s="42"/>
      <c r="AD10" s="43"/>
      <c r="AE10" s="37"/>
      <c r="AF10" s="42"/>
      <c r="AG10" s="37"/>
      <c r="AH10" s="37"/>
    </row>
    <row r="11" spans="1:34" s="38" customFormat="1" ht="24" customHeight="1">
      <c r="A11" s="36"/>
      <c r="B11" s="37"/>
      <c r="C11" s="37"/>
      <c r="D11" s="43"/>
      <c r="E11" s="43"/>
      <c r="F11" s="43"/>
      <c r="G11" s="43"/>
      <c r="H11" s="125" t="s">
        <v>135</v>
      </c>
      <c r="I11" s="125"/>
      <c r="J11" s="125"/>
      <c r="K11" s="125"/>
      <c r="L11" s="125"/>
      <c r="M11" s="42"/>
      <c r="N11" s="43"/>
      <c r="O11" s="43"/>
      <c r="P11" s="43"/>
      <c r="Q11" s="43"/>
      <c r="R11" s="42"/>
      <c r="S11" s="43"/>
      <c r="T11" s="42" t="s">
        <v>136</v>
      </c>
      <c r="U11" s="43"/>
      <c r="V11" s="42" t="s">
        <v>137</v>
      </c>
      <c r="W11" s="43"/>
      <c r="X11" s="43"/>
      <c r="Y11" s="43"/>
      <c r="Z11" s="43"/>
      <c r="AA11" s="43"/>
      <c r="AB11" s="43"/>
      <c r="AC11" s="43"/>
      <c r="AD11" s="43"/>
      <c r="AE11" s="37"/>
      <c r="AF11" s="42"/>
      <c r="AG11" s="37"/>
      <c r="AH11" s="37"/>
    </row>
    <row r="12" spans="1:34" s="38" customFormat="1" ht="24" customHeight="1">
      <c r="A12" s="36"/>
      <c r="B12" s="37"/>
      <c r="C12" s="37"/>
      <c r="D12" s="43"/>
      <c r="E12" s="43"/>
      <c r="F12" s="43"/>
      <c r="G12" s="43"/>
      <c r="H12" s="42"/>
      <c r="I12" s="43"/>
      <c r="J12" s="42" t="s">
        <v>138</v>
      </c>
      <c r="K12" s="43"/>
      <c r="L12" s="42"/>
      <c r="M12" s="43"/>
      <c r="N12" s="43"/>
      <c r="O12" s="43"/>
      <c r="P12" s="42"/>
      <c r="Q12" s="43"/>
      <c r="R12" s="42"/>
      <c r="S12" s="43"/>
      <c r="T12" s="42" t="s">
        <v>139</v>
      </c>
      <c r="U12" s="42"/>
      <c r="V12" s="42" t="s">
        <v>140</v>
      </c>
      <c r="W12" s="42"/>
      <c r="X12" s="42"/>
      <c r="Y12" s="43"/>
      <c r="Z12" s="43"/>
      <c r="AA12" s="43"/>
      <c r="AB12" s="43"/>
      <c r="AC12" s="43"/>
      <c r="AD12" s="43"/>
      <c r="AE12" s="37"/>
      <c r="AF12" s="42"/>
      <c r="AG12" s="37"/>
      <c r="AH12" s="37"/>
    </row>
    <row r="13" spans="1:34" s="42" customFormat="1" ht="24" customHeight="1">
      <c r="A13" s="44"/>
      <c r="H13" s="42" t="s">
        <v>141</v>
      </c>
      <c r="J13" s="42" t="s">
        <v>142</v>
      </c>
      <c r="L13" s="42" t="s">
        <v>138</v>
      </c>
      <c r="T13" s="42" t="s">
        <v>143</v>
      </c>
      <c r="V13" s="42" t="s">
        <v>144</v>
      </c>
      <c r="AB13" s="42" t="s">
        <v>145</v>
      </c>
      <c r="AD13" s="42" t="s">
        <v>146</v>
      </c>
    </row>
    <row r="14" spans="1:34" s="42" customFormat="1" ht="24" customHeight="1">
      <c r="A14" s="44"/>
      <c r="D14" s="42" t="s">
        <v>147</v>
      </c>
      <c r="H14" s="42" t="s">
        <v>148</v>
      </c>
      <c r="J14" s="42" t="s">
        <v>149</v>
      </c>
      <c r="L14" s="42" t="s">
        <v>142</v>
      </c>
      <c r="N14" s="41" t="s">
        <v>77</v>
      </c>
      <c r="O14" s="41"/>
      <c r="P14" s="41"/>
      <c r="Q14" s="41"/>
      <c r="R14" s="41"/>
      <c r="T14" s="42" t="s">
        <v>150</v>
      </c>
      <c r="V14" s="42" t="s">
        <v>151</v>
      </c>
      <c r="AB14" s="42" t="s">
        <v>152</v>
      </c>
      <c r="AD14" s="42" t="s">
        <v>153</v>
      </c>
      <c r="AF14" s="42" t="s">
        <v>154</v>
      </c>
      <c r="AH14" s="42" t="s">
        <v>155</v>
      </c>
    </row>
    <row r="15" spans="1:34" s="42" customFormat="1" ht="24" customHeight="1">
      <c r="A15" s="44"/>
      <c r="D15" s="42" t="s">
        <v>156</v>
      </c>
      <c r="F15" s="33" t="s">
        <v>157</v>
      </c>
      <c r="H15" s="42" t="s">
        <v>158</v>
      </c>
      <c r="J15" s="42" t="s">
        <v>159</v>
      </c>
      <c r="L15" s="42" t="s">
        <v>286</v>
      </c>
      <c r="N15" s="44" t="s">
        <v>160</v>
      </c>
      <c r="P15" s="33" t="s">
        <v>160</v>
      </c>
      <c r="T15" s="42" t="s">
        <v>161</v>
      </c>
      <c r="V15" s="42" t="s">
        <v>162</v>
      </c>
      <c r="X15" s="42" t="s">
        <v>163</v>
      </c>
      <c r="Z15" s="42" t="s">
        <v>164</v>
      </c>
      <c r="AB15" s="42" t="s">
        <v>165</v>
      </c>
      <c r="AD15" s="42" t="s">
        <v>166</v>
      </c>
      <c r="AF15" s="42" t="s">
        <v>167</v>
      </c>
      <c r="AH15" s="42" t="s">
        <v>168</v>
      </c>
    </row>
    <row r="16" spans="1:34" s="42" customFormat="1" ht="24" customHeight="1">
      <c r="A16" s="44"/>
      <c r="D16" s="54" t="s">
        <v>169</v>
      </c>
      <c r="F16" s="45" t="s">
        <v>170</v>
      </c>
      <c r="H16" s="54" t="s">
        <v>171</v>
      </c>
      <c r="J16" s="54" t="s">
        <v>172</v>
      </c>
      <c r="L16" s="54" t="s">
        <v>287</v>
      </c>
      <c r="N16" s="46" t="s">
        <v>173</v>
      </c>
      <c r="P16" s="54" t="s">
        <v>174</v>
      </c>
      <c r="R16" s="54" t="s">
        <v>175</v>
      </c>
      <c r="T16" s="54" t="s">
        <v>152</v>
      </c>
      <c r="V16" s="54" t="s">
        <v>176</v>
      </c>
      <c r="X16" s="54" t="s">
        <v>177</v>
      </c>
      <c r="Z16" s="54" t="s">
        <v>178</v>
      </c>
      <c r="AB16" s="54" t="s">
        <v>179</v>
      </c>
      <c r="AD16" s="54" t="s">
        <v>180</v>
      </c>
      <c r="AF16" s="54" t="s">
        <v>181</v>
      </c>
      <c r="AH16" s="54" t="s">
        <v>182</v>
      </c>
    </row>
    <row r="17" spans="1:34" ht="24" customHeight="1">
      <c r="A17" s="28" t="s">
        <v>183</v>
      </c>
      <c r="D17" s="47">
        <v>22338356</v>
      </c>
      <c r="E17" s="47"/>
      <c r="F17" s="47">
        <v>10698724</v>
      </c>
      <c r="G17" s="47"/>
      <c r="H17" s="47">
        <v>330836</v>
      </c>
      <c r="I17" s="47"/>
      <c r="J17" s="47">
        <v>-4673495</v>
      </c>
      <c r="K17" s="47"/>
      <c r="L17" s="47">
        <v>0</v>
      </c>
      <c r="M17" s="47"/>
      <c r="N17" s="47">
        <v>2315148</v>
      </c>
      <c r="O17" s="47"/>
      <c r="P17" s="47">
        <v>244500</v>
      </c>
      <c r="Q17" s="47"/>
      <c r="R17" s="47">
        <v>127095140</v>
      </c>
      <c r="S17" s="47"/>
      <c r="T17" s="47">
        <v>1424545</v>
      </c>
      <c r="U17" s="47"/>
      <c r="V17" s="47">
        <v>2036601</v>
      </c>
      <c r="W17" s="47"/>
      <c r="X17" s="47">
        <v>-5286235</v>
      </c>
      <c r="Y17" s="47"/>
      <c r="Z17" s="47">
        <v>-671097</v>
      </c>
      <c r="AA17" s="47"/>
      <c r="AB17" s="47">
        <v>181278</v>
      </c>
      <c r="AC17" s="47"/>
      <c r="AD17" s="48">
        <f>SUM(D17:AC17)</f>
        <v>156034301</v>
      </c>
      <c r="AE17" s="47"/>
      <c r="AF17" s="47">
        <v>2623070</v>
      </c>
      <c r="AG17" s="47"/>
      <c r="AH17" s="47">
        <f>SUM(AD17:AF17)</f>
        <v>158657371</v>
      </c>
    </row>
    <row r="18" spans="1:34" ht="24" customHeight="1">
      <c r="A18" s="33" t="s">
        <v>107</v>
      </c>
      <c r="D18" s="47">
        <v>0</v>
      </c>
      <c r="E18" s="47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47"/>
      <c r="N18" s="47">
        <v>0</v>
      </c>
      <c r="O18" s="47"/>
      <c r="P18" s="47">
        <v>0</v>
      </c>
      <c r="Q18" s="47"/>
      <c r="R18" s="47">
        <f>PL!G107</f>
        <v>5671219</v>
      </c>
      <c r="S18" s="47"/>
      <c r="T18" s="47">
        <v>0</v>
      </c>
      <c r="U18" s="47"/>
      <c r="V18" s="47">
        <v>0</v>
      </c>
      <c r="W18" s="47"/>
      <c r="X18" s="47">
        <v>0</v>
      </c>
      <c r="Y18" s="47"/>
      <c r="Z18" s="47">
        <v>0</v>
      </c>
      <c r="AA18" s="47"/>
      <c r="AB18" s="47">
        <v>0</v>
      </c>
      <c r="AC18" s="47"/>
      <c r="AD18" s="47">
        <f>SUM(D18:AC18)</f>
        <v>5671219</v>
      </c>
      <c r="AE18" s="47"/>
      <c r="AF18" s="47">
        <f>PL!G108</f>
        <v>69040</v>
      </c>
      <c r="AG18" s="47"/>
      <c r="AH18" s="47">
        <f>SUM(AD18:AF18)</f>
        <v>5740259</v>
      </c>
    </row>
    <row r="19" spans="1:34" ht="24" customHeight="1">
      <c r="A19" s="33" t="s">
        <v>129</v>
      </c>
      <c r="D19" s="49">
        <v>0</v>
      </c>
      <c r="E19" s="47"/>
      <c r="F19" s="49">
        <v>0</v>
      </c>
      <c r="G19" s="47"/>
      <c r="H19" s="49">
        <v>0</v>
      </c>
      <c r="I19" s="47"/>
      <c r="J19" s="49">
        <v>0</v>
      </c>
      <c r="K19" s="47"/>
      <c r="L19" s="49">
        <v>0</v>
      </c>
      <c r="M19" s="47"/>
      <c r="N19" s="49">
        <v>0</v>
      </c>
      <c r="O19" s="47"/>
      <c r="P19" s="49">
        <v>0</v>
      </c>
      <c r="Q19" s="47"/>
      <c r="R19" s="49">
        <v>0</v>
      </c>
      <c r="S19" s="47"/>
      <c r="T19" s="49">
        <f>PL!G140</f>
        <v>-4412008</v>
      </c>
      <c r="U19" s="47"/>
      <c r="V19" s="49">
        <v>937745</v>
      </c>
      <c r="W19" s="47"/>
      <c r="X19" s="49">
        <f>PL!G128</f>
        <v>-1477407</v>
      </c>
      <c r="Y19" s="47"/>
      <c r="Z19" s="49">
        <f>PL!G129</f>
        <v>146582</v>
      </c>
      <c r="AA19" s="47"/>
      <c r="AB19" s="49">
        <v>69832</v>
      </c>
      <c r="AC19" s="47"/>
      <c r="AD19" s="49">
        <f>SUM(D19:AC19)</f>
        <v>-4735256</v>
      </c>
      <c r="AE19" s="47"/>
      <c r="AF19" s="49">
        <v>-483</v>
      </c>
      <c r="AG19" s="47"/>
      <c r="AH19" s="49">
        <f>SUM(AD19:AF19)</f>
        <v>-4735739</v>
      </c>
    </row>
    <row r="20" spans="1:34" ht="24" customHeight="1">
      <c r="A20" s="33" t="s">
        <v>130</v>
      </c>
      <c r="D20" s="47">
        <f>SUM(D18:D19)</f>
        <v>0</v>
      </c>
      <c r="E20" s="47"/>
      <c r="F20" s="47">
        <f>SUM(F18:F19)</f>
        <v>0</v>
      </c>
      <c r="G20" s="47"/>
      <c r="H20" s="47">
        <f>SUM(H18:H19)</f>
        <v>0</v>
      </c>
      <c r="I20" s="47"/>
      <c r="J20" s="47">
        <f>SUM(J18:J19)</f>
        <v>0</v>
      </c>
      <c r="K20" s="47"/>
      <c r="L20" s="47">
        <f>SUM(L18:L19)</f>
        <v>0</v>
      </c>
      <c r="M20" s="47"/>
      <c r="N20" s="47">
        <f>SUM(N18:N19)</f>
        <v>0</v>
      </c>
      <c r="O20" s="47"/>
      <c r="P20" s="47">
        <f>SUM(P18:P19)</f>
        <v>0</v>
      </c>
      <c r="Q20" s="47"/>
      <c r="R20" s="47">
        <f>SUM(R18:R19)</f>
        <v>5671219</v>
      </c>
      <c r="S20" s="47"/>
      <c r="T20" s="47">
        <f>SUM(T18:T19)</f>
        <v>-4412008</v>
      </c>
      <c r="U20" s="47"/>
      <c r="V20" s="47">
        <f>SUM(V18:V19)</f>
        <v>937745</v>
      </c>
      <c r="W20" s="47"/>
      <c r="X20" s="47">
        <f>SUM(X18:X19)</f>
        <v>-1477407</v>
      </c>
      <c r="Y20" s="47"/>
      <c r="Z20" s="47">
        <f>SUM(Z18:Z19)</f>
        <v>146582</v>
      </c>
      <c r="AA20" s="47"/>
      <c r="AB20" s="47">
        <f>SUM(AB18:AB19)</f>
        <v>69832</v>
      </c>
      <c r="AC20" s="47"/>
      <c r="AD20" s="47">
        <f>SUM(AD18:AD19)</f>
        <v>935963</v>
      </c>
      <c r="AE20" s="47"/>
      <c r="AF20" s="47">
        <f>SUM(AF18:AF19)</f>
        <v>68557</v>
      </c>
      <c r="AG20" s="47"/>
      <c r="AH20" s="47">
        <f>SUM(AH18:AH19)</f>
        <v>1004520</v>
      </c>
    </row>
    <row r="21" spans="1:34" ht="24" customHeight="1">
      <c r="A21" s="33" t="s">
        <v>284</v>
      </c>
      <c r="D21" s="49">
        <v>0</v>
      </c>
      <c r="E21" s="47"/>
      <c r="F21" s="49">
        <v>0</v>
      </c>
      <c r="G21" s="47"/>
      <c r="H21" s="49">
        <v>0</v>
      </c>
      <c r="I21" s="47"/>
      <c r="J21" s="49">
        <v>0</v>
      </c>
      <c r="K21" s="47"/>
      <c r="L21" s="49">
        <v>0</v>
      </c>
      <c r="M21" s="47"/>
      <c r="N21" s="49">
        <v>0</v>
      </c>
      <c r="O21" s="47"/>
      <c r="P21" s="49">
        <v>0</v>
      </c>
      <c r="Q21" s="47"/>
      <c r="R21" s="49">
        <v>-3797493</v>
      </c>
      <c r="S21" s="47"/>
      <c r="T21" s="49">
        <v>0</v>
      </c>
      <c r="U21" s="47"/>
      <c r="V21" s="49">
        <v>0</v>
      </c>
      <c r="W21" s="47"/>
      <c r="X21" s="49">
        <f>PL!G130</f>
        <v>0</v>
      </c>
      <c r="Y21" s="47"/>
      <c r="Z21" s="49">
        <v>0</v>
      </c>
      <c r="AA21" s="47"/>
      <c r="AB21" s="49">
        <v>0</v>
      </c>
      <c r="AC21" s="47"/>
      <c r="AD21" s="49">
        <f>SUM(D21:AC21)</f>
        <v>-3797493</v>
      </c>
      <c r="AE21" s="47"/>
      <c r="AF21" s="49">
        <v>-19238</v>
      </c>
      <c r="AG21" s="47"/>
      <c r="AH21" s="49">
        <f>SUM(AD21:AF21)</f>
        <v>-3816731</v>
      </c>
    </row>
    <row r="22" spans="1:34" ht="24" customHeight="1" thickBot="1">
      <c r="A22" s="28" t="s">
        <v>269</v>
      </c>
      <c r="D22" s="51">
        <f>SUM(D20:D21,D17)</f>
        <v>22338356</v>
      </c>
      <c r="E22" s="47"/>
      <c r="F22" s="51">
        <f>SUM(F20:F21,F17)</f>
        <v>10698724</v>
      </c>
      <c r="G22" s="47"/>
      <c r="H22" s="51">
        <f>SUM(H20:H21,H17)</f>
        <v>330836</v>
      </c>
      <c r="I22" s="47"/>
      <c r="J22" s="51">
        <f>SUM(J20:J21,J17)</f>
        <v>-4673495</v>
      </c>
      <c r="K22" s="47"/>
      <c r="L22" s="51">
        <f>SUM(L20:L21,L17)</f>
        <v>0</v>
      </c>
      <c r="M22" s="47"/>
      <c r="N22" s="51">
        <f>SUM(N20:N21,N17)</f>
        <v>2315148</v>
      </c>
      <c r="O22" s="47"/>
      <c r="P22" s="51">
        <f>SUM(P20:P21,P17)</f>
        <v>244500</v>
      </c>
      <c r="Q22" s="47"/>
      <c r="R22" s="51">
        <f>SUM(R20:R21,R17)</f>
        <v>128968866</v>
      </c>
      <c r="S22" s="47"/>
      <c r="T22" s="51">
        <f>SUM(T20:T21,T17)</f>
        <v>-2987463</v>
      </c>
      <c r="U22" s="47"/>
      <c r="V22" s="51">
        <f>SUM(V20:V21,V17)</f>
        <v>2974346</v>
      </c>
      <c r="W22" s="47"/>
      <c r="X22" s="51">
        <f>SUM(X20:X21,X17)</f>
        <v>-6763642</v>
      </c>
      <c r="Y22" s="47"/>
      <c r="Z22" s="51">
        <f>SUM(Z20:Z21,Z17)</f>
        <v>-524515</v>
      </c>
      <c r="AA22" s="47"/>
      <c r="AB22" s="51">
        <f>SUM(AB20:AB21,AB17)</f>
        <v>251110</v>
      </c>
      <c r="AC22" s="47"/>
      <c r="AD22" s="51">
        <f>SUM(AD20:AD21,AD17)</f>
        <v>153172771</v>
      </c>
      <c r="AE22" s="47"/>
      <c r="AF22" s="51">
        <f>SUM(AF20:AF21,AF17)</f>
        <v>2672389</v>
      </c>
      <c r="AG22" s="47"/>
      <c r="AH22" s="51">
        <f>SUM(AH20:AH21,AH17)</f>
        <v>155845160</v>
      </c>
    </row>
    <row r="23" spans="1:34" ht="24" customHeight="1" thickTop="1">
      <c r="A23" s="28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57"/>
    </row>
    <row r="24" spans="1:34" ht="24" customHeight="1">
      <c r="A24" s="28" t="s">
        <v>184</v>
      </c>
      <c r="D24" s="47">
        <v>22338356</v>
      </c>
      <c r="E24" s="47"/>
      <c r="F24" s="47">
        <v>10698724</v>
      </c>
      <c r="G24" s="47"/>
      <c r="H24" s="47">
        <v>330836</v>
      </c>
      <c r="I24" s="47"/>
      <c r="J24" s="47">
        <v>-4673495</v>
      </c>
      <c r="K24" s="47"/>
      <c r="L24" s="47">
        <v>0</v>
      </c>
      <c r="M24" s="47"/>
      <c r="N24" s="47">
        <v>2315148</v>
      </c>
      <c r="O24" s="47"/>
      <c r="P24" s="47">
        <v>244500</v>
      </c>
      <c r="Q24" s="47"/>
      <c r="R24" s="47">
        <v>141288330</v>
      </c>
      <c r="S24" s="47"/>
      <c r="T24" s="47">
        <v>-4368512</v>
      </c>
      <c r="U24" s="47"/>
      <c r="V24" s="47">
        <v>1631174</v>
      </c>
      <c r="W24" s="47"/>
      <c r="X24" s="47">
        <v>-3804377</v>
      </c>
      <c r="Y24" s="47"/>
      <c r="Z24" s="47">
        <v>-659984</v>
      </c>
      <c r="AA24" s="47"/>
      <c r="AB24" s="47">
        <v>227059</v>
      </c>
      <c r="AC24" s="47"/>
      <c r="AD24" s="47">
        <f>SUM(D24:AC24)</f>
        <v>165567759</v>
      </c>
      <c r="AE24" s="47"/>
      <c r="AF24" s="47">
        <v>2743932</v>
      </c>
      <c r="AG24" s="47"/>
      <c r="AH24" s="47">
        <f>SUM(AD24:AF24)</f>
        <v>168311691</v>
      </c>
    </row>
    <row r="25" spans="1:34" ht="24" customHeight="1">
      <c r="A25" s="33" t="s">
        <v>107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0</v>
      </c>
      <c r="M25" s="47"/>
      <c r="N25" s="47">
        <v>0</v>
      </c>
      <c r="O25" s="47"/>
      <c r="P25" s="47">
        <v>0</v>
      </c>
      <c r="Q25" s="47"/>
      <c r="R25" s="47">
        <f>PL!E107</f>
        <v>11409730</v>
      </c>
      <c r="S25" s="47"/>
      <c r="T25" s="47">
        <v>0</v>
      </c>
      <c r="U25" s="47"/>
      <c r="V25" s="47">
        <v>0</v>
      </c>
      <c r="W25" s="47"/>
      <c r="X25" s="47">
        <v>0</v>
      </c>
      <c r="Y25" s="47"/>
      <c r="Z25" s="47">
        <v>0</v>
      </c>
      <c r="AA25" s="47"/>
      <c r="AB25" s="47">
        <v>0</v>
      </c>
      <c r="AC25" s="47"/>
      <c r="AD25" s="47">
        <f>SUM(D25:AC25)</f>
        <v>11409730</v>
      </c>
      <c r="AE25" s="47"/>
      <c r="AF25" s="47">
        <f>PL!E108</f>
        <v>57654</v>
      </c>
      <c r="AG25" s="47"/>
      <c r="AH25" s="47">
        <f>SUM(AD25:AF25)</f>
        <v>11467384</v>
      </c>
    </row>
    <row r="26" spans="1:34" ht="24" customHeight="1">
      <c r="A26" s="33" t="s">
        <v>129</v>
      </c>
      <c r="D26" s="49">
        <v>0</v>
      </c>
      <c r="E26" s="47"/>
      <c r="F26" s="49">
        <v>0</v>
      </c>
      <c r="G26" s="47"/>
      <c r="H26" s="49">
        <v>0</v>
      </c>
      <c r="I26" s="47"/>
      <c r="J26" s="49">
        <v>0</v>
      </c>
      <c r="K26" s="47"/>
      <c r="L26" s="49">
        <v>0</v>
      </c>
      <c r="M26" s="47"/>
      <c r="N26" s="49">
        <v>0</v>
      </c>
      <c r="O26" s="47"/>
      <c r="P26" s="49">
        <v>0</v>
      </c>
      <c r="Q26" s="47"/>
      <c r="R26" s="49">
        <v>0</v>
      </c>
      <c r="S26" s="47"/>
      <c r="T26" s="52">
        <f>PL!E140</f>
        <v>-1973811</v>
      </c>
      <c r="U26" s="50"/>
      <c r="V26" s="52">
        <v>2376701</v>
      </c>
      <c r="W26" s="50"/>
      <c r="X26" s="52">
        <f>PL!E128</f>
        <v>-4127557</v>
      </c>
      <c r="Y26" s="50"/>
      <c r="Z26" s="52">
        <f>PL!E129</f>
        <v>305671</v>
      </c>
      <c r="AA26" s="50"/>
      <c r="AB26" s="52">
        <f>PL!E133</f>
        <v>-17049</v>
      </c>
      <c r="AC26" s="50"/>
      <c r="AD26" s="49">
        <f>SUM(D26:AC26)</f>
        <v>-3436045</v>
      </c>
      <c r="AE26" s="47"/>
      <c r="AF26" s="49">
        <v>1545</v>
      </c>
      <c r="AG26" s="47"/>
      <c r="AH26" s="49">
        <f>SUM(AD26:AF26)</f>
        <v>-3434500</v>
      </c>
    </row>
    <row r="27" spans="1:34" ht="24" customHeight="1">
      <c r="A27" s="33" t="s">
        <v>130</v>
      </c>
      <c r="D27" s="47">
        <f>SUM(D25:D26)</f>
        <v>0</v>
      </c>
      <c r="E27" s="47"/>
      <c r="F27" s="47">
        <f>SUM(F25:F26)</f>
        <v>0</v>
      </c>
      <c r="G27" s="47"/>
      <c r="H27" s="47">
        <f>SUM(H25:H26)</f>
        <v>0</v>
      </c>
      <c r="I27" s="47"/>
      <c r="J27" s="47">
        <f>SUM(J25:J26)</f>
        <v>0</v>
      </c>
      <c r="K27" s="47"/>
      <c r="L27" s="47">
        <f>SUM(L25:L26)</f>
        <v>0</v>
      </c>
      <c r="M27" s="47"/>
      <c r="N27" s="47">
        <f>SUM(N25:N26)</f>
        <v>0</v>
      </c>
      <c r="O27" s="47"/>
      <c r="P27" s="47">
        <f>SUM(P25:P26)</f>
        <v>0</v>
      </c>
      <c r="Q27" s="47"/>
      <c r="R27" s="47">
        <f>SUM(R25:R26)</f>
        <v>11409730</v>
      </c>
      <c r="S27" s="47"/>
      <c r="T27" s="47">
        <f>SUM(T25:T26)</f>
        <v>-1973811</v>
      </c>
      <c r="U27" s="47"/>
      <c r="V27" s="47">
        <f>SUM(V25:V26)</f>
        <v>2376701</v>
      </c>
      <c r="W27" s="47"/>
      <c r="X27" s="47">
        <f>SUM(X25:X26)</f>
        <v>-4127557</v>
      </c>
      <c r="Y27" s="47"/>
      <c r="Z27" s="47">
        <f>SUM(Z25:Z26)</f>
        <v>305671</v>
      </c>
      <c r="AA27" s="47"/>
      <c r="AB27" s="47">
        <f>SUM(AB25:AB26)</f>
        <v>-17049</v>
      </c>
      <c r="AC27" s="47"/>
      <c r="AD27" s="47">
        <f>SUM(AD25:AD26)</f>
        <v>7973685</v>
      </c>
      <c r="AE27" s="47"/>
      <c r="AF27" s="47">
        <f>SUM(AF25:AF26)</f>
        <v>59199</v>
      </c>
      <c r="AG27" s="47"/>
      <c r="AH27" s="47">
        <f>SUM(AH25:AH26)</f>
        <v>8032884</v>
      </c>
    </row>
    <row r="28" spans="1:34" ht="24" customHeight="1">
      <c r="A28" s="33" t="s">
        <v>284</v>
      </c>
      <c r="D28" s="47">
        <v>0</v>
      </c>
      <c r="E28" s="47"/>
      <c r="F28" s="47">
        <v>0</v>
      </c>
      <c r="G28" s="47"/>
      <c r="H28" s="47">
        <v>0</v>
      </c>
      <c r="I28" s="47"/>
      <c r="J28" s="47">
        <v>0</v>
      </c>
      <c r="K28" s="47"/>
      <c r="L28" s="47">
        <v>0</v>
      </c>
      <c r="M28" s="47"/>
      <c r="N28" s="47">
        <v>0</v>
      </c>
      <c r="O28" s="47"/>
      <c r="P28" s="47">
        <v>0</v>
      </c>
      <c r="Q28" s="47"/>
      <c r="R28" s="47">
        <v>-6142497</v>
      </c>
      <c r="S28" s="47"/>
      <c r="T28" s="47">
        <v>0</v>
      </c>
      <c r="U28" s="47"/>
      <c r="V28" s="47">
        <v>0</v>
      </c>
      <c r="W28" s="47"/>
      <c r="X28" s="47">
        <v>0</v>
      </c>
      <c r="Y28" s="47"/>
      <c r="Z28" s="47">
        <v>0</v>
      </c>
      <c r="AA28" s="47"/>
      <c r="AB28" s="47">
        <v>0</v>
      </c>
      <c r="AC28" s="47"/>
      <c r="AD28" s="47">
        <f>SUM(D28:AC28)</f>
        <v>-6142497</v>
      </c>
      <c r="AE28" s="47"/>
      <c r="AF28" s="47">
        <v>-29272</v>
      </c>
      <c r="AG28" s="47"/>
      <c r="AH28" s="47">
        <f>SUM(AD28:AF28)</f>
        <v>-6171769</v>
      </c>
    </row>
    <row r="29" spans="1:34" ht="24" customHeight="1">
      <c r="A29" s="33" t="s">
        <v>288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ht="24" customHeight="1">
      <c r="A30" s="33" t="s">
        <v>289</v>
      </c>
      <c r="D30" s="49">
        <v>0</v>
      </c>
      <c r="E30" s="47"/>
      <c r="F30" s="49">
        <v>0</v>
      </c>
      <c r="G30" s="47"/>
      <c r="H30" s="49">
        <v>0</v>
      </c>
      <c r="I30" s="47"/>
      <c r="J30" s="49">
        <v>0</v>
      </c>
      <c r="K30" s="47"/>
      <c r="L30" s="49">
        <v>-1739</v>
      </c>
      <c r="M30" s="47"/>
      <c r="N30" s="49">
        <v>0</v>
      </c>
      <c r="O30" s="47"/>
      <c r="P30" s="49">
        <v>0</v>
      </c>
      <c r="Q30" s="47"/>
      <c r="R30" s="49">
        <v>0</v>
      </c>
      <c r="S30" s="47"/>
      <c r="T30" s="49">
        <v>0</v>
      </c>
      <c r="U30" s="47"/>
      <c r="V30" s="49">
        <v>0</v>
      </c>
      <c r="W30" s="47"/>
      <c r="X30" s="49">
        <f>PL!G137</f>
        <v>0</v>
      </c>
      <c r="Y30" s="47"/>
      <c r="Z30" s="49">
        <v>0</v>
      </c>
      <c r="AA30" s="47"/>
      <c r="AB30" s="49">
        <v>0</v>
      </c>
      <c r="AC30" s="47"/>
      <c r="AD30" s="49">
        <f>SUM(D30:AC30)</f>
        <v>-1739</v>
      </c>
      <c r="AE30" s="47"/>
      <c r="AF30" s="49">
        <v>0</v>
      </c>
      <c r="AG30" s="47"/>
      <c r="AH30" s="49">
        <f>SUM(AD30:AF30)</f>
        <v>-1739</v>
      </c>
    </row>
    <row r="31" spans="1:34" ht="24" customHeight="1" thickBot="1">
      <c r="A31" s="28" t="s">
        <v>270</v>
      </c>
      <c r="D31" s="51">
        <f>SUM(D27:D30,D24)</f>
        <v>22338356</v>
      </c>
      <c r="E31" s="47"/>
      <c r="F31" s="51">
        <f>SUM(F27:F30,F24)</f>
        <v>10698724</v>
      </c>
      <c r="G31" s="47"/>
      <c r="H31" s="51">
        <f>SUM(H27:H30,H24)</f>
        <v>330836</v>
      </c>
      <c r="I31" s="47"/>
      <c r="J31" s="51">
        <f>SUM(J27:J30,J24)</f>
        <v>-4673495</v>
      </c>
      <c r="K31" s="47"/>
      <c r="L31" s="51">
        <f>SUM(L27:L30,L24)</f>
        <v>-1739</v>
      </c>
      <c r="M31" s="47"/>
      <c r="N31" s="51">
        <f>SUM(N27:N30,N24)</f>
        <v>2315148</v>
      </c>
      <c r="O31" s="47"/>
      <c r="P31" s="51">
        <f>SUM(P27:P30,P24)</f>
        <v>244500</v>
      </c>
      <c r="Q31" s="47"/>
      <c r="R31" s="51">
        <f>SUM(R27:R30,R24)</f>
        <v>146555563</v>
      </c>
      <c r="S31" s="47"/>
      <c r="T31" s="51">
        <f>SUM(T27:T30,T24)</f>
        <v>-6342323</v>
      </c>
      <c r="U31" s="47"/>
      <c r="V31" s="51">
        <f>SUM(V27:V30,V24)</f>
        <v>4007875</v>
      </c>
      <c r="W31" s="47"/>
      <c r="X31" s="51">
        <f>SUM(X27:X30,X24)</f>
        <v>-7931934</v>
      </c>
      <c r="Y31" s="47"/>
      <c r="Z31" s="51">
        <f>SUM(Z27:Z30,Z24)</f>
        <v>-354313</v>
      </c>
      <c r="AA31" s="47"/>
      <c r="AB31" s="51">
        <f>SUM(AB27:AB30,AB24)</f>
        <v>210010</v>
      </c>
      <c r="AC31" s="47"/>
      <c r="AD31" s="51">
        <f>SUM(AD27:AD30,AD24)</f>
        <v>167397208</v>
      </c>
      <c r="AE31" s="47"/>
      <c r="AF31" s="51">
        <f>SUM(AF27:AF30,AF24)</f>
        <v>2773859</v>
      </c>
      <c r="AG31" s="47"/>
      <c r="AH31" s="51">
        <f>SUM(AH27:AH30,AH24)</f>
        <v>170171067</v>
      </c>
    </row>
    <row r="32" spans="1:34" s="117" customFormat="1" ht="24" customHeight="1" thickTop="1">
      <c r="A32" s="116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</row>
    <row r="33" spans="1:35" ht="24" customHeight="1">
      <c r="A33" s="53" t="s">
        <v>41</v>
      </c>
    </row>
    <row r="36" spans="1:35" ht="24" customHeight="1">
      <c r="AI36" s="32">
        <f>AI35-AI22</f>
        <v>0</v>
      </c>
    </row>
  </sheetData>
  <mergeCells count="3">
    <mergeCell ref="T9:AC9"/>
    <mergeCell ref="T8:AC8"/>
    <mergeCell ref="H11:L11"/>
  </mergeCells>
  <printOptions horizontalCentered="1"/>
  <pageMargins left="0.39370078740157483" right="0" top="0.78740157480314965" bottom="0.19685039370078741" header="0.31496062992125984" footer="0.31496062992125984"/>
  <pageSetup paperSize="9" scale="57" firstPageNumber="9" orientation="landscape" useFirstPageNumber="1" r:id="rId1"/>
  <headerFooter>
    <oddFooter xml:space="preserve">&amp;R&amp;15&amp;P         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"/>
  <sheetViews>
    <sheetView showGridLines="0" view="pageBreakPreview" zoomScale="85" zoomScaleNormal="85" zoomScaleSheetLayoutView="85" workbookViewId="0"/>
  </sheetViews>
  <sheetFormatPr defaultColWidth="9.42578125" defaultRowHeight="24" customHeight="1"/>
  <cols>
    <col min="1" max="1" width="11.42578125" style="9" customWidth="1"/>
    <col min="2" max="2" width="11.42578125" style="10" customWidth="1"/>
    <col min="3" max="3" width="9.5703125" style="10" customWidth="1"/>
    <col min="4" max="4" width="10" style="10" customWidth="1"/>
    <col min="5" max="5" width="14.5703125" style="10" customWidth="1"/>
    <col min="6" max="6" width="1.5703125" style="10" customWidth="1"/>
    <col min="7" max="7" width="14.5703125" style="10" customWidth="1"/>
    <col min="8" max="8" width="1.5703125" style="10" customWidth="1"/>
    <col min="9" max="9" width="14.5703125" style="10" customWidth="1"/>
    <col min="10" max="10" width="1.5703125" style="10" customWidth="1"/>
    <col min="11" max="11" width="14.5703125" style="10" customWidth="1"/>
    <col min="12" max="12" width="1.5703125" style="10" customWidth="1"/>
    <col min="13" max="13" width="14.5703125" style="10" customWidth="1"/>
    <col min="14" max="14" width="1.5703125" style="10" customWidth="1"/>
    <col min="15" max="15" width="14.5703125" style="10" customWidth="1"/>
    <col min="16" max="16" width="1.5703125" style="10" customWidth="1"/>
    <col min="17" max="17" width="14.5703125" style="10" customWidth="1"/>
    <col min="18" max="18" width="1.42578125" style="10" customWidth="1"/>
    <col min="19" max="19" width="14.5703125" style="10" customWidth="1"/>
    <col min="20" max="20" width="1.42578125" style="10" customWidth="1"/>
    <col min="21" max="21" width="14.5703125" style="10" customWidth="1"/>
    <col min="22" max="22" width="1.5703125" style="10" customWidth="1"/>
    <col min="23" max="23" width="14.5703125" style="10" customWidth="1"/>
    <col min="24" max="24" width="1.42578125" style="10" customWidth="1"/>
    <col min="25" max="16384" width="9.42578125" style="10"/>
  </cols>
  <sheetData>
    <row r="1" spans="1:24" ht="24" customHeight="1">
      <c r="A1" s="7"/>
      <c r="B1" s="20"/>
      <c r="C1" s="20"/>
      <c r="D1" s="20"/>
      <c r="E1" s="20"/>
      <c r="F1" s="20"/>
      <c r="G1" s="56"/>
      <c r="H1" s="20"/>
      <c r="I1" s="20"/>
      <c r="J1" s="20"/>
      <c r="K1" s="20"/>
      <c r="L1" s="20"/>
      <c r="M1" s="20"/>
      <c r="N1" s="20"/>
      <c r="O1" s="20"/>
      <c r="P1" s="20"/>
      <c r="Q1" s="8"/>
      <c r="R1" s="8"/>
      <c r="S1" s="8"/>
      <c r="T1" s="20"/>
      <c r="U1" s="8"/>
      <c r="V1" s="20"/>
      <c r="W1" s="8" t="s">
        <v>88</v>
      </c>
    </row>
    <row r="2" spans="1:24" ht="24" customHeight="1">
      <c r="A2" s="7" t="s">
        <v>0</v>
      </c>
      <c r="B2" s="20"/>
      <c r="C2" s="20"/>
      <c r="D2" s="20"/>
      <c r="E2" s="20"/>
      <c r="F2" s="20"/>
      <c r="G2" s="56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4" ht="24" customHeight="1">
      <c r="A3" s="7" t="s">
        <v>185</v>
      </c>
      <c r="B3" s="20"/>
      <c r="C3" s="20"/>
      <c r="D3" s="20"/>
      <c r="E3" s="20"/>
      <c r="F3" s="20"/>
      <c r="G3" s="56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ht="24" customHeight="1">
      <c r="A4" s="7" t="s">
        <v>271</v>
      </c>
      <c r="B4" s="20"/>
      <c r="C4" s="20"/>
      <c r="D4" s="20"/>
      <c r="E4" s="20"/>
      <c r="F4" s="20"/>
      <c r="G4" s="56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4" ht="24" customHeight="1">
      <c r="B5" s="21"/>
      <c r="C5" s="21"/>
      <c r="D5" s="21"/>
      <c r="E5" s="21"/>
      <c r="F5" s="21"/>
      <c r="G5" s="56"/>
      <c r="H5" s="21"/>
      <c r="I5" s="21"/>
      <c r="J5" s="21"/>
      <c r="K5" s="21"/>
      <c r="L5" s="21"/>
      <c r="M5" s="21"/>
      <c r="N5" s="21"/>
      <c r="O5" s="21"/>
      <c r="P5" s="21"/>
      <c r="Q5" s="22"/>
      <c r="R5" s="22"/>
      <c r="S5" s="22"/>
      <c r="T5" s="21"/>
      <c r="U5" s="22"/>
      <c r="V5" s="21"/>
      <c r="W5" s="22" t="s">
        <v>2</v>
      </c>
    </row>
    <row r="6" spans="1:24" s="11" customFormat="1" ht="24" customHeight="1">
      <c r="A6" s="13"/>
      <c r="B6" s="14"/>
      <c r="C6" s="14"/>
      <c r="E6" s="127" t="s">
        <v>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23"/>
    </row>
    <row r="7" spans="1:24" s="56" customFormat="1" ht="24" customHeight="1">
      <c r="A7" s="15"/>
      <c r="Q7" s="128" t="s">
        <v>186</v>
      </c>
      <c r="R7" s="128"/>
      <c r="S7" s="128"/>
      <c r="T7" s="128"/>
      <c r="U7" s="128"/>
    </row>
    <row r="8" spans="1:24" s="56" customFormat="1" ht="24" customHeight="1">
      <c r="A8" s="15"/>
      <c r="Q8" s="126" t="s">
        <v>187</v>
      </c>
      <c r="R8" s="126"/>
      <c r="S8" s="126"/>
      <c r="T8" s="126"/>
      <c r="U8" s="126"/>
    </row>
    <row r="9" spans="1:24" s="56" customFormat="1" ht="24" customHeight="1">
      <c r="A9" s="15"/>
      <c r="K9" s="128"/>
      <c r="L9" s="128"/>
      <c r="M9" s="128"/>
      <c r="N9" s="128"/>
      <c r="O9" s="128"/>
      <c r="Q9" s="129" t="s">
        <v>133</v>
      </c>
      <c r="R9" s="129"/>
      <c r="S9" s="129"/>
      <c r="T9" s="129"/>
      <c r="U9" s="129"/>
    </row>
    <row r="10" spans="1:24" s="56" customFormat="1" ht="24" customHeight="1">
      <c r="A10" s="15"/>
      <c r="Q10" s="56" t="s">
        <v>188</v>
      </c>
    </row>
    <row r="11" spans="1:24" s="56" customFormat="1" ht="24" customHeight="1">
      <c r="A11" s="15"/>
      <c r="I11" s="55" t="s">
        <v>76</v>
      </c>
      <c r="Q11" s="56" t="s">
        <v>189</v>
      </c>
    </row>
    <row r="12" spans="1:24" s="56" customFormat="1" ht="24" customHeight="1">
      <c r="A12" s="15"/>
      <c r="I12" s="56" t="s">
        <v>190</v>
      </c>
      <c r="Q12" s="56" t="s">
        <v>191</v>
      </c>
    </row>
    <row r="13" spans="1:24" s="56" customFormat="1" ht="24" customHeight="1">
      <c r="A13" s="15"/>
      <c r="E13" s="56" t="s">
        <v>147</v>
      </c>
      <c r="I13" s="56" t="s">
        <v>148</v>
      </c>
      <c r="K13" s="126" t="s">
        <v>77</v>
      </c>
      <c r="L13" s="126"/>
      <c r="M13" s="126"/>
      <c r="N13" s="126"/>
      <c r="O13" s="126"/>
      <c r="Q13" s="56" t="s">
        <v>192</v>
      </c>
      <c r="W13" s="56" t="s">
        <v>155</v>
      </c>
    </row>
    <row r="14" spans="1:24" s="56" customFormat="1" ht="24" customHeight="1">
      <c r="A14" s="15"/>
      <c r="E14" s="56" t="s">
        <v>156</v>
      </c>
      <c r="G14" s="56" t="s">
        <v>157</v>
      </c>
      <c r="I14" s="56" t="s">
        <v>158</v>
      </c>
      <c r="K14" s="9" t="s">
        <v>193</v>
      </c>
      <c r="M14" s="56" t="s">
        <v>160</v>
      </c>
      <c r="Q14" s="56" t="s">
        <v>152</v>
      </c>
      <c r="S14" s="56" t="s">
        <v>163</v>
      </c>
      <c r="U14" s="56" t="s">
        <v>164</v>
      </c>
      <c r="W14" s="56" t="s">
        <v>168</v>
      </c>
    </row>
    <row r="15" spans="1:24" s="56" customFormat="1" ht="24" customHeight="1">
      <c r="A15" s="15"/>
      <c r="E15" s="55" t="s">
        <v>169</v>
      </c>
      <c r="G15" s="12" t="s">
        <v>170</v>
      </c>
      <c r="I15" s="55" t="s">
        <v>171</v>
      </c>
      <c r="K15" s="24" t="s">
        <v>194</v>
      </c>
      <c r="M15" s="55" t="s">
        <v>174</v>
      </c>
      <c r="O15" s="55" t="s">
        <v>175</v>
      </c>
      <c r="Q15" s="55" t="s">
        <v>195</v>
      </c>
      <c r="S15" s="55" t="s">
        <v>177</v>
      </c>
      <c r="U15" s="55" t="s">
        <v>178</v>
      </c>
      <c r="W15" s="55" t="s">
        <v>182</v>
      </c>
    </row>
    <row r="16" spans="1:24" ht="24" customHeight="1">
      <c r="A16" s="7" t="s">
        <v>183</v>
      </c>
      <c r="D16" s="56"/>
      <c r="E16" s="16">
        <v>22338356</v>
      </c>
      <c r="F16" s="16"/>
      <c r="G16" s="16">
        <v>10698724</v>
      </c>
      <c r="H16" s="16"/>
      <c r="I16" s="16">
        <v>-9243167</v>
      </c>
      <c r="J16" s="16"/>
      <c r="K16" s="16">
        <v>2315148</v>
      </c>
      <c r="L16" s="16"/>
      <c r="M16" s="16">
        <v>244500</v>
      </c>
      <c r="N16" s="16"/>
      <c r="O16" s="16">
        <v>110599064</v>
      </c>
      <c r="P16" s="16"/>
      <c r="Q16" s="16">
        <v>1861021</v>
      </c>
      <c r="R16" s="16"/>
      <c r="S16" s="16">
        <v>-5238967</v>
      </c>
      <c r="T16" s="16"/>
      <c r="U16" s="16">
        <v>-671096</v>
      </c>
      <c r="V16" s="16"/>
      <c r="W16" s="16">
        <f>SUM(E16:V16)</f>
        <v>132903583</v>
      </c>
      <c r="X16" s="56"/>
    </row>
    <row r="17" spans="1:24" ht="24" customHeight="1">
      <c r="A17" s="9" t="s">
        <v>107</v>
      </c>
      <c r="D17" s="56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f>PL!K107</f>
        <v>6597651</v>
      </c>
      <c r="P17" s="16"/>
      <c r="Q17" s="16">
        <v>0</v>
      </c>
      <c r="R17" s="16"/>
      <c r="S17" s="16">
        <v>0</v>
      </c>
      <c r="T17" s="16"/>
      <c r="U17" s="16">
        <v>0</v>
      </c>
      <c r="V17" s="16"/>
      <c r="W17" s="16">
        <f>SUM(E17:V17)</f>
        <v>6597651</v>
      </c>
      <c r="X17" s="56"/>
    </row>
    <row r="18" spans="1:24" ht="24" customHeight="1">
      <c r="A18" s="9" t="s">
        <v>129</v>
      </c>
      <c r="D18" s="56"/>
      <c r="E18" s="17">
        <v>0</v>
      </c>
      <c r="F18" s="16"/>
      <c r="G18" s="17">
        <v>0</v>
      </c>
      <c r="H18" s="16"/>
      <c r="I18" s="17">
        <v>0</v>
      </c>
      <c r="J18" s="16"/>
      <c r="K18" s="17">
        <v>0</v>
      </c>
      <c r="L18" s="16"/>
      <c r="M18" s="17">
        <v>0</v>
      </c>
      <c r="N18" s="16"/>
      <c r="O18" s="17">
        <v>0</v>
      </c>
      <c r="P18" s="16"/>
      <c r="Q18" s="17">
        <f>PL!K140</f>
        <v>-4229594</v>
      </c>
      <c r="R18" s="16"/>
      <c r="S18" s="17">
        <f>PL!K128</f>
        <v>-1524676</v>
      </c>
      <c r="T18" s="16"/>
      <c r="U18" s="17">
        <f>PL!K129</f>
        <v>146582</v>
      </c>
      <c r="V18" s="16"/>
      <c r="W18" s="17">
        <f>SUM(E18:V18)</f>
        <v>-5607688</v>
      </c>
      <c r="X18" s="56"/>
    </row>
    <row r="19" spans="1:24" ht="24" customHeight="1">
      <c r="A19" s="9" t="s">
        <v>130</v>
      </c>
      <c r="D19" s="56"/>
      <c r="E19" s="16">
        <f>SUM(E17:E18)</f>
        <v>0</v>
      </c>
      <c r="F19" s="16"/>
      <c r="G19" s="16">
        <f>SUM(G17:G18)</f>
        <v>0</v>
      </c>
      <c r="H19" s="16"/>
      <c r="I19" s="16">
        <f>SUM(I17:I18)</f>
        <v>0</v>
      </c>
      <c r="J19" s="16"/>
      <c r="K19" s="16">
        <f>SUM(K17:K18)</f>
        <v>0</v>
      </c>
      <c r="L19" s="16"/>
      <c r="M19" s="16">
        <f>SUM(M17:M18)</f>
        <v>0</v>
      </c>
      <c r="N19" s="16"/>
      <c r="O19" s="16">
        <f>SUM(O17:O18)</f>
        <v>6597651</v>
      </c>
      <c r="P19" s="16"/>
      <c r="Q19" s="16">
        <f>SUM(Q17:Q18)</f>
        <v>-4229594</v>
      </c>
      <c r="R19" s="16"/>
      <c r="S19" s="16">
        <f>SUM(S17:S18)</f>
        <v>-1524676</v>
      </c>
      <c r="T19" s="16"/>
      <c r="U19" s="16">
        <f>SUM(U17:U18)</f>
        <v>146582</v>
      </c>
      <c r="V19" s="16"/>
      <c r="W19" s="16">
        <f>SUM(W17:W18)</f>
        <v>989963</v>
      </c>
      <c r="X19" s="56"/>
    </row>
    <row r="20" spans="1:24" ht="24" customHeight="1">
      <c r="A20" s="9" t="s">
        <v>284</v>
      </c>
      <c r="D20" s="56"/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0</v>
      </c>
      <c r="N20" s="16"/>
      <c r="O20" s="16">
        <v>-3797493</v>
      </c>
      <c r="P20" s="16"/>
      <c r="Q20" s="16">
        <v>0</v>
      </c>
      <c r="R20" s="16"/>
      <c r="S20" s="16">
        <v>0</v>
      </c>
      <c r="T20" s="16"/>
      <c r="U20" s="16">
        <v>0</v>
      </c>
      <c r="V20" s="16"/>
      <c r="W20" s="16">
        <f>SUM(E20:V20)</f>
        <v>-3797493</v>
      </c>
      <c r="X20" s="56"/>
    </row>
    <row r="21" spans="1:24" ht="24" customHeight="1">
      <c r="A21" s="9" t="s">
        <v>272</v>
      </c>
      <c r="D21" s="5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56"/>
    </row>
    <row r="22" spans="1:24" ht="24" customHeight="1">
      <c r="A22" s="9" t="s">
        <v>273</v>
      </c>
      <c r="D22" s="56"/>
      <c r="E22" s="16">
        <v>0</v>
      </c>
      <c r="F22" s="16"/>
      <c r="G22" s="16">
        <v>0</v>
      </c>
      <c r="H22" s="16"/>
      <c r="I22" s="16">
        <v>96533</v>
      </c>
      <c r="J22" s="16"/>
      <c r="K22" s="16">
        <v>0</v>
      </c>
      <c r="L22" s="16"/>
      <c r="M22" s="16">
        <v>0</v>
      </c>
      <c r="N22" s="16"/>
      <c r="O22" s="16">
        <v>-96533</v>
      </c>
      <c r="P22" s="16"/>
      <c r="Q22" s="16">
        <v>0</v>
      </c>
      <c r="R22" s="16"/>
      <c r="S22" s="16">
        <v>0</v>
      </c>
      <c r="T22" s="16"/>
      <c r="U22" s="16">
        <v>0</v>
      </c>
      <c r="V22" s="16"/>
      <c r="W22" s="16">
        <f>SUM(E22:V22)</f>
        <v>0</v>
      </c>
      <c r="X22" s="56"/>
    </row>
    <row r="23" spans="1:24" ht="24" customHeight="1" thickBot="1">
      <c r="A23" s="7" t="s">
        <v>269</v>
      </c>
      <c r="D23" s="56"/>
      <c r="E23" s="18">
        <f>SUM(E19:E22,E16)</f>
        <v>22338356</v>
      </c>
      <c r="F23" s="16"/>
      <c r="G23" s="18">
        <f>SUM(G19:G22,G16)</f>
        <v>10698724</v>
      </c>
      <c r="H23" s="16"/>
      <c r="I23" s="18">
        <f>SUM(I19:I22,I16)</f>
        <v>-9146634</v>
      </c>
      <c r="J23" s="16"/>
      <c r="K23" s="18">
        <f>SUM(K19:K22,K16)</f>
        <v>2315148</v>
      </c>
      <c r="L23" s="16"/>
      <c r="M23" s="18">
        <f>SUM(M19:M22,M16)</f>
        <v>244500</v>
      </c>
      <c r="N23" s="16"/>
      <c r="O23" s="18">
        <f>SUM(O19:O22,O16)</f>
        <v>113302689</v>
      </c>
      <c r="P23" s="16"/>
      <c r="Q23" s="18">
        <f>SUM(Q19:Q22,Q16)</f>
        <v>-2368573</v>
      </c>
      <c r="R23" s="16"/>
      <c r="S23" s="18">
        <f>SUM(S19:S22,S16)</f>
        <v>-6763643</v>
      </c>
      <c r="T23" s="16"/>
      <c r="U23" s="18">
        <f>SUM(U19:U22,U16)</f>
        <v>-524514</v>
      </c>
      <c r="V23" s="16"/>
      <c r="W23" s="18">
        <f>SUM(W19:W22,W16)</f>
        <v>130096053</v>
      </c>
    </row>
    <row r="24" spans="1:24" ht="24" customHeight="1" thickTop="1">
      <c r="A24" s="7"/>
      <c r="D24" s="5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58"/>
    </row>
    <row r="25" spans="1:24" ht="24" customHeight="1">
      <c r="A25" s="7" t="s">
        <v>184</v>
      </c>
      <c r="D25" s="56"/>
      <c r="E25" s="16">
        <v>22338356</v>
      </c>
      <c r="F25" s="16"/>
      <c r="G25" s="16">
        <v>10698724</v>
      </c>
      <c r="H25" s="16"/>
      <c r="I25" s="16">
        <v>-9146634</v>
      </c>
      <c r="J25" s="16"/>
      <c r="K25" s="16">
        <v>2315148</v>
      </c>
      <c r="L25" s="16"/>
      <c r="M25" s="16">
        <v>244500</v>
      </c>
      <c r="N25" s="16"/>
      <c r="O25" s="16">
        <v>126766514</v>
      </c>
      <c r="P25" s="16"/>
      <c r="Q25" s="16">
        <v>-3665648</v>
      </c>
      <c r="R25" s="16"/>
      <c r="S25" s="16">
        <v>-3804377</v>
      </c>
      <c r="T25" s="16"/>
      <c r="U25" s="16">
        <v>-659984</v>
      </c>
      <c r="V25" s="16"/>
      <c r="W25" s="16">
        <f>SUM(E25:V25)</f>
        <v>145086599</v>
      </c>
      <c r="X25" s="56"/>
    </row>
    <row r="26" spans="1:24" ht="24" customHeight="1">
      <c r="A26" s="9" t="s">
        <v>107</v>
      </c>
      <c r="D26" s="56"/>
      <c r="E26" s="16">
        <v>0</v>
      </c>
      <c r="F26" s="16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f>PL!I107</f>
        <v>10330784</v>
      </c>
      <c r="P26" s="16"/>
      <c r="Q26" s="16">
        <v>0</v>
      </c>
      <c r="R26" s="16"/>
      <c r="S26" s="16">
        <v>0</v>
      </c>
      <c r="T26" s="16"/>
      <c r="U26" s="16">
        <v>0</v>
      </c>
      <c r="V26" s="16"/>
      <c r="W26" s="16">
        <f>SUM(E26:V26)</f>
        <v>10330784</v>
      </c>
      <c r="X26" s="56"/>
    </row>
    <row r="27" spans="1:24" ht="24" customHeight="1">
      <c r="A27" s="9" t="s">
        <v>129</v>
      </c>
      <c r="D27" s="56"/>
      <c r="E27" s="17">
        <v>0</v>
      </c>
      <c r="F27" s="16"/>
      <c r="G27" s="17">
        <v>0</v>
      </c>
      <c r="H27" s="16"/>
      <c r="I27" s="17">
        <v>0</v>
      </c>
      <c r="J27" s="16"/>
      <c r="K27" s="17">
        <v>0</v>
      </c>
      <c r="L27" s="16"/>
      <c r="M27" s="17">
        <v>0</v>
      </c>
      <c r="N27" s="16"/>
      <c r="O27" s="17">
        <v>0</v>
      </c>
      <c r="P27" s="16"/>
      <c r="Q27" s="17">
        <f>PL!I140</f>
        <v>-1973811</v>
      </c>
      <c r="R27" s="16"/>
      <c r="S27" s="17">
        <f>PL!I128</f>
        <v>-4127557</v>
      </c>
      <c r="T27" s="16"/>
      <c r="U27" s="17">
        <f>PL!I129</f>
        <v>305671</v>
      </c>
      <c r="V27" s="16"/>
      <c r="W27" s="17">
        <f>SUM(E27:V27)</f>
        <v>-5795697</v>
      </c>
      <c r="X27" s="56"/>
    </row>
    <row r="28" spans="1:24" ht="24" customHeight="1">
      <c r="A28" s="9" t="s">
        <v>130</v>
      </c>
      <c r="D28" s="56"/>
      <c r="E28" s="16">
        <f>SUM(E26:E27)</f>
        <v>0</v>
      </c>
      <c r="F28" s="16"/>
      <c r="G28" s="16">
        <f>SUM(G26:G27)</f>
        <v>0</v>
      </c>
      <c r="H28" s="16"/>
      <c r="I28" s="16">
        <f>SUM(I26:I27)</f>
        <v>0</v>
      </c>
      <c r="J28" s="16"/>
      <c r="K28" s="16">
        <f>SUM(K26:K27)</f>
        <v>0</v>
      </c>
      <c r="L28" s="16"/>
      <c r="M28" s="16">
        <f>SUM(M26:M27)</f>
        <v>0</v>
      </c>
      <c r="N28" s="16"/>
      <c r="O28" s="16">
        <f>SUM(O26:O27)</f>
        <v>10330784</v>
      </c>
      <c r="P28" s="16"/>
      <c r="Q28" s="16">
        <f>SUM(Q26:Q27)</f>
        <v>-1973811</v>
      </c>
      <c r="R28" s="16"/>
      <c r="S28" s="16">
        <f>SUM(S26:S27)</f>
        <v>-4127557</v>
      </c>
      <c r="T28" s="16"/>
      <c r="U28" s="16">
        <f>SUM(U26:U27)</f>
        <v>305671</v>
      </c>
      <c r="V28" s="16"/>
      <c r="W28" s="16">
        <f>SUM(W26:W27)</f>
        <v>4535087</v>
      </c>
      <c r="X28" s="56"/>
    </row>
    <row r="29" spans="1:24" ht="24" customHeight="1">
      <c r="A29" s="9" t="s">
        <v>284</v>
      </c>
      <c r="D29" s="56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-6142497</v>
      </c>
      <c r="P29" s="16"/>
      <c r="Q29" s="16">
        <v>0</v>
      </c>
      <c r="R29" s="16"/>
      <c r="S29" s="16">
        <v>0</v>
      </c>
      <c r="T29" s="16"/>
      <c r="U29" s="16">
        <v>0</v>
      </c>
      <c r="V29" s="16"/>
      <c r="W29" s="16">
        <f>SUM(E29:V29)</f>
        <v>-6142497</v>
      </c>
      <c r="X29" s="56"/>
    </row>
    <row r="30" spans="1:24" ht="24" customHeight="1" thickBot="1">
      <c r="A30" s="7" t="s">
        <v>270</v>
      </c>
      <c r="D30" s="56"/>
      <c r="E30" s="18">
        <f>SUM(E28:E29,E25)</f>
        <v>22338356</v>
      </c>
      <c r="F30" s="16"/>
      <c r="G30" s="18">
        <f>SUM(G28:G29,G25)</f>
        <v>10698724</v>
      </c>
      <c r="H30" s="16"/>
      <c r="I30" s="18">
        <f>SUM(I28:I29,I25)</f>
        <v>-9146634</v>
      </c>
      <c r="J30" s="16"/>
      <c r="K30" s="18">
        <f>SUM(K28:K29,K25)</f>
        <v>2315148</v>
      </c>
      <c r="L30" s="16"/>
      <c r="M30" s="18">
        <f>SUM(M28:M29,M25)</f>
        <v>244500</v>
      </c>
      <c r="N30" s="16"/>
      <c r="O30" s="18">
        <f>SUM(O28:O29,O25)</f>
        <v>130954801</v>
      </c>
      <c r="P30" s="16"/>
      <c r="Q30" s="18">
        <f>SUM(Q28:Q29,Q25)</f>
        <v>-5639459</v>
      </c>
      <c r="R30" s="16"/>
      <c r="S30" s="18">
        <f>SUM(S28:S29,S25)</f>
        <v>-7931934</v>
      </c>
      <c r="T30" s="16"/>
      <c r="U30" s="18">
        <f>SUM(U28:U29,U25)</f>
        <v>-354313</v>
      </c>
      <c r="V30" s="16"/>
      <c r="W30" s="18">
        <f>SUM(W28:W29,W25)</f>
        <v>143479189</v>
      </c>
    </row>
    <row r="31" spans="1:24" s="26" customFormat="1" ht="11.25" customHeight="1" thickTop="1">
      <c r="A31" s="25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4" ht="24" customHeight="1">
      <c r="A32" s="19" t="s">
        <v>41</v>
      </c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31496062992126" footer="0.31496062992126"/>
  <pageSetup paperSize="9" scale="67" firstPageNumber="10" orientation="landscape" useFirstPageNumber="1" r:id="rId1"/>
  <headerFooter>
    <oddFooter xml:space="preserve">&amp;R&amp;15&amp;P       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5C72-6049-4F58-A720-E83371F616AA}">
  <dimension ref="A1:V101"/>
  <sheetViews>
    <sheetView showGridLines="0" view="pageBreakPreview" zoomScale="80" zoomScaleNormal="80" zoomScaleSheetLayoutView="80" workbookViewId="0"/>
  </sheetViews>
  <sheetFormatPr defaultColWidth="10.5703125" defaultRowHeight="23.1" customHeight="1"/>
  <cols>
    <col min="1" max="1" width="41.42578125" style="9" customWidth="1"/>
    <col min="2" max="2" width="24.7109375" style="10" customWidth="1"/>
    <col min="3" max="3" width="7.5703125" style="9" customWidth="1"/>
    <col min="4" max="4" width="2.42578125" style="10" customWidth="1"/>
    <col min="5" max="5" width="15.5703125" style="10" customWidth="1"/>
    <col min="6" max="6" width="1.5703125" style="10" customWidth="1"/>
    <col min="7" max="7" width="15.5703125" style="10" customWidth="1"/>
    <col min="8" max="8" width="1.5703125" style="10" customWidth="1"/>
    <col min="9" max="9" width="15.5703125" style="10" customWidth="1"/>
    <col min="10" max="10" width="1.5703125" style="10" customWidth="1"/>
    <col min="11" max="11" width="15.5703125" style="10" customWidth="1"/>
    <col min="12" max="16384" width="10.5703125" style="10"/>
  </cols>
  <sheetData>
    <row r="1" spans="1:11" s="63" customFormat="1" ht="23.1" customHeight="1">
      <c r="A1" s="7"/>
      <c r="B1" s="60"/>
      <c r="C1" s="61"/>
      <c r="D1" s="62"/>
      <c r="E1" s="62"/>
      <c r="F1" s="62"/>
      <c r="G1" s="62"/>
      <c r="H1" s="62"/>
      <c r="I1" s="62"/>
      <c r="J1" s="62"/>
      <c r="K1" s="8" t="s">
        <v>88</v>
      </c>
    </row>
    <row r="2" spans="1:11" s="63" customFormat="1" ht="23.1" customHeight="1">
      <c r="A2" s="7" t="s">
        <v>0</v>
      </c>
      <c r="B2" s="60"/>
      <c r="C2" s="61"/>
      <c r="D2" s="62"/>
      <c r="E2" s="62"/>
      <c r="F2" s="62"/>
      <c r="G2" s="62"/>
      <c r="H2" s="62"/>
      <c r="I2" s="62"/>
      <c r="J2" s="62"/>
      <c r="K2" s="62"/>
    </row>
    <row r="3" spans="1:11" s="63" customFormat="1" ht="23.1" customHeight="1">
      <c r="A3" s="7" t="s">
        <v>196</v>
      </c>
      <c r="B3" s="60"/>
      <c r="C3" s="61"/>
      <c r="D3" s="62"/>
      <c r="E3" s="62"/>
      <c r="F3" s="62"/>
      <c r="G3" s="62"/>
      <c r="H3" s="62"/>
      <c r="I3" s="62"/>
      <c r="J3" s="62"/>
      <c r="K3" s="62"/>
    </row>
    <row r="4" spans="1:11" s="63" customFormat="1" ht="23.1" customHeight="1">
      <c r="A4" s="7" t="s">
        <v>271</v>
      </c>
      <c r="B4" s="62"/>
      <c r="C4" s="61"/>
      <c r="D4" s="62"/>
      <c r="E4" s="62"/>
      <c r="F4" s="62"/>
      <c r="G4" s="62"/>
      <c r="H4" s="62"/>
      <c r="I4" s="62"/>
      <c r="J4" s="62"/>
      <c r="K4" s="62"/>
    </row>
    <row r="5" spans="1:11" s="63" customFormat="1" ht="23.1" customHeight="1">
      <c r="B5" s="62"/>
      <c r="C5" s="61"/>
      <c r="D5" s="62"/>
      <c r="E5" s="62"/>
      <c r="F5" s="62"/>
      <c r="G5" s="62"/>
      <c r="H5" s="62"/>
      <c r="I5" s="62"/>
      <c r="J5" s="62"/>
      <c r="K5" s="8" t="s">
        <v>2</v>
      </c>
    </row>
    <row r="6" spans="1:11" ht="23.1" customHeight="1">
      <c r="E6" s="59"/>
      <c r="F6" s="59" t="s">
        <v>3</v>
      </c>
      <c r="G6" s="59"/>
      <c r="H6" s="11"/>
      <c r="I6" s="59"/>
      <c r="J6" s="59" t="s">
        <v>4</v>
      </c>
      <c r="K6" s="59"/>
    </row>
    <row r="7" spans="1:11" ht="23.1" customHeight="1">
      <c r="C7" s="55" t="s">
        <v>5</v>
      </c>
      <c r="E7" s="12">
        <v>2024</v>
      </c>
      <c r="F7" s="88"/>
      <c r="G7" s="12">
        <v>2023</v>
      </c>
      <c r="H7" s="88"/>
      <c r="I7" s="12">
        <v>2024</v>
      </c>
      <c r="J7" s="88"/>
      <c r="K7" s="12">
        <v>2023</v>
      </c>
    </row>
    <row r="8" spans="1:11" s="11" customFormat="1" ht="23.1" customHeight="1">
      <c r="A8" s="7" t="s">
        <v>197</v>
      </c>
      <c r="C8" s="13"/>
      <c r="E8" s="14"/>
      <c r="F8" s="14"/>
      <c r="G8" s="14"/>
      <c r="I8" s="14"/>
      <c r="J8" s="14"/>
      <c r="K8" s="14"/>
    </row>
    <row r="9" spans="1:11" ht="23.1" customHeight="1">
      <c r="A9" s="9" t="s">
        <v>105</v>
      </c>
      <c r="C9" s="15"/>
      <c r="E9" s="16">
        <f>PL!E102</f>
        <v>14085040</v>
      </c>
      <c r="F9" s="16"/>
      <c r="G9" s="16">
        <v>7022141</v>
      </c>
      <c r="H9" s="16"/>
      <c r="I9" s="16">
        <f>PL!I102</f>
        <v>12184780</v>
      </c>
      <c r="J9" s="16"/>
      <c r="K9" s="16">
        <v>7247802</v>
      </c>
    </row>
    <row r="10" spans="1:11" ht="23.1" customHeight="1">
      <c r="A10" s="9" t="s">
        <v>198</v>
      </c>
      <c r="C10" s="15"/>
      <c r="E10" s="16"/>
      <c r="F10" s="16"/>
      <c r="G10" s="16"/>
      <c r="H10" s="16"/>
      <c r="I10" s="16"/>
      <c r="J10" s="16"/>
      <c r="K10" s="16"/>
    </row>
    <row r="11" spans="1:11" ht="23.1" customHeight="1">
      <c r="A11" s="9" t="s">
        <v>199</v>
      </c>
      <c r="C11" s="15"/>
      <c r="E11" s="16"/>
      <c r="F11" s="16"/>
      <c r="G11" s="16"/>
      <c r="H11" s="16"/>
      <c r="I11" s="16"/>
      <c r="J11" s="16"/>
      <c r="K11" s="16"/>
    </row>
    <row r="12" spans="1:11" ht="23.1" customHeight="1">
      <c r="A12" s="86" t="s">
        <v>200</v>
      </c>
      <c r="C12" s="15"/>
      <c r="E12" s="16">
        <v>4073952</v>
      </c>
      <c r="F12" s="16"/>
      <c r="G12" s="16">
        <v>3840384</v>
      </c>
      <c r="H12" s="16"/>
      <c r="I12" s="16">
        <v>2745010</v>
      </c>
      <c r="J12" s="16"/>
      <c r="K12" s="16">
        <v>2601102</v>
      </c>
    </row>
    <row r="13" spans="1:11" ht="23.1" customHeight="1">
      <c r="A13" s="86" t="s">
        <v>294</v>
      </c>
      <c r="C13" s="15"/>
      <c r="E13" s="16">
        <v>183</v>
      </c>
      <c r="F13" s="16"/>
      <c r="G13" s="16">
        <v>2937</v>
      </c>
      <c r="H13" s="16"/>
      <c r="I13" s="16">
        <v>0</v>
      </c>
      <c r="J13" s="16"/>
      <c r="K13" s="16">
        <v>0</v>
      </c>
    </row>
    <row r="14" spans="1:11" ht="23.1" customHeight="1">
      <c r="A14" s="9" t="s">
        <v>201</v>
      </c>
      <c r="C14" s="15"/>
      <c r="E14" s="16">
        <v>-708798</v>
      </c>
      <c r="F14" s="16"/>
      <c r="G14" s="16">
        <v>-713205</v>
      </c>
      <c r="H14" s="16"/>
      <c r="I14" s="16">
        <v>-643694</v>
      </c>
      <c r="J14" s="16"/>
      <c r="K14" s="16">
        <v>-422351</v>
      </c>
    </row>
    <row r="15" spans="1:11" ht="23.1" customHeight="1">
      <c r="A15" s="9" t="s">
        <v>202</v>
      </c>
      <c r="B15" s="73"/>
      <c r="C15" s="15"/>
      <c r="E15" s="16">
        <v>2055014</v>
      </c>
      <c r="F15" s="16"/>
      <c r="G15" s="16">
        <v>2003775</v>
      </c>
      <c r="H15" s="16"/>
      <c r="I15" s="16">
        <v>2041084</v>
      </c>
      <c r="J15" s="16"/>
      <c r="K15" s="16">
        <v>1716389</v>
      </c>
    </row>
    <row r="16" spans="1:11" ht="23.1" customHeight="1">
      <c r="A16" s="9" t="s">
        <v>203</v>
      </c>
      <c r="C16" s="15"/>
      <c r="E16" s="16">
        <v>1521913</v>
      </c>
      <c r="F16" s="16"/>
      <c r="G16" s="16">
        <v>1281382</v>
      </c>
      <c r="H16" s="16"/>
      <c r="I16" s="16">
        <v>1749217</v>
      </c>
      <c r="J16" s="16"/>
      <c r="K16" s="16">
        <v>1463871</v>
      </c>
    </row>
    <row r="17" spans="1:11" ht="23.1" customHeight="1">
      <c r="A17" s="9" t="s">
        <v>204</v>
      </c>
      <c r="C17" s="15"/>
      <c r="E17" s="16"/>
      <c r="F17" s="16"/>
      <c r="G17" s="16"/>
      <c r="H17" s="16"/>
      <c r="I17" s="16"/>
      <c r="J17" s="16"/>
      <c r="K17" s="16"/>
    </row>
    <row r="18" spans="1:11" ht="22.9" customHeight="1">
      <c r="A18" s="9" t="s">
        <v>205</v>
      </c>
      <c r="C18" s="72">
        <v>5</v>
      </c>
      <c r="E18" s="16">
        <v>164065</v>
      </c>
      <c r="F18" s="16"/>
      <c r="G18" s="16">
        <v>-117207</v>
      </c>
      <c r="H18" s="16"/>
      <c r="I18" s="16">
        <v>0</v>
      </c>
      <c r="J18" s="16"/>
      <c r="K18" s="16">
        <v>0</v>
      </c>
    </row>
    <row r="19" spans="1:11" ht="23.1" customHeight="1">
      <c r="A19" s="86" t="s">
        <v>206</v>
      </c>
      <c r="C19" s="72"/>
      <c r="E19" s="16">
        <v>-140147</v>
      </c>
      <c r="F19" s="16"/>
      <c r="G19" s="16">
        <v>-114036</v>
      </c>
      <c r="H19" s="16"/>
      <c r="I19" s="16">
        <v>-2923125</v>
      </c>
      <c r="J19" s="16"/>
      <c r="K19" s="16">
        <v>-3834457</v>
      </c>
    </row>
    <row r="20" spans="1:11" ht="23.1" customHeight="1">
      <c r="A20" s="86" t="s">
        <v>207</v>
      </c>
      <c r="C20" s="15"/>
      <c r="E20" s="16">
        <v>-1710</v>
      </c>
      <c r="F20" s="16"/>
      <c r="G20" s="16">
        <v>0</v>
      </c>
      <c r="H20" s="16"/>
      <c r="I20" s="16">
        <v>0</v>
      </c>
      <c r="J20" s="16"/>
      <c r="K20" s="16">
        <v>0</v>
      </c>
    </row>
    <row r="21" spans="1:11" ht="23.1" customHeight="1">
      <c r="A21" s="86" t="s">
        <v>265</v>
      </c>
      <c r="C21" s="72">
        <v>8</v>
      </c>
      <c r="E21" s="16">
        <v>-1162702</v>
      </c>
      <c r="F21" s="16"/>
      <c r="G21" s="16">
        <v>0</v>
      </c>
      <c r="H21" s="16"/>
      <c r="I21" s="16">
        <v>0</v>
      </c>
      <c r="J21" s="16"/>
      <c r="K21" s="16">
        <v>0</v>
      </c>
    </row>
    <row r="22" spans="1:11" ht="23.1" customHeight="1">
      <c r="A22" s="9" t="s">
        <v>280</v>
      </c>
      <c r="C22" s="15"/>
      <c r="E22" s="16">
        <v>0</v>
      </c>
      <c r="F22" s="16"/>
      <c r="G22" s="16">
        <v>15</v>
      </c>
      <c r="H22" s="16"/>
      <c r="I22" s="16">
        <v>0</v>
      </c>
      <c r="J22" s="16"/>
      <c r="K22" s="16">
        <v>-61875</v>
      </c>
    </row>
    <row r="23" spans="1:11" ht="23.1" customHeight="1">
      <c r="A23" s="9" t="s">
        <v>208</v>
      </c>
      <c r="C23" s="15"/>
      <c r="E23" s="16">
        <v>24</v>
      </c>
      <c r="F23" s="16"/>
      <c r="G23" s="16">
        <v>7</v>
      </c>
      <c r="H23" s="16"/>
      <c r="I23" s="16">
        <v>0</v>
      </c>
      <c r="J23" s="16"/>
      <c r="K23" s="16">
        <v>0</v>
      </c>
    </row>
    <row r="24" spans="1:11" ht="23.1" customHeight="1">
      <c r="A24" s="9" t="s">
        <v>209</v>
      </c>
      <c r="C24" s="15"/>
      <c r="E24" s="16">
        <v>-44581</v>
      </c>
      <c r="F24" s="16"/>
      <c r="G24" s="16">
        <v>0</v>
      </c>
      <c r="H24" s="16"/>
      <c r="I24" s="16">
        <v>-44581</v>
      </c>
      <c r="J24" s="16"/>
      <c r="K24" s="16">
        <v>0</v>
      </c>
    </row>
    <row r="25" spans="1:11" ht="23.1" customHeight="1">
      <c r="A25" s="9" t="s">
        <v>210</v>
      </c>
      <c r="C25" s="15"/>
      <c r="E25" s="16">
        <v>183424</v>
      </c>
      <c r="F25" s="16"/>
      <c r="G25" s="16">
        <v>89077</v>
      </c>
      <c r="H25" s="16"/>
      <c r="I25" s="16">
        <v>183424</v>
      </c>
      <c r="J25" s="16"/>
      <c r="K25" s="16">
        <v>89077</v>
      </c>
    </row>
    <row r="26" spans="1:11" ht="23.1" customHeight="1">
      <c r="A26" s="9" t="s">
        <v>211</v>
      </c>
      <c r="C26" s="15"/>
      <c r="E26" s="16">
        <v>78697</v>
      </c>
      <c r="F26" s="16"/>
      <c r="G26" s="16">
        <v>82695</v>
      </c>
      <c r="H26" s="16"/>
      <c r="I26" s="16">
        <v>38813</v>
      </c>
      <c r="J26" s="16"/>
      <c r="K26" s="16">
        <v>59692</v>
      </c>
    </row>
    <row r="27" spans="1:11" ht="23.1" customHeight="1">
      <c r="A27" s="9" t="s">
        <v>212</v>
      </c>
      <c r="C27" s="15"/>
      <c r="E27" s="16">
        <v>253957</v>
      </c>
      <c r="F27" s="16"/>
      <c r="G27" s="16">
        <v>-161541</v>
      </c>
      <c r="H27" s="16"/>
      <c r="I27" s="16">
        <v>228104</v>
      </c>
      <c r="J27" s="16"/>
      <c r="K27" s="16">
        <v>-145884</v>
      </c>
    </row>
    <row r="28" spans="1:11" ht="23.1" customHeight="1">
      <c r="A28" s="9" t="s">
        <v>213</v>
      </c>
      <c r="B28" s="9"/>
      <c r="C28" s="15"/>
      <c r="E28" s="17">
        <v>-19242</v>
      </c>
      <c r="F28" s="16"/>
      <c r="G28" s="17">
        <v>-12400</v>
      </c>
      <c r="H28" s="16"/>
      <c r="I28" s="17">
        <v>-448050</v>
      </c>
      <c r="J28" s="16"/>
      <c r="K28" s="17">
        <v>-305142</v>
      </c>
    </row>
    <row r="29" spans="1:11" ht="23.1" customHeight="1">
      <c r="A29" s="86" t="s">
        <v>214</v>
      </c>
      <c r="C29" s="15"/>
      <c r="E29" s="16"/>
      <c r="F29" s="16"/>
      <c r="G29" s="16"/>
      <c r="H29" s="16"/>
      <c r="I29" s="16"/>
      <c r="J29" s="16"/>
      <c r="K29" s="16"/>
    </row>
    <row r="30" spans="1:11" ht="23.1" customHeight="1">
      <c r="A30" s="9" t="s">
        <v>215</v>
      </c>
      <c r="C30" s="15"/>
      <c r="E30" s="16">
        <f>SUM(E9:E29)</f>
        <v>20339089</v>
      </c>
      <c r="F30" s="16"/>
      <c r="G30" s="16">
        <f>SUM(G9:G29)</f>
        <v>13204024</v>
      </c>
      <c r="H30" s="16"/>
      <c r="I30" s="16">
        <f>SUM(I9:I29)</f>
        <v>15110982</v>
      </c>
      <c r="J30" s="16"/>
      <c r="K30" s="16">
        <f>SUM(K9:K29)</f>
        <v>8408224</v>
      </c>
    </row>
    <row r="31" spans="1:11" ht="23.1" customHeight="1">
      <c r="A31" s="9" t="s">
        <v>216</v>
      </c>
      <c r="C31" s="15"/>
      <c r="E31" s="16"/>
      <c r="F31" s="16"/>
      <c r="G31" s="16"/>
      <c r="H31" s="16"/>
      <c r="I31" s="16"/>
      <c r="J31" s="16"/>
      <c r="K31" s="16"/>
    </row>
    <row r="32" spans="1:11" ht="23.1" customHeight="1">
      <c r="A32" s="9" t="s">
        <v>217</v>
      </c>
      <c r="C32" s="15"/>
      <c r="E32" s="16">
        <v>-1539293</v>
      </c>
      <c r="F32" s="16"/>
      <c r="G32" s="16">
        <v>4483340</v>
      </c>
      <c r="H32" s="16"/>
      <c r="I32" s="16">
        <v>-2648008</v>
      </c>
      <c r="J32" s="16"/>
      <c r="K32" s="16">
        <v>4914335</v>
      </c>
    </row>
    <row r="33" spans="1:22" ht="23.1" customHeight="1">
      <c r="A33" s="9" t="s">
        <v>218</v>
      </c>
      <c r="C33" s="15"/>
      <c r="E33" s="16">
        <v>960348</v>
      </c>
      <c r="F33" s="16"/>
      <c r="G33" s="16">
        <v>2905792</v>
      </c>
      <c r="H33" s="16"/>
      <c r="I33" s="16">
        <v>799499</v>
      </c>
      <c r="J33" s="16"/>
      <c r="K33" s="16">
        <v>2722931</v>
      </c>
    </row>
    <row r="34" spans="1:22" ht="23.1" customHeight="1">
      <c r="A34" s="9" t="s">
        <v>219</v>
      </c>
      <c r="C34" s="15"/>
      <c r="E34" s="16">
        <v>13862</v>
      </c>
      <c r="F34" s="16"/>
      <c r="G34" s="16">
        <v>13607047</v>
      </c>
      <c r="H34" s="16"/>
      <c r="I34" s="16">
        <v>13862</v>
      </c>
      <c r="J34" s="16"/>
      <c r="K34" s="16">
        <v>13607047</v>
      </c>
    </row>
    <row r="35" spans="1:22" ht="23.1" customHeight="1">
      <c r="A35" s="9" t="s">
        <v>220</v>
      </c>
      <c r="C35" s="15"/>
      <c r="E35" s="16">
        <v>-3672063</v>
      </c>
      <c r="F35" s="16"/>
      <c r="G35" s="16">
        <v>8871130</v>
      </c>
      <c r="H35" s="16"/>
      <c r="I35" s="16">
        <v>-2844724</v>
      </c>
      <c r="J35" s="16"/>
      <c r="K35" s="16">
        <v>8499128</v>
      </c>
    </row>
    <row r="36" spans="1:22" ht="23.1" customHeight="1">
      <c r="A36" s="86" t="s">
        <v>221</v>
      </c>
      <c r="B36" s="63"/>
      <c r="C36" s="15"/>
      <c r="E36" s="16">
        <v>1099246</v>
      </c>
      <c r="F36" s="16"/>
      <c r="G36" s="16">
        <v>1121995</v>
      </c>
      <c r="H36" s="16"/>
      <c r="I36" s="16">
        <v>1074795</v>
      </c>
      <c r="J36" s="16"/>
      <c r="K36" s="16">
        <v>768602</v>
      </c>
    </row>
    <row r="37" spans="1:22" ht="23.1" customHeight="1">
      <c r="A37" s="86" t="s">
        <v>222</v>
      </c>
      <c r="C37" s="15"/>
      <c r="E37" s="16">
        <v>-48385</v>
      </c>
      <c r="F37" s="16"/>
      <c r="G37" s="16">
        <v>2924</v>
      </c>
      <c r="H37" s="16"/>
      <c r="I37" s="16">
        <v>-48828</v>
      </c>
      <c r="J37" s="16"/>
      <c r="K37" s="16">
        <v>-3629</v>
      </c>
    </row>
    <row r="38" spans="1:22" ht="23.1" customHeight="1">
      <c r="A38" s="9" t="s">
        <v>223</v>
      </c>
      <c r="C38" s="15"/>
      <c r="E38" s="16"/>
      <c r="F38" s="16"/>
      <c r="G38" s="16"/>
      <c r="H38" s="16"/>
      <c r="I38" s="16"/>
      <c r="J38" s="16"/>
      <c r="K38" s="16"/>
    </row>
    <row r="39" spans="1:22" ht="23.1" customHeight="1">
      <c r="A39" s="86" t="s">
        <v>224</v>
      </c>
      <c r="C39" s="15"/>
      <c r="E39" s="16">
        <v>13971656</v>
      </c>
      <c r="F39" s="16"/>
      <c r="G39" s="16">
        <v>-28423727</v>
      </c>
      <c r="H39" s="16"/>
      <c r="I39" s="16">
        <v>14330757</v>
      </c>
      <c r="J39" s="16"/>
      <c r="K39" s="16">
        <v>-29430375</v>
      </c>
    </row>
    <row r="40" spans="1:22" ht="23.1" customHeight="1">
      <c r="A40" s="86" t="s">
        <v>225</v>
      </c>
      <c r="C40" s="15"/>
      <c r="E40" s="16">
        <v>-807555</v>
      </c>
      <c r="F40" s="16"/>
      <c r="G40" s="16">
        <v>-1880737</v>
      </c>
      <c r="H40" s="16"/>
      <c r="I40" s="16">
        <v>-20452</v>
      </c>
      <c r="J40" s="16"/>
      <c r="K40" s="16">
        <v>-1096675</v>
      </c>
    </row>
    <row r="41" spans="1:22" ht="23.1" customHeight="1">
      <c r="A41" s="9" t="s">
        <v>226</v>
      </c>
      <c r="C41" s="15"/>
      <c r="E41" s="16">
        <v>-127248</v>
      </c>
      <c r="F41" s="16"/>
      <c r="G41" s="16">
        <v>352547</v>
      </c>
      <c r="H41" s="16"/>
      <c r="I41" s="16">
        <v>-127234</v>
      </c>
      <c r="J41" s="16"/>
      <c r="K41" s="16">
        <v>351892</v>
      </c>
    </row>
    <row r="42" spans="1:22" ht="23.1" customHeight="1">
      <c r="A42" s="9" t="s">
        <v>227</v>
      </c>
      <c r="C42" s="15"/>
      <c r="E42" s="17">
        <v>108241</v>
      </c>
      <c r="F42" s="16"/>
      <c r="G42" s="17">
        <v>73504</v>
      </c>
      <c r="H42" s="16"/>
      <c r="I42" s="17">
        <v>95128</v>
      </c>
      <c r="J42" s="16"/>
      <c r="K42" s="17">
        <v>67926</v>
      </c>
    </row>
    <row r="43" spans="1:22" ht="23.1" customHeight="1">
      <c r="A43" s="9" t="s">
        <v>228</v>
      </c>
      <c r="C43" s="15"/>
      <c r="E43" s="16">
        <f>SUM(E30:E42)</f>
        <v>30297898</v>
      </c>
      <c r="F43" s="16"/>
      <c r="G43" s="16">
        <f>SUM(G30:G42)</f>
        <v>14317839</v>
      </c>
      <c r="H43" s="16"/>
      <c r="I43" s="16">
        <f>SUM(I30:I42)</f>
        <v>25735777</v>
      </c>
      <c r="J43" s="16"/>
      <c r="K43" s="16">
        <f>SUM(K30:K42)</f>
        <v>8809406</v>
      </c>
    </row>
    <row r="44" spans="1:22" ht="23.1" customHeight="1">
      <c r="A44" s="9" t="s">
        <v>229</v>
      </c>
      <c r="C44" s="15"/>
      <c r="E44" s="17">
        <v>-1596172</v>
      </c>
      <c r="F44" s="16"/>
      <c r="G44" s="17">
        <v>-500145</v>
      </c>
      <c r="H44" s="16"/>
      <c r="I44" s="17">
        <v>-1027300</v>
      </c>
      <c r="J44" s="16"/>
      <c r="K44" s="17">
        <v>-52097</v>
      </c>
    </row>
    <row r="45" spans="1:22" ht="23.1" customHeight="1">
      <c r="A45" s="106" t="s">
        <v>230</v>
      </c>
      <c r="B45" s="63"/>
      <c r="C45" s="15"/>
      <c r="E45" s="17">
        <f>SUM(E43:E44)</f>
        <v>28701726</v>
      </c>
      <c r="F45" s="16"/>
      <c r="G45" s="17">
        <f>SUM(G43:G44)</f>
        <v>13817694</v>
      </c>
      <c r="H45" s="16"/>
      <c r="I45" s="17">
        <f>SUM(I43:I44)</f>
        <v>24708477</v>
      </c>
      <c r="J45" s="16"/>
      <c r="K45" s="17">
        <f>SUM(K43:K44)</f>
        <v>8757309</v>
      </c>
    </row>
    <row r="46" spans="1:22" ht="23.1" customHeight="1">
      <c r="A46" s="86"/>
      <c r="B46" s="63"/>
      <c r="C46" s="15"/>
    </row>
    <row r="47" spans="1:22" ht="23.1" customHeight="1">
      <c r="A47" s="86" t="s">
        <v>41</v>
      </c>
      <c r="B47" s="63"/>
      <c r="C47" s="15"/>
      <c r="F47" s="76"/>
    </row>
    <row r="48" spans="1:22" s="63" customFormat="1" ht="21.4" customHeight="1">
      <c r="A48" s="7"/>
      <c r="B48" s="60"/>
      <c r="C48" s="61"/>
      <c r="D48" s="62"/>
      <c r="E48" s="62"/>
      <c r="F48" s="62"/>
      <c r="G48" s="62"/>
      <c r="H48" s="62"/>
      <c r="I48" s="62"/>
      <c r="J48" s="62"/>
      <c r="K48" s="8" t="s">
        <v>88</v>
      </c>
      <c r="P48" s="10"/>
      <c r="Q48" s="10"/>
      <c r="R48" s="10"/>
      <c r="S48" s="10"/>
      <c r="T48" s="10"/>
      <c r="U48" s="10"/>
      <c r="V48" s="10"/>
    </row>
    <row r="49" spans="1:22" s="63" customFormat="1" ht="21.4" customHeight="1">
      <c r="A49" s="7" t="s">
        <v>0</v>
      </c>
      <c r="B49" s="60"/>
      <c r="C49" s="61"/>
      <c r="D49" s="62"/>
      <c r="E49" s="62"/>
      <c r="F49" s="62"/>
      <c r="G49" s="62"/>
      <c r="H49" s="62"/>
      <c r="I49" s="62"/>
      <c r="J49" s="62"/>
      <c r="K49" s="62"/>
      <c r="P49" s="10"/>
      <c r="Q49" s="10"/>
      <c r="R49" s="10"/>
      <c r="S49" s="10"/>
      <c r="T49" s="10"/>
      <c r="U49" s="10"/>
      <c r="V49" s="10"/>
    </row>
    <row r="50" spans="1:22" s="63" customFormat="1" ht="21.4" customHeight="1">
      <c r="A50" s="7" t="s">
        <v>231</v>
      </c>
      <c r="B50" s="60"/>
      <c r="C50" s="61"/>
      <c r="D50" s="62"/>
      <c r="E50" s="62"/>
      <c r="F50" s="62"/>
      <c r="G50" s="62"/>
      <c r="H50" s="62"/>
      <c r="I50" s="62"/>
      <c r="J50" s="62"/>
      <c r="K50" s="62"/>
      <c r="P50" s="10"/>
      <c r="Q50" s="10"/>
      <c r="R50" s="10"/>
      <c r="S50" s="10"/>
      <c r="T50" s="10"/>
      <c r="U50" s="10"/>
      <c r="V50" s="10"/>
    </row>
    <row r="51" spans="1:22" s="63" customFormat="1" ht="21.4" customHeight="1">
      <c r="A51" s="7" t="s">
        <v>271</v>
      </c>
      <c r="B51" s="62"/>
      <c r="C51" s="61"/>
      <c r="D51" s="62"/>
      <c r="E51" s="62"/>
      <c r="F51" s="62"/>
      <c r="G51" s="62"/>
      <c r="H51" s="62"/>
      <c r="I51" s="62"/>
      <c r="J51" s="62"/>
      <c r="K51" s="62"/>
      <c r="P51" s="10"/>
      <c r="Q51" s="10"/>
      <c r="R51" s="10"/>
      <c r="S51" s="10"/>
      <c r="T51" s="10"/>
      <c r="U51" s="10"/>
      <c r="V51" s="10"/>
    </row>
    <row r="52" spans="1:22" s="63" customFormat="1" ht="21.4" customHeight="1">
      <c r="B52" s="62"/>
      <c r="C52" s="61"/>
      <c r="D52" s="62"/>
      <c r="E52" s="62"/>
      <c r="F52" s="62"/>
      <c r="G52" s="62"/>
      <c r="H52" s="62"/>
      <c r="I52" s="62"/>
      <c r="J52" s="62"/>
      <c r="K52" s="8" t="s">
        <v>2</v>
      </c>
      <c r="P52" s="10"/>
      <c r="Q52" s="10"/>
      <c r="R52" s="10"/>
      <c r="S52" s="10"/>
      <c r="T52" s="10"/>
      <c r="U52" s="10"/>
      <c r="V52" s="10"/>
    </row>
    <row r="53" spans="1:22" ht="21.4" customHeight="1">
      <c r="E53" s="59"/>
      <c r="F53" s="59" t="s">
        <v>3</v>
      </c>
      <c r="G53" s="59"/>
      <c r="H53" s="11"/>
      <c r="I53" s="59"/>
      <c r="J53" s="59" t="s">
        <v>4</v>
      </c>
      <c r="K53" s="59"/>
    </row>
    <row r="54" spans="1:22" ht="21.4" customHeight="1">
      <c r="C54" s="55" t="s">
        <v>5</v>
      </c>
      <c r="E54" s="12">
        <v>2024</v>
      </c>
      <c r="F54" s="88"/>
      <c r="G54" s="12">
        <v>2023</v>
      </c>
      <c r="H54" s="88"/>
      <c r="I54" s="12">
        <v>2024</v>
      </c>
      <c r="J54" s="88"/>
      <c r="K54" s="12">
        <v>2023</v>
      </c>
    </row>
    <row r="55" spans="1:22" ht="21.4" customHeight="1">
      <c r="A55" s="7" t="s">
        <v>232</v>
      </c>
      <c r="B55" s="11"/>
      <c r="C55" s="15"/>
      <c r="E55" s="76"/>
      <c r="F55" s="76"/>
      <c r="G55" s="76"/>
      <c r="I55" s="76"/>
      <c r="J55" s="76"/>
      <c r="K55" s="76"/>
    </row>
    <row r="56" spans="1:22" ht="21.4" customHeight="1">
      <c r="A56" s="86" t="s">
        <v>233</v>
      </c>
      <c r="B56" s="11"/>
      <c r="C56" s="15"/>
      <c r="E56" s="80">
        <v>408891</v>
      </c>
      <c r="F56" s="80"/>
      <c r="G56" s="10">
        <v>427979</v>
      </c>
      <c r="I56" s="10">
        <v>2923125</v>
      </c>
      <c r="K56" s="10">
        <v>3834457</v>
      </c>
    </row>
    <row r="57" spans="1:22" ht="21.4" customHeight="1">
      <c r="A57" s="86" t="s">
        <v>297</v>
      </c>
      <c r="B57" s="11"/>
      <c r="C57" s="15"/>
      <c r="E57" s="80">
        <v>0</v>
      </c>
      <c r="F57" s="80"/>
      <c r="G57" s="80">
        <v>342942</v>
      </c>
      <c r="H57" s="79"/>
      <c r="I57" s="16">
        <v>0</v>
      </c>
      <c r="J57" s="80"/>
      <c r="K57" s="16">
        <v>0</v>
      </c>
    </row>
    <row r="58" spans="1:22" ht="21.4" customHeight="1">
      <c r="A58" s="86" t="s">
        <v>295</v>
      </c>
      <c r="B58" s="11"/>
      <c r="C58" s="15"/>
      <c r="E58" s="80">
        <v>-2287738</v>
      </c>
      <c r="F58" s="80"/>
      <c r="G58" s="80">
        <v>-3024932</v>
      </c>
      <c r="H58" s="79"/>
      <c r="I58" s="16">
        <v>-2287738</v>
      </c>
      <c r="J58" s="80"/>
      <c r="K58" s="16">
        <v>-3024932</v>
      </c>
    </row>
    <row r="59" spans="1:22" ht="21.4" customHeight="1">
      <c r="A59" s="86" t="s">
        <v>234</v>
      </c>
      <c r="C59" s="15"/>
      <c r="E59" s="16"/>
      <c r="F59" s="16"/>
      <c r="G59" s="16"/>
      <c r="H59" s="16"/>
      <c r="I59" s="16"/>
      <c r="J59" s="16"/>
      <c r="K59" s="16"/>
    </row>
    <row r="60" spans="1:22" ht="21.4" customHeight="1">
      <c r="A60" s="86" t="s">
        <v>235</v>
      </c>
      <c r="C60" s="15"/>
      <c r="E60" s="16">
        <v>-21295</v>
      </c>
      <c r="F60" s="16"/>
      <c r="G60" s="16">
        <v>-38873</v>
      </c>
      <c r="H60" s="16"/>
      <c r="I60" s="16">
        <v>0</v>
      </c>
      <c r="J60" s="16"/>
      <c r="K60" s="16">
        <v>0</v>
      </c>
    </row>
    <row r="61" spans="1:22" ht="21.4" customHeight="1">
      <c r="A61" s="86" t="s">
        <v>236</v>
      </c>
      <c r="C61" s="72">
        <v>2</v>
      </c>
      <c r="E61" s="16">
        <v>0</v>
      </c>
      <c r="F61" s="16"/>
      <c r="G61" s="16">
        <v>0</v>
      </c>
      <c r="H61" s="16"/>
      <c r="I61" s="16">
        <v>700000</v>
      </c>
      <c r="J61" s="16"/>
      <c r="K61" s="16">
        <v>1077049</v>
      </c>
    </row>
    <row r="62" spans="1:22" ht="21.4" customHeight="1">
      <c r="A62" s="86" t="s">
        <v>274</v>
      </c>
      <c r="C62" s="72"/>
      <c r="E62" s="16">
        <v>0</v>
      </c>
      <c r="F62" s="16"/>
      <c r="G62" s="16">
        <v>0</v>
      </c>
      <c r="H62" s="16"/>
      <c r="I62" s="16">
        <v>0</v>
      </c>
      <c r="J62" s="16"/>
      <c r="K62" s="16">
        <v>2000000</v>
      </c>
    </row>
    <row r="63" spans="1:22" ht="21.4" customHeight="1">
      <c r="A63" s="86" t="s">
        <v>275</v>
      </c>
      <c r="C63" s="72"/>
      <c r="E63" s="16">
        <v>0</v>
      </c>
      <c r="F63" s="16"/>
      <c r="G63" s="16">
        <v>0</v>
      </c>
      <c r="H63" s="16"/>
      <c r="I63" s="16">
        <v>0</v>
      </c>
      <c r="J63" s="16"/>
      <c r="K63" s="16">
        <v>-9985000</v>
      </c>
    </row>
    <row r="64" spans="1:22" ht="21.4" customHeight="1">
      <c r="A64" s="86" t="s">
        <v>237</v>
      </c>
      <c r="C64" s="15"/>
      <c r="E64" s="16"/>
      <c r="F64" s="16"/>
      <c r="G64" s="16"/>
      <c r="H64" s="16"/>
      <c r="I64" s="16"/>
      <c r="J64" s="16"/>
      <c r="K64" s="16"/>
    </row>
    <row r="65" spans="1:12" ht="21.4" customHeight="1">
      <c r="A65" s="86" t="s">
        <v>238</v>
      </c>
      <c r="C65" s="15"/>
      <c r="E65" s="16">
        <v>21325</v>
      </c>
      <c r="F65" s="16"/>
      <c r="G65" s="16">
        <v>25</v>
      </c>
      <c r="H65" s="16"/>
      <c r="I65" s="16">
        <v>20867</v>
      </c>
      <c r="J65" s="16"/>
      <c r="K65" s="16">
        <v>0</v>
      </c>
    </row>
    <row r="66" spans="1:12" ht="21.4" customHeight="1">
      <c r="A66" s="86" t="s">
        <v>239</v>
      </c>
      <c r="C66" s="15"/>
      <c r="E66" s="16"/>
      <c r="F66" s="16"/>
      <c r="G66" s="16"/>
      <c r="H66" s="16"/>
      <c r="I66" s="16"/>
      <c r="J66" s="16"/>
      <c r="K66" s="16"/>
    </row>
    <row r="67" spans="1:12" ht="21.4" customHeight="1">
      <c r="A67" s="86" t="s">
        <v>238</v>
      </c>
      <c r="C67" s="15"/>
      <c r="E67" s="16">
        <v>-1950</v>
      </c>
      <c r="F67" s="16"/>
      <c r="G67" s="16">
        <v>-7214</v>
      </c>
      <c r="H67" s="16"/>
      <c r="I67" s="16">
        <v>0</v>
      </c>
      <c r="J67" s="16"/>
      <c r="K67" s="16">
        <v>-5964</v>
      </c>
    </row>
    <row r="68" spans="1:12" ht="21.4" customHeight="1">
      <c r="A68" s="86" t="s">
        <v>240</v>
      </c>
      <c r="C68" s="15"/>
      <c r="E68" s="16">
        <v>0</v>
      </c>
      <c r="F68" s="16"/>
      <c r="G68" s="16">
        <v>37</v>
      </c>
      <c r="H68" s="16"/>
      <c r="I68" s="16">
        <v>0</v>
      </c>
      <c r="J68" s="16"/>
      <c r="K68" s="16">
        <v>72710</v>
      </c>
    </row>
    <row r="69" spans="1:12" ht="21.4" customHeight="1">
      <c r="A69" s="86" t="s">
        <v>241</v>
      </c>
      <c r="C69" s="15"/>
      <c r="E69" s="16">
        <v>-6053378</v>
      </c>
      <c r="F69" s="16"/>
      <c r="G69" s="16">
        <v>-5939567</v>
      </c>
      <c r="H69" s="16"/>
      <c r="I69" s="16">
        <v>-5588747</v>
      </c>
      <c r="J69" s="16"/>
      <c r="K69" s="16">
        <v>-5014982</v>
      </c>
    </row>
    <row r="70" spans="1:12" ht="21.4" customHeight="1">
      <c r="A70" s="86" t="s">
        <v>242</v>
      </c>
      <c r="C70" s="15"/>
      <c r="E70" s="16">
        <v>-236523</v>
      </c>
      <c r="F70" s="16"/>
      <c r="G70" s="16">
        <v>-33562</v>
      </c>
      <c r="H70" s="16"/>
      <c r="I70" s="16">
        <v>-98211</v>
      </c>
      <c r="J70" s="16"/>
      <c r="K70" s="16">
        <v>-30569</v>
      </c>
    </row>
    <row r="71" spans="1:12" ht="21.4" customHeight="1">
      <c r="A71" s="86" t="s">
        <v>243</v>
      </c>
      <c r="C71" s="15"/>
      <c r="E71" s="16">
        <v>-51</v>
      </c>
      <c r="F71" s="16"/>
      <c r="G71" s="16">
        <v>-694</v>
      </c>
      <c r="H71" s="16"/>
      <c r="I71" s="16">
        <v>-51</v>
      </c>
      <c r="J71" s="16"/>
      <c r="K71" s="16">
        <v>-694</v>
      </c>
    </row>
    <row r="72" spans="1:12" ht="21.4" customHeight="1">
      <c r="A72" s="86" t="s">
        <v>244</v>
      </c>
      <c r="C72" s="15"/>
      <c r="E72" s="16">
        <v>0</v>
      </c>
      <c r="F72" s="16"/>
      <c r="G72" s="16">
        <v>5</v>
      </c>
      <c r="H72" s="16"/>
      <c r="I72" s="16">
        <v>0</v>
      </c>
      <c r="J72" s="16"/>
      <c r="K72" s="16">
        <v>0</v>
      </c>
    </row>
    <row r="73" spans="1:12" ht="21.4" customHeight="1">
      <c r="A73" s="7" t="s">
        <v>245</v>
      </c>
      <c r="C73" s="15"/>
      <c r="E73" s="75">
        <f>SUM(E56:E72)</f>
        <v>-8170719</v>
      </c>
      <c r="F73" s="16"/>
      <c r="G73" s="75">
        <f>SUM(G56:G72)</f>
        <v>-8273854</v>
      </c>
      <c r="H73" s="16"/>
      <c r="I73" s="75">
        <f>SUM(I56:I72)</f>
        <v>-4330755</v>
      </c>
      <c r="J73" s="16"/>
      <c r="K73" s="75">
        <f>SUM(K56:K72)</f>
        <v>-11077925</v>
      </c>
    </row>
    <row r="74" spans="1:12" ht="21.4" customHeight="1">
      <c r="A74" s="7" t="s">
        <v>246</v>
      </c>
      <c r="B74" s="11"/>
      <c r="C74" s="15"/>
      <c r="E74" s="16"/>
      <c r="F74" s="16"/>
      <c r="G74" s="16"/>
      <c r="H74" s="16"/>
      <c r="I74" s="16"/>
      <c r="J74" s="16"/>
      <c r="K74" s="16"/>
      <c r="L74" s="107"/>
    </row>
    <row r="75" spans="1:12" ht="21.4" customHeight="1">
      <c r="A75" s="86" t="s">
        <v>247</v>
      </c>
      <c r="B75" s="63"/>
      <c r="C75" s="15"/>
      <c r="E75" s="16">
        <v>-3901931</v>
      </c>
      <c r="F75" s="16"/>
      <c r="G75" s="16">
        <v>-3882337</v>
      </c>
      <c r="H75" s="16"/>
      <c r="I75" s="16">
        <v>-4489311</v>
      </c>
      <c r="J75" s="16"/>
      <c r="K75" s="16">
        <v>-4130260</v>
      </c>
      <c r="L75" s="108"/>
    </row>
    <row r="76" spans="1:12" ht="21.4" customHeight="1">
      <c r="A76" s="86" t="s">
        <v>276</v>
      </c>
      <c r="B76" s="63"/>
      <c r="C76" s="72">
        <v>11</v>
      </c>
      <c r="E76" s="16">
        <v>-6142497</v>
      </c>
      <c r="F76" s="16"/>
      <c r="G76" s="16">
        <v>-3797493</v>
      </c>
      <c r="H76" s="16"/>
      <c r="I76" s="16">
        <v>-6142497</v>
      </c>
      <c r="J76" s="16"/>
      <c r="K76" s="16">
        <v>-3797493</v>
      </c>
      <c r="L76" s="108"/>
    </row>
    <row r="77" spans="1:12" ht="21.4" customHeight="1">
      <c r="A77" s="86" t="s">
        <v>277</v>
      </c>
      <c r="B77" s="63"/>
      <c r="C77" s="15"/>
      <c r="E77" s="16">
        <v>-29272</v>
      </c>
      <c r="F77" s="16"/>
      <c r="G77" s="16">
        <v>-19238</v>
      </c>
      <c r="H77" s="16"/>
      <c r="I77" s="16">
        <v>0</v>
      </c>
      <c r="J77" s="16"/>
      <c r="K77" s="16">
        <v>0</v>
      </c>
      <c r="L77" s="108"/>
    </row>
    <row r="78" spans="1:12" ht="21.4" customHeight="1">
      <c r="A78" s="86" t="s">
        <v>248</v>
      </c>
      <c r="B78" s="63"/>
      <c r="C78" s="72"/>
      <c r="D78" s="10">
        <v>2</v>
      </c>
      <c r="E78" s="16">
        <v>6303023</v>
      </c>
      <c r="F78" s="16"/>
      <c r="G78" s="16">
        <v>4476204</v>
      </c>
      <c r="H78" s="16"/>
      <c r="I78" s="16">
        <v>0</v>
      </c>
      <c r="J78" s="16"/>
      <c r="K78" s="16">
        <v>0</v>
      </c>
      <c r="L78" s="108"/>
    </row>
    <row r="79" spans="1:12" ht="21.4" customHeight="1">
      <c r="A79" s="86" t="s">
        <v>249</v>
      </c>
      <c r="B79" s="63"/>
      <c r="C79" s="15"/>
      <c r="E79" s="16">
        <v>-5916660</v>
      </c>
      <c r="F79" s="16"/>
      <c r="G79" s="16">
        <v>-4485532</v>
      </c>
      <c r="H79" s="16"/>
      <c r="I79" s="16">
        <v>0</v>
      </c>
      <c r="J79" s="16"/>
      <c r="K79" s="16">
        <v>0</v>
      </c>
      <c r="L79" s="108"/>
    </row>
    <row r="80" spans="1:12" ht="21.4" customHeight="1">
      <c r="A80" s="86" t="s">
        <v>250</v>
      </c>
      <c r="B80" s="63"/>
      <c r="C80" s="72">
        <v>2</v>
      </c>
      <c r="E80" s="16">
        <v>0</v>
      </c>
      <c r="F80" s="16"/>
      <c r="G80" s="16">
        <v>0</v>
      </c>
      <c r="H80" s="16"/>
      <c r="I80" s="16">
        <v>1211349</v>
      </c>
      <c r="J80" s="16"/>
      <c r="K80" s="16">
        <v>5158027</v>
      </c>
      <c r="L80" s="109"/>
    </row>
    <row r="81" spans="1:14" ht="21.4" customHeight="1">
      <c r="A81" s="86" t="s">
        <v>251</v>
      </c>
      <c r="B81" s="63"/>
      <c r="C81" s="72">
        <v>7</v>
      </c>
      <c r="E81" s="16">
        <v>7036987</v>
      </c>
      <c r="F81" s="16"/>
      <c r="G81" s="16">
        <v>6012208</v>
      </c>
      <c r="H81" s="16"/>
      <c r="I81" s="16">
        <v>7000000</v>
      </c>
      <c r="J81" s="16"/>
      <c r="K81" s="16">
        <v>6000000</v>
      </c>
      <c r="L81" s="109"/>
    </row>
    <row r="82" spans="1:14" ht="21.4" customHeight="1">
      <c r="A82" s="86" t="s">
        <v>252</v>
      </c>
      <c r="B82" s="63"/>
      <c r="C82" s="72">
        <v>7</v>
      </c>
      <c r="E82" s="16">
        <v>-1615411</v>
      </c>
      <c r="F82" s="16"/>
      <c r="G82" s="16">
        <v>-8252785</v>
      </c>
      <c r="H82" s="16"/>
      <c r="I82" s="16">
        <v>-1200000</v>
      </c>
      <c r="J82" s="16"/>
      <c r="K82" s="16">
        <v>-850000</v>
      </c>
      <c r="L82" s="109"/>
    </row>
    <row r="83" spans="1:14" ht="21.4" customHeight="1">
      <c r="A83" s="86" t="s">
        <v>253</v>
      </c>
      <c r="B83" s="63"/>
      <c r="C83" s="15"/>
      <c r="E83" s="16">
        <v>-12500</v>
      </c>
      <c r="F83" s="16"/>
      <c r="G83" s="16">
        <v>0</v>
      </c>
      <c r="H83" s="16"/>
      <c r="I83" s="16">
        <v>0</v>
      </c>
      <c r="J83" s="16"/>
      <c r="K83" s="16">
        <v>0</v>
      </c>
      <c r="L83" s="109"/>
    </row>
    <row r="84" spans="1:14" ht="21.4" customHeight="1">
      <c r="A84" s="86" t="s">
        <v>254</v>
      </c>
      <c r="B84" s="63"/>
      <c r="C84" s="72">
        <v>2</v>
      </c>
      <c r="E84" s="16">
        <v>0</v>
      </c>
      <c r="F84" s="16"/>
      <c r="G84" s="16">
        <v>0</v>
      </c>
      <c r="H84" s="16"/>
      <c r="I84" s="16">
        <v>-3239633</v>
      </c>
      <c r="J84" s="16"/>
      <c r="K84" s="16">
        <v>-9365156</v>
      </c>
      <c r="L84" s="109"/>
    </row>
    <row r="85" spans="1:14" ht="21.4" customHeight="1">
      <c r="A85" s="86" t="s">
        <v>255</v>
      </c>
      <c r="B85" s="63"/>
      <c r="C85" s="15"/>
      <c r="E85" s="16">
        <v>-4125</v>
      </c>
      <c r="F85" s="16"/>
      <c r="G85" s="16">
        <v>-28179</v>
      </c>
      <c r="H85" s="16"/>
      <c r="I85" s="16">
        <v>-4125</v>
      </c>
      <c r="J85" s="16"/>
      <c r="K85" s="16">
        <v>-28134</v>
      </c>
      <c r="L85" s="109"/>
    </row>
    <row r="86" spans="1:14" ht="21.4" customHeight="1">
      <c r="A86" s="86" t="s">
        <v>278</v>
      </c>
      <c r="B86" s="63"/>
      <c r="C86" s="15"/>
      <c r="E86" s="16">
        <v>0</v>
      </c>
      <c r="F86" s="16"/>
      <c r="G86" s="16">
        <v>10000000</v>
      </c>
      <c r="H86" s="16"/>
      <c r="I86" s="16">
        <v>0</v>
      </c>
      <c r="J86" s="16"/>
      <c r="K86" s="16">
        <v>10000000</v>
      </c>
      <c r="L86" s="109"/>
    </row>
    <row r="87" spans="1:14" ht="21.4" customHeight="1">
      <c r="A87" s="86" t="s">
        <v>298</v>
      </c>
      <c r="B87" s="63"/>
      <c r="C87" s="72">
        <v>8</v>
      </c>
      <c r="E87" s="16">
        <v>-10274095</v>
      </c>
      <c r="F87" s="16"/>
      <c r="G87" s="16">
        <v>-16381352</v>
      </c>
      <c r="H87" s="16"/>
      <c r="I87" s="16">
        <v>-7000000</v>
      </c>
      <c r="J87" s="16"/>
      <c r="K87" s="16">
        <v>-7109025</v>
      </c>
      <c r="L87" s="109"/>
    </row>
    <row r="88" spans="1:14" ht="21.4" customHeight="1">
      <c r="A88" s="86" t="s">
        <v>281</v>
      </c>
      <c r="B88" s="63"/>
      <c r="C88" s="72"/>
      <c r="E88" s="16">
        <v>0</v>
      </c>
      <c r="F88" s="16"/>
      <c r="G88" s="16">
        <v>-3945</v>
      </c>
      <c r="H88" s="16"/>
      <c r="I88" s="16">
        <v>0</v>
      </c>
      <c r="J88" s="16"/>
      <c r="K88" s="16">
        <v>-3945</v>
      </c>
      <c r="L88" s="109"/>
    </row>
    <row r="89" spans="1:14" ht="21.4" customHeight="1">
      <c r="A89" s="9" t="s">
        <v>256</v>
      </c>
      <c r="B89" s="63"/>
      <c r="C89" s="15"/>
      <c r="E89" s="16">
        <v>-457821</v>
      </c>
      <c r="F89" s="16"/>
      <c r="G89" s="16">
        <v>-507715</v>
      </c>
      <c r="H89" s="16"/>
      <c r="I89" s="16">
        <v>-419449</v>
      </c>
      <c r="J89" s="16"/>
      <c r="K89" s="16">
        <v>-461347</v>
      </c>
      <c r="L89" s="110"/>
    </row>
    <row r="90" spans="1:14" ht="21.4" customHeight="1">
      <c r="A90" s="106" t="s">
        <v>257</v>
      </c>
      <c r="C90" s="15"/>
      <c r="E90" s="75">
        <f>SUM(E75:E89)</f>
        <v>-15014302</v>
      </c>
      <c r="F90" s="16"/>
      <c r="G90" s="75">
        <f>SUM(G75:G89)</f>
        <v>-16870164</v>
      </c>
      <c r="H90" s="16"/>
      <c r="I90" s="75">
        <f>SUM(I75:I89)</f>
        <v>-14283666</v>
      </c>
      <c r="J90" s="16"/>
      <c r="K90" s="75">
        <f>SUM(K75:K89)</f>
        <v>-4587333</v>
      </c>
    </row>
    <row r="91" spans="1:14" ht="21.4" customHeight="1">
      <c r="A91" s="7" t="s">
        <v>296</v>
      </c>
      <c r="C91" s="15"/>
      <c r="E91" s="16">
        <f>SUM(E45,E73,E90)</f>
        <v>5516705</v>
      </c>
      <c r="F91" s="16"/>
      <c r="G91" s="16">
        <f>SUM(G45,G73,G90)</f>
        <v>-11326324</v>
      </c>
      <c r="H91" s="16"/>
      <c r="I91" s="16">
        <f>SUM(I45,I73,I90)</f>
        <v>6094056</v>
      </c>
      <c r="J91" s="16"/>
      <c r="K91" s="16">
        <f>SUM(K45,K73,K90)</f>
        <v>-6907949</v>
      </c>
    </row>
    <row r="92" spans="1:14" ht="21.4" customHeight="1">
      <c r="A92" s="86" t="s">
        <v>258</v>
      </c>
      <c r="B92" s="63"/>
      <c r="C92" s="15"/>
      <c r="E92" s="16">
        <v>28431621</v>
      </c>
      <c r="F92" s="16"/>
      <c r="G92" s="16">
        <v>43576141</v>
      </c>
      <c r="H92" s="111"/>
      <c r="I92" s="16">
        <v>23736907</v>
      </c>
      <c r="J92" s="16"/>
      <c r="K92" s="16">
        <v>34787151</v>
      </c>
    </row>
    <row r="93" spans="1:14" ht="21.4" customHeight="1">
      <c r="A93" s="86" t="s">
        <v>259</v>
      </c>
      <c r="B93" s="63"/>
      <c r="C93" s="15"/>
      <c r="E93" s="17">
        <v>487530</v>
      </c>
      <c r="F93" s="16"/>
      <c r="G93" s="17">
        <v>347399</v>
      </c>
      <c r="H93" s="16"/>
      <c r="I93" s="17">
        <v>349930</v>
      </c>
      <c r="J93" s="16"/>
      <c r="K93" s="17">
        <v>293301</v>
      </c>
    </row>
    <row r="94" spans="1:14" ht="21.4" customHeight="1" thickBot="1">
      <c r="A94" s="106" t="s">
        <v>260</v>
      </c>
      <c r="B94" s="63"/>
      <c r="C94" s="15"/>
      <c r="E94" s="112">
        <f>SUM(E91:E93)</f>
        <v>34435856</v>
      </c>
      <c r="F94" s="16"/>
      <c r="G94" s="112">
        <f>SUM(G91:G93)</f>
        <v>32597216</v>
      </c>
      <c r="H94" s="16"/>
      <c r="I94" s="112">
        <f>SUM(I91:I93)</f>
        <v>30180893</v>
      </c>
      <c r="J94" s="16"/>
      <c r="K94" s="112">
        <f>SUM(K91:K93)</f>
        <v>28172503</v>
      </c>
    </row>
    <row r="95" spans="1:14" s="26" customFormat="1" ht="15.6" customHeight="1" thickTop="1">
      <c r="A95" s="119"/>
      <c r="B95" s="120"/>
      <c r="C95" s="121"/>
      <c r="E95" s="122"/>
      <c r="F95" s="122"/>
      <c r="G95" s="123"/>
      <c r="H95" s="122"/>
      <c r="I95" s="122"/>
      <c r="J95" s="122"/>
      <c r="K95" s="123"/>
    </row>
    <row r="96" spans="1:14" ht="21.4" customHeight="1">
      <c r="A96" s="113" t="s">
        <v>261</v>
      </c>
      <c r="C96" s="15"/>
      <c r="E96" s="16"/>
      <c r="F96" s="16"/>
      <c r="G96" s="16"/>
      <c r="H96" s="16"/>
      <c r="I96" s="16"/>
      <c r="J96" s="16"/>
      <c r="K96" s="16"/>
      <c r="M96" s="63"/>
      <c r="N96" s="63"/>
    </row>
    <row r="97" spans="1:11" ht="21.4" customHeight="1">
      <c r="A97" s="9" t="s">
        <v>262</v>
      </c>
      <c r="C97" s="15"/>
      <c r="E97" s="16">
        <v>328286</v>
      </c>
      <c r="F97" s="16"/>
      <c r="G97" s="16">
        <v>909298</v>
      </c>
      <c r="H97" s="16"/>
      <c r="I97" s="16">
        <v>158888</v>
      </c>
      <c r="J97" s="16"/>
      <c r="K97" s="16">
        <v>539491</v>
      </c>
    </row>
    <row r="98" spans="1:11" ht="21.4" customHeight="1">
      <c r="A98" s="9" t="s">
        <v>263</v>
      </c>
      <c r="C98" s="15"/>
      <c r="E98" s="16">
        <v>10432</v>
      </c>
      <c r="F98" s="16"/>
      <c r="G98" s="16">
        <v>88017</v>
      </c>
      <c r="H98" s="16"/>
      <c r="I98" s="16">
        <v>10432</v>
      </c>
      <c r="J98" s="16"/>
      <c r="K98" s="16">
        <v>0</v>
      </c>
    </row>
    <row r="99" spans="1:11" ht="21.4" customHeight="1">
      <c r="A99" s="9" t="s">
        <v>264</v>
      </c>
      <c r="C99" s="15"/>
      <c r="E99" s="16">
        <v>126697</v>
      </c>
      <c r="F99" s="16"/>
      <c r="G99" s="16">
        <v>104571</v>
      </c>
      <c r="H99" s="16"/>
      <c r="I99" s="16">
        <v>106263</v>
      </c>
      <c r="J99" s="16"/>
      <c r="K99" s="16">
        <v>97944</v>
      </c>
    </row>
    <row r="100" spans="1:11" ht="21.4" customHeight="1">
      <c r="C100" s="15"/>
      <c r="E100" s="16"/>
      <c r="F100" s="16"/>
      <c r="G100" s="16"/>
      <c r="H100" s="16"/>
      <c r="I100" s="16"/>
      <c r="J100" s="16"/>
      <c r="K100" s="16"/>
    </row>
    <row r="101" spans="1:11" ht="21.4" customHeight="1">
      <c r="A101" s="86" t="s">
        <v>41</v>
      </c>
      <c r="B101" s="63"/>
      <c r="C101" s="15"/>
      <c r="E101" s="76"/>
      <c r="F101" s="76"/>
      <c r="G101" s="76"/>
    </row>
  </sheetData>
  <pageMargins left="0.78740157480314998" right="0.24" top="0.59055118110236204" bottom="0.196850393700787" header="0.31496062992126" footer="0.31496062992126"/>
  <pageSetup paperSize="9" scale="65" firstPageNumber="11" fitToHeight="7" orientation="portrait" useFirstPageNumber="1" r:id="rId1"/>
  <headerFooter>
    <oddFooter xml:space="preserve">&amp;R&amp;15&amp;P   </oddFooter>
  </headerFooter>
  <rowBreaks count="1" manualBreakCount="1">
    <brk id="47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D96C6DB586ADF40B2C022DE24C94B4E" ma:contentTypeVersion="17" ma:contentTypeDescription="สร้างเอกสารใหม่" ma:contentTypeScope="" ma:versionID="1d2b1ee4e661ca429594f8e4d05f2a26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d77645cdb9258f51861eaee59d73b33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0A8210-8400-4121-8F9D-E54D5BA4EB5E}">
  <ds:schemaRefs>
    <ds:schemaRef ds:uri="deec6bc4-7c9f-46dd-8cdd-5718fd15ee8e"/>
    <ds:schemaRef ds:uri="http://purl.org/dc/elements/1.1/"/>
    <ds:schemaRef ds:uri="cd04ce29-a9cc-4b3b-a68d-888bbcef01b4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37AE58-3EA7-40F5-8A58-E3E5FDB4D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Julalak Auttajariyakul</cp:lastModifiedBy>
  <cp:revision/>
  <cp:lastPrinted>2024-07-23T03:21:21Z</cp:lastPrinted>
  <dcterms:created xsi:type="dcterms:W3CDTF">2011-03-15T03:50:46Z</dcterms:created>
  <dcterms:modified xsi:type="dcterms:W3CDTF">2024-08-05T02:59:13Z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