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Z:\(13) QUARTER 2 (24-67)\GBH (1643185)\"/>
    </mc:Choice>
  </mc:AlternateContent>
  <xr:revisionPtr revIDLastSave="0" documentId="13_ncr:1_{EA234E8B-E262-4992-AF5E-91000C789735}" xr6:coauthVersionLast="47" xr6:coauthVersionMax="47" xr10:uidLastSave="{00000000-0000-0000-0000-000000000000}"/>
  <bookViews>
    <workbookView xWindow="-110" yWindow="-110" windowWidth="19420" windowHeight="11620" tabRatio="622" activeTab="5" xr2:uid="{00000000-000D-0000-FFFF-FFFF00000000}"/>
  </bookViews>
  <sheets>
    <sheet name="FS_T" sheetId="8" r:id="rId1"/>
    <sheet name="PL-3" sheetId="13" r:id="rId2"/>
    <sheet name="PL-6" sheetId="14" r:id="rId3"/>
    <sheet name="CE_T_Conso" sheetId="9" r:id="rId4"/>
    <sheet name="CE_T_Company" sheetId="10" r:id="rId5"/>
    <sheet name="CF_T" sheetId="7" r:id="rId6"/>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0" i="10" l="1"/>
  <c r="L23" i="9" l="1"/>
  <c r="F49" i="13" l="1"/>
  <c r="J49" i="13"/>
  <c r="H49" i="13"/>
  <c r="D49" i="13" l="1"/>
  <c r="I66" i="7" l="1"/>
  <c r="I24" i="7"/>
  <c r="I50" i="7" s="1"/>
  <c r="K112" i="8" l="1"/>
  <c r="K114" i="8" s="1"/>
  <c r="I112" i="8"/>
  <c r="I114" i="8" s="1"/>
  <c r="F112" i="8"/>
  <c r="F114" i="8" s="1"/>
  <c r="D112" i="8"/>
  <c r="K71" i="8"/>
  <c r="I71" i="8"/>
  <c r="F71" i="8"/>
  <c r="D71" i="8"/>
  <c r="K65" i="8"/>
  <c r="I65" i="8"/>
  <c r="F65" i="8"/>
  <c r="D65" i="8"/>
  <c r="A46" i="8"/>
  <c r="A88" i="8" s="1"/>
  <c r="A44" i="8"/>
  <c r="A86" i="8" s="1"/>
  <c r="K31" i="8"/>
  <c r="I31" i="8"/>
  <c r="F31" i="8"/>
  <c r="D31" i="8"/>
  <c r="K21" i="8"/>
  <c r="I21" i="8"/>
  <c r="F21" i="8"/>
  <c r="D21" i="8"/>
  <c r="J50" i="13"/>
  <c r="F50" i="13"/>
  <c r="J20" i="13"/>
  <c r="J14" i="13"/>
  <c r="J21" i="13" s="1"/>
  <c r="J25" i="13" s="1"/>
  <c r="J27" i="13" s="1"/>
  <c r="J56" i="13" s="1"/>
  <c r="J54" i="13" s="1"/>
  <c r="J64" i="13" s="1"/>
  <c r="F20" i="13"/>
  <c r="F14" i="13"/>
  <c r="F21" i="13" s="1"/>
  <c r="F25" i="13" s="1"/>
  <c r="F27" i="13" s="1"/>
  <c r="F56" i="13" s="1"/>
  <c r="F54" i="13" s="1"/>
  <c r="F64" i="13" s="1"/>
  <c r="J49" i="14"/>
  <c r="J50" i="14" s="1"/>
  <c r="F49" i="14"/>
  <c r="F50" i="14" s="1"/>
  <c r="H49" i="14"/>
  <c r="H50" i="14" s="1"/>
  <c r="J20" i="14"/>
  <c r="J14" i="14"/>
  <c r="J21" i="14" s="1"/>
  <c r="J25" i="14" s="1"/>
  <c r="J27" i="14" s="1"/>
  <c r="J56" i="14" s="1"/>
  <c r="J54" i="14" s="1"/>
  <c r="J64" i="14" s="1"/>
  <c r="F20" i="14"/>
  <c r="F14" i="14"/>
  <c r="U23" i="9"/>
  <c r="O23" i="9"/>
  <c r="J23" i="9"/>
  <c r="H23" i="9"/>
  <c r="F23" i="9"/>
  <c r="D23" i="9"/>
  <c r="S22" i="9"/>
  <c r="W22" i="9" s="1"/>
  <c r="Q22" i="9"/>
  <c r="S21" i="9"/>
  <c r="W21" i="9" s="1"/>
  <c r="S20" i="9"/>
  <c r="W20" i="9" s="1"/>
  <c r="Q20" i="9"/>
  <c r="K22" i="10"/>
  <c r="I22" i="10"/>
  <c r="G22" i="10"/>
  <c r="E22" i="10"/>
  <c r="C22" i="10"/>
  <c r="O21" i="10"/>
  <c r="O20" i="10"/>
  <c r="O19" i="10"/>
  <c r="M22" i="10"/>
  <c r="K87" i="7"/>
  <c r="G87" i="7"/>
  <c r="K66" i="7"/>
  <c r="G66" i="7"/>
  <c r="K24" i="7"/>
  <c r="K50" i="7" s="1"/>
  <c r="K55" i="7" s="1"/>
  <c r="K89" i="7" s="1"/>
  <c r="K91" i="7" s="1"/>
  <c r="G24" i="7"/>
  <c r="G50" i="7" s="1"/>
  <c r="G55" i="7" s="1"/>
  <c r="Q15" i="9"/>
  <c r="K72" i="8" l="1"/>
  <c r="K115" i="8" s="1"/>
  <c r="F21" i="14"/>
  <c r="F25" i="14" s="1"/>
  <c r="F27" i="14" s="1"/>
  <c r="F56" i="14" s="1"/>
  <c r="F54" i="14" s="1"/>
  <c r="F64" i="14" s="1"/>
  <c r="F51" i="13"/>
  <c r="F61" i="13" s="1"/>
  <c r="F59" i="13" s="1"/>
  <c r="J51" i="14"/>
  <c r="J61" i="14" s="1"/>
  <c r="J59" i="14" s="1"/>
  <c r="G89" i="7"/>
  <c r="G91" i="7" s="1"/>
  <c r="J51" i="13"/>
  <c r="J61" i="13" s="1"/>
  <c r="J59" i="13" s="1"/>
  <c r="D114" i="8"/>
  <c r="O22" i="10"/>
  <c r="F51" i="14"/>
  <c r="F61" i="14" s="1"/>
  <c r="F59" i="14" s="1"/>
  <c r="F32" i="8"/>
  <c r="I32" i="8"/>
  <c r="K32" i="8"/>
  <c r="D72" i="8"/>
  <c r="F72" i="8"/>
  <c r="F115" i="8" s="1"/>
  <c r="I72" i="8"/>
  <c r="I115" i="8" s="1"/>
  <c r="D32" i="8"/>
  <c r="Q23" i="9"/>
  <c r="W23" i="9"/>
  <c r="S23" i="9"/>
  <c r="D49" i="14"/>
  <c r="D50" i="14" s="1"/>
  <c r="K17" i="10"/>
  <c r="I17" i="10"/>
  <c r="G17" i="10"/>
  <c r="E17" i="10"/>
  <c r="C17" i="10"/>
  <c r="M16" i="10"/>
  <c r="O16" i="10" s="1"/>
  <c r="M15" i="10"/>
  <c r="O15" i="10" s="1"/>
  <c r="M14" i="10"/>
  <c r="U18" i="9"/>
  <c r="O18" i="9"/>
  <c r="J18" i="9"/>
  <c r="H18" i="9"/>
  <c r="F18" i="9"/>
  <c r="D18" i="9"/>
  <c r="Q17" i="9"/>
  <c r="S16" i="9"/>
  <c r="W16" i="9" s="1"/>
  <c r="S15" i="9"/>
  <c r="E66" i="7"/>
  <c r="D115" i="8" l="1"/>
  <c r="M17" i="10"/>
  <c r="O14" i="10"/>
  <c r="O17" i="10" s="1"/>
  <c r="Q18" i="9"/>
  <c r="W15" i="9"/>
  <c r="E24" i="7" l="1"/>
  <c r="H50" i="13" l="1"/>
  <c r="D50" i="13" l="1"/>
  <c r="D20" i="13"/>
  <c r="D20" i="14"/>
  <c r="D14" i="14"/>
  <c r="H14" i="14"/>
  <c r="H20" i="14"/>
  <c r="I87" i="7"/>
  <c r="E87" i="7"/>
  <c r="D14" i="13"/>
  <c r="H20" i="13"/>
  <c r="H14" i="13"/>
  <c r="E50" i="7"/>
  <c r="E55" i="7" s="1"/>
  <c r="E89" i="7" s="1"/>
  <c r="I55" i="7"/>
  <c r="D21" i="13" l="1"/>
  <c r="D25" i="13" s="1"/>
  <c r="D27" i="13" s="1"/>
  <c r="E91" i="7"/>
  <c r="D21" i="14"/>
  <c r="D25" i="14" s="1"/>
  <c r="D27" i="14" s="1"/>
  <c r="I89" i="7"/>
  <c r="I91" i="7" s="1"/>
  <c r="H21" i="13"/>
  <c r="H21" i="14"/>
  <c r="H25" i="14" s="1"/>
  <c r="H27" i="14" s="1"/>
  <c r="H56" i="14" l="1"/>
  <c r="H51" i="14"/>
  <c r="H61" i="14" s="1"/>
  <c r="H59" i="14" s="1"/>
  <c r="L18" i="9"/>
  <c r="S17" i="9"/>
  <c r="D56" i="13"/>
  <c r="D51" i="13"/>
  <c r="D61" i="13" s="1"/>
  <c r="D59" i="13" s="1"/>
  <c r="D56" i="14"/>
  <c r="D51" i="14"/>
  <c r="D61" i="14" s="1"/>
  <c r="D59" i="14" s="1"/>
  <c r="H25" i="13"/>
  <c r="H27" i="13" s="1"/>
  <c r="D54" i="13" l="1"/>
  <c r="D64" i="13" s="1"/>
  <c r="D54" i="14"/>
  <c r="D64" i="14" s="1"/>
  <c r="H54" i="14"/>
  <c r="H64" i="14" s="1"/>
  <c r="W17" i="9"/>
  <c r="W18" i="9" s="1"/>
  <c r="S18" i="9"/>
  <c r="H51" i="13"/>
  <c r="H61" i="13" s="1"/>
  <c r="H56" i="13"/>
  <c r="H64" i="13" s="1"/>
</calcChain>
</file>

<file path=xl/sharedStrings.xml><?xml version="1.0" encoding="utf-8"?>
<sst xmlns="http://schemas.openxmlformats.org/spreadsheetml/2006/main" count="375" uniqueCount="187">
  <si>
    <t>งบการเงินรวม</t>
  </si>
  <si>
    <t>หมายเหตุ</t>
  </si>
  <si>
    <t>ส่วนของผู้ถือหุ้น</t>
  </si>
  <si>
    <t>งบกระแสเงินสด</t>
  </si>
  <si>
    <t>กระแสเงินสดจากกิจกรรมดำเนินงาน</t>
  </si>
  <si>
    <t>กระแสเงินสดจากกิจกรรมจัดหาเงิน</t>
  </si>
  <si>
    <t>สินทรัพย์หมุนเวียนอื่น</t>
  </si>
  <si>
    <t>หนี้สินหมุนเวียนอื่น</t>
  </si>
  <si>
    <t>รายได้</t>
  </si>
  <si>
    <t>รวมรายได้</t>
  </si>
  <si>
    <t>ค่าใช้จ่าย</t>
  </si>
  <si>
    <t>รวมค่าใช้จ่าย</t>
  </si>
  <si>
    <t>กระแสเงินสดจากกิจกรรมลงทุน</t>
  </si>
  <si>
    <t>ทุนที่ออกและ</t>
  </si>
  <si>
    <t>สินทรัพย์ไม่หมุนเวียนอื่น</t>
  </si>
  <si>
    <t>หนี้สินดำเนินงานเพิ่มขึ้น (ลดลง)</t>
  </si>
  <si>
    <t>รวม</t>
  </si>
  <si>
    <t>ปรับปรุงด้วย</t>
  </si>
  <si>
    <t>ต้นทุนทางการเงิน</t>
  </si>
  <si>
    <t>รายได้อื่น</t>
  </si>
  <si>
    <t xml:space="preserve">     ส่วนที่เป็นของส่วนได้เสียที่ไม่มีอำนาจควบคุม</t>
  </si>
  <si>
    <t>บริษัทใหญ่</t>
  </si>
  <si>
    <t xml:space="preserve">     ส่วนที่เป็นของบริษัทใหญ่</t>
  </si>
  <si>
    <t>บริษัท โกลเบล็ก โฮลดิ้ง แมนเนจเม้นท์ จำกัด (มหาชน) และบริษัทย่อย</t>
  </si>
  <si>
    <t>ลูกหนี้ธุรกิจหลักทรัพย์และสัญญาซื้อขายล่วงหน้า</t>
  </si>
  <si>
    <t>ส่วนเกินมูลค่าหุ้น</t>
  </si>
  <si>
    <t>องค์ประกอบอื่นของส่วนของผู้ถือหุ้น</t>
  </si>
  <si>
    <t>ค่าธรรมเนียมและบริการจ่าย</t>
  </si>
  <si>
    <t>ค่าใช้จ่ายอื่น</t>
  </si>
  <si>
    <t>ยังไม่ได้จัดสรร</t>
  </si>
  <si>
    <t>ส่วนของผู้ถือหุ้นบริษัทใหญ่</t>
  </si>
  <si>
    <t>องค์ประกอบอื่นของ</t>
  </si>
  <si>
    <t>ที่ไม่มีอำนาจควบคุม</t>
  </si>
  <si>
    <t>กำไร (ขาดทุน) เบ็ดเสร็จอื่น</t>
  </si>
  <si>
    <t>งบการเงินเฉพาะกิจการ</t>
  </si>
  <si>
    <t>ในบริษัทย่อย</t>
  </si>
  <si>
    <r>
      <t xml:space="preserve">งบกระแสเงินสด </t>
    </r>
    <r>
      <rPr>
        <sz val="16"/>
        <rFont val="Angsana New"/>
        <family val="1"/>
      </rPr>
      <t>(ต่อ)</t>
    </r>
  </si>
  <si>
    <t>จัดสรรแล้ว</t>
  </si>
  <si>
    <t>ทุนสำรองตามกฎหมาย</t>
  </si>
  <si>
    <r>
      <t>กระแสเงินสดจากกิจกรรมดำเนินงาน</t>
    </r>
    <r>
      <rPr>
        <sz val="14"/>
        <rFont val="Angsana New"/>
        <family val="1"/>
      </rPr>
      <t xml:space="preserve"> (ต่อ)</t>
    </r>
  </si>
  <si>
    <t>เจ้าหนี้ธุรกิจหลักทรัพย์และสัญญาซื้อขายล่วงหน้า</t>
  </si>
  <si>
    <t>ชำระแล้ว</t>
  </si>
  <si>
    <t>ค่าใช้จ่ายผลประโยชน์พนักงาน</t>
  </si>
  <si>
    <t>เงินสดรับจากการกู้ยืมระยะสั้นจากสถาบันการเงิน</t>
  </si>
  <si>
    <t>“ยังไม่ได้ตรวจสอบ”</t>
  </si>
  <si>
    <t>หน่วย : พันบาท</t>
  </si>
  <si>
    <t>ดูหมายเหตุประกอบงบการเงินแบบย่อ</t>
  </si>
  <si>
    <t>ส่วนเกิน</t>
  </si>
  <si>
    <t>มูลค่าหุ้น</t>
  </si>
  <si>
    <t>ทุนสำรอง</t>
  </si>
  <si>
    <t>ตามกฎหมาย</t>
  </si>
  <si>
    <t xml:space="preserve">สินทรัพย์ดำเนินงาน (เพิ่มขึ้น) ลดลง </t>
  </si>
  <si>
    <t>ลูกหนี้สำนักหักบัญชีและบริษัทหลักทรัพย์</t>
  </si>
  <si>
    <t>เจ้าหนี้สำนักหักบัญชีและบริษัทหลักทรัพย์</t>
  </si>
  <si>
    <t>รายได้ค่านายหน้า</t>
  </si>
  <si>
    <t>รายได้ค่าธรรมเนียมและบริการ</t>
  </si>
  <si>
    <t>กำไร (ขาดทุน) เบ็ดเสร็จรวมสำหรับงวด</t>
  </si>
  <si>
    <t>เจ้าหนี้การค้าและเจ้าหนี้หมุนเวียนอื่น</t>
  </si>
  <si>
    <t xml:space="preserve">ลูกหนี้การค้าและลูกหนี้หมุนเวียนอื่น </t>
  </si>
  <si>
    <t>กำไรสะสม</t>
  </si>
  <si>
    <t>รายการที่จะไม่ถูกจัดประเภทใหม่ไว้ในกำไรหรือขาดทุนในภายหลัง</t>
  </si>
  <si>
    <t>สัดส่วนการถือหุ้น</t>
  </si>
  <si>
    <t>เงินปันผลจ่าย</t>
  </si>
  <si>
    <t>ดอกเบี้ยรับ</t>
  </si>
  <si>
    <t>เงินปันผลรับ</t>
  </si>
  <si>
    <t>กระแสเงินสดสุทธิได้มาจาก (ใช้ไปใน) กิจกรรมลงทุน</t>
  </si>
  <si>
    <t>กระแสเงินสดสุทธิได้มาจาก (ใช้ไปใน) กิจกรรมจัดหาเงิน</t>
  </si>
  <si>
    <t>เงินสดรับจากตราสารหนี้ที่ออกและเงินกู้ยืมอื่น</t>
  </si>
  <si>
    <t>กำไร (ขาดทุน) สำหรับงวด</t>
  </si>
  <si>
    <t>ทางการเงิน</t>
  </si>
  <si>
    <t>จากการวัดมูลค่าสินทรัพย์</t>
  </si>
  <si>
    <t>ดอกเบี้ยจ่าย</t>
  </si>
  <si>
    <t>ส่วนต่ำกว่าทุนอื่น</t>
  </si>
  <si>
    <t>ส่วนต่ำจากการเปลี่ยนแปลง</t>
  </si>
  <si>
    <t>เงินสดและรายการเทียบเท่าเงินสด ณ วันที่ 1 มกราคม</t>
  </si>
  <si>
    <t>ภาษีเงินได้จ่ายออก</t>
  </si>
  <si>
    <t>ส่วนได้เสีย</t>
  </si>
  <si>
    <t>เงินสดจ่ายเพื่อซื้อสินทรัพย์ไม่มีตัวตนอื่น</t>
  </si>
  <si>
    <t>เงินสดและรายการเทียบเท่าเงินสด ณ วันที่ 30 มิถุนายน</t>
  </si>
  <si>
    <t>กำไร (ขาดทุน) จากกิจกรรมดำเนินงาน</t>
  </si>
  <si>
    <t>งบกำไรขาดทุนและกำไรขาดทุนเบ็ดเสร็จอื่น</t>
  </si>
  <si>
    <r>
      <t xml:space="preserve">งบกำไรขาดทุนและกำไรขาดทุนเบ็ดเสร็จอื่น </t>
    </r>
    <r>
      <rPr>
        <sz val="16"/>
        <rFont val="Angsana New"/>
        <family val="1"/>
      </rPr>
      <t>(ต่อ)</t>
    </r>
  </si>
  <si>
    <t>ค่าใช้จ่ายภาษีเงินได้</t>
  </si>
  <si>
    <t>เงินสดจ่ายเพื่อซื้อสินทรัพย์ทางการเงินไม่หมุนเวียนอื่น</t>
  </si>
  <si>
    <t>ผลกำไร (ขาดทุน)</t>
  </si>
  <si>
    <t>หลักทรัพย์ขายโดยมีสัญญาซื้อคืน</t>
  </si>
  <si>
    <t>วัดมูลค่ายุติธรรมผ่านกำไรขาดทุนเบ็ดเสร็จอื่น</t>
  </si>
  <si>
    <t>รายได้ทางการเงิน</t>
  </si>
  <si>
    <t>ลูกหนี้อื่นบริษัทย่อย</t>
  </si>
  <si>
    <t>เงินลงทุนตามวิธีมูลค่ายุติธรรมผ่านกำไรหรือขาดทุน</t>
  </si>
  <si>
    <t>รวมรายการที่จะไม่ถูกจัดประเภทใหม่ไว้ในกำไรหรือขาดทุนในภายหลัง</t>
  </si>
  <si>
    <t>กำไร (ขาดทุน) ก่อนค่าใช้จ่ายภาษีเงินได้</t>
  </si>
  <si>
    <t>ค่าเสื่อมราคาและค่าตัดจำหน่าย</t>
  </si>
  <si>
    <t>เจ้าหนี้อื่นบริษัทย่อย</t>
  </si>
  <si>
    <t>(กำไร) ขาดทุนที่ยังไม่เกิดขึ้นจากมูลค่ายุติธรรมของตราสารอนุพันธ์</t>
  </si>
  <si>
    <t>เงินสดจ่ายเพื่อซื้ออาคารและอุปกรณ์</t>
  </si>
  <si>
    <t>เงินสดรับจากการขายอาคารและอุปกรณ์</t>
  </si>
  <si>
    <t>การแบ่งปันกำไร (ขาดทุน) สำหรับงวด</t>
  </si>
  <si>
    <t>การแบ่งกำไร (ขาดทุน) เบ็ดเสร็จรวมสำหรับงวด</t>
  </si>
  <si>
    <t>ผลกำไร (ขาดทุน) จากเงินลงทุนในตราสารทุนที่กำหนดให้</t>
  </si>
  <si>
    <t>กำไร (ขาดทุน) เบ็ดเสร็จอื่นสำหรับงวด - สุทธิจากภาษี</t>
  </si>
  <si>
    <t>กำไรจากอัตราแลกเปลี่ยนที่ยังไม่เกิดขึ้น</t>
  </si>
  <si>
    <t>กำไรจากการขายสินทรัพย์ทางการเงินหมุนเวียนอื่น</t>
  </si>
  <si>
    <t>ยอดคงเหลือ ณ วันที่ 1 มกราคม 2566</t>
  </si>
  <si>
    <t>ยอดคงเหลือ ณ วันที่ 30 มิถุนายน 2566</t>
  </si>
  <si>
    <t>ผลขาดทุนจากการวัดมูลค่าใหม่ของผลประโยชน์พนักงานที่กำหนดไว้</t>
  </si>
  <si>
    <t>ภาษีเงินได้ของรายการที่จะไม่ถูกจัดประเภทใหม่ไว้ในกำไร</t>
  </si>
  <si>
    <t>หรือขาดทุนในภายหลัง</t>
  </si>
  <si>
    <t>เงินสดจ่ายคืนเงินกู้ยืมระยะสั้นจากสถาบันการเงิน</t>
  </si>
  <si>
    <t>เงินสดจ่ายคืนตราสารหนี้ที่ออกและเงินกู้ยืมอื่น</t>
  </si>
  <si>
    <t>เงินสดจ่ายดอกเบี้ยตามสัญญาเช่าทางการเงิน</t>
  </si>
  <si>
    <t>เงินสดจ่ายเจ้าหนี้ตามสัญญาเช่าทางการเงิน</t>
  </si>
  <si>
    <t>เงินสดรับชำระคืนจากเงินให้กู้ยืมระยะสั้นแก่บริษัทย่อย</t>
  </si>
  <si>
    <t>เงินสดจ่ายเงินให้กู้ยืมระยะสั้นแก่บริษัทย่อย</t>
  </si>
  <si>
    <t>เงินสดจ่ายเงินให้กู้ยืมระยะสั้นแก่บริษัทอื่น</t>
  </si>
  <si>
    <t>กำไรเบ็ดเสร็จรวมสำหรับงวด</t>
  </si>
  <si>
    <t>ผลขาดทุนจากเงินลงทุนในตราสารทุนที่กำหนดให้</t>
  </si>
  <si>
    <t>ขาดทุนเบ็ดเสร็จอื่นสำหรับงวด - สุทธิจากภาษี</t>
  </si>
  <si>
    <t>(กำไร) ขาดทุนที่ยังไม่เกิดขึ้นจากมูลค่ายุติธรรมของเงินลงทุน</t>
  </si>
  <si>
    <t>ค่าใช้จ่ายภาษีเงินได้ (รายได้)</t>
  </si>
  <si>
    <t>ขาดทุนเบ็ดเสร็จอื่น</t>
  </si>
  <si>
    <r>
      <t xml:space="preserve">กำไร (ขาดทุน) ต่อหุ้นขั้นพื้นฐาน </t>
    </r>
    <r>
      <rPr>
        <sz val="14"/>
        <rFont val="Angsana New"/>
        <family val="1"/>
      </rPr>
      <t>(บาท/หุ้น)</t>
    </r>
  </si>
  <si>
    <r>
      <t xml:space="preserve">จำนวนหุ้นสามัญถัวเฉลี่ยถ่วงน้ำหนัก </t>
    </r>
    <r>
      <rPr>
        <sz val="14"/>
        <rFont val="Angsana New"/>
        <family val="1"/>
      </rPr>
      <t>(พันหุ้น)</t>
    </r>
  </si>
  <si>
    <t>สำหรับงวดหกเดือนสิ้นสุดวันที่ 30 มิถุนายน 2567</t>
  </si>
  <si>
    <t>ยอดคงเหลือ ณ วันที่ 1 มกราคม 2567</t>
  </si>
  <si>
    <t>ยอดคงเหลือ ณ วันที่ 30 มิถุนายน 2567</t>
  </si>
  <si>
    <t>สำหรับงวดสามเดือนสิ้นสุดวันที่ 30 มิถุนายน 2567</t>
  </si>
  <si>
    <t>ณ วันที่</t>
  </si>
  <si>
    <t>31 ธันวาคม</t>
  </si>
  <si>
    <t>สินทรัพย์</t>
  </si>
  <si>
    <t>สินทรัพย์หมุนเวียน</t>
  </si>
  <si>
    <t>เงินสดและรายการเทียบเท่าเงินสด</t>
  </si>
  <si>
    <t>ลูกหนี้การค้าและลูกหนี้หมุนเวียนอื่น</t>
  </si>
  <si>
    <t>เงินปันผลค้างรับจากบริษัทย่อย</t>
  </si>
  <si>
    <t>สินทรัพย์อนุพันธ์</t>
  </si>
  <si>
    <t>สินทรัพย์ทางการเงินหมุนเวียนอื่น</t>
  </si>
  <si>
    <t>รวมสินทรัพย์หมุนเวียน</t>
  </si>
  <si>
    <t>สินทรัพย์ไม่หมุนเวียน</t>
  </si>
  <si>
    <t>สินทรัพย์ทางการเงินไม่หมุนเวียนอื่น</t>
  </si>
  <si>
    <t>เงินลงทุนในบริษัทย่อย</t>
  </si>
  <si>
    <t>อาคารและอุปกรณ์</t>
  </si>
  <si>
    <t>สินทรัพย์สิทธิการใช้</t>
  </si>
  <si>
    <t>สินทรัพย์ไม่มีตัวตน</t>
  </si>
  <si>
    <t>สินทรัพย์ภาษีเงินได้รอการตัดบัญชี</t>
  </si>
  <si>
    <t>รวมสินทรัพย์ไม่หมุนเวียน</t>
  </si>
  <si>
    <t>รวมสินทรัพย์</t>
  </si>
  <si>
    <t>หมายเหตุประกอบงบการเงินเป็นส่วนหนึ่งของงบการเงินนี้</t>
  </si>
  <si>
    <t>หนี้สินและส่วนของผู้ถือหุ้น</t>
  </si>
  <si>
    <t>หนี้สินหมุนเวียน</t>
  </si>
  <si>
    <t>หนี้สินอนุพันธ์</t>
  </si>
  <si>
    <t>ส่วนของหนี้สินตามสัญญาเช่าที่ถึงกำหนดชำระภายในหนึ่งปี</t>
  </si>
  <si>
    <t>ภาษีเงินได้นิติบุคคลค้างจ่าย</t>
  </si>
  <si>
    <t>ตราสารหนี้ที่ออกและเงินกู้ยืมอื่น</t>
  </si>
  <si>
    <t>รวมหนี้สินหมุนเวียน</t>
  </si>
  <si>
    <t>หนี้สินไม่หมุนเวียน</t>
  </si>
  <si>
    <t>หนี้สินตามสัญญาเช่า</t>
  </si>
  <si>
    <t>ประมาณการหนี้สินไม่หมุนเวียนสำหรับผลประโยชน์พนักงาน</t>
  </si>
  <si>
    <t>ประมาณการหนี้สินไม่หมุนเวียนอื่น</t>
  </si>
  <si>
    <t>รวมหนี้สินไม่หมุนเวียน</t>
  </si>
  <si>
    <t>รวมหนี้สิน</t>
  </si>
  <si>
    <r>
      <t>หนี้สินและส่วนของผู้ถือหุ้น</t>
    </r>
    <r>
      <rPr>
        <sz val="14"/>
        <rFont val="Angsana New"/>
        <family val="1"/>
      </rPr>
      <t xml:space="preserve"> (ต่อ)</t>
    </r>
  </si>
  <si>
    <t xml:space="preserve">ทุนเรือนหุ้น </t>
  </si>
  <si>
    <t xml:space="preserve">ทุนจดทะเบียน </t>
  </si>
  <si>
    <t xml:space="preserve">1,460,000,000 หุ้น มูลค่าหุ้นละ 1 บาท </t>
  </si>
  <si>
    <t xml:space="preserve">ทุนที่ออกและชำระแล้ว </t>
  </si>
  <si>
    <t>1,089,076,392 หุ้น มูลค่าหุ้นละ 1 บาท</t>
  </si>
  <si>
    <t xml:space="preserve">   ชำระครบแล้ว </t>
  </si>
  <si>
    <t>ส่วนตํ่าจากการเปลี่ยนแปลงสัดส่วนการถือหุ้นในบริษัทย่อย</t>
  </si>
  <si>
    <t>รวมส่วนของผู้ถือหุ้นบริษัทใหญ่</t>
  </si>
  <si>
    <t>ส่วนได้เสียที่ไม่มีอำนาจควบคุม</t>
  </si>
  <si>
    <t>รวมส่วนของผู้ถือหุ้น</t>
  </si>
  <si>
    <t>รวมหนี้สินและส่วนของผู้ถือหุ้น</t>
  </si>
  <si>
    <t>งบฐานะการเงิน</t>
  </si>
  <si>
    <t>5</t>
  </si>
  <si>
    <r>
      <t>งบฐานะการเงิน</t>
    </r>
    <r>
      <rPr>
        <sz val="16"/>
        <rFont val="Angsana New"/>
        <family val="1"/>
      </rPr>
      <t xml:space="preserve"> (ต่อ)</t>
    </r>
  </si>
  <si>
    <t>ณ วันที่ 30 มิถุนายน 2567</t>
  </si>
  <si>
    <t>30 มิถุนายน</t>
  </si>
  <si>
    <r>
      <t xml:space="preserve">งบการเปลี่ยนแปลงส่วนของผู้ถือหุ้น </t>
    </r>
    <r>
      <rPr>
        <sz val="16"/>
        <rFont val="Angsana New"/>
        <family val="1"/>
      </rPr>
      <t>(ต่อ)</t>
    </r>
  </si>
  <si>
    <t>งบการเปลี่ยนแปลงส่วนของผู้ถือหุ้น</t>
  </si>
  <si>
    <t>ขาดทุนจากการตัดจำหน่ายอาคารและอุปกรณ์</t>
  </si>
  <si>
    <t>กำไรและผลตอบแทนจากเครื่องมือทางการเงิน</t>
  </si>
  <si>
    <t>ขาดทุนเบ็ดเสร็จรวมสำหรับงวด</t>
  </si>
  <si>
    <t>ขาดทุนจากการดำเนินงานก่อนเปลี่ยนแปลงในสินทรัพย์และหนี้สินดำเนินงาน</t>
  </si>
  <si>
    <t>กระแสเงินสดสุทธิใช้ไปในกิจกรรมดำเนินงาน</t>
  </si>
  <si>
    <t>กระแสเงินสดสุทธิใช้ไปในการดำเนินงาน</t>
  </si>
  <si>
    <t>เงินสดและรายการเทียบเท่าเงินสดเพิ่มขึ้น (ลดลง) สุทธิ</t>
  </si>
  <si>
    <t>ขาดทุนจากการด้อยค่าซึ่งเป็นไปตาม TFRS 9 (กลับรายการ)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</si>
</sst>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_(* \(#,##0\);_(* &quot;-&quot;_);_(@_)"/>
    <numFmt numFmtId="43" formatCode="_(* #,##0.00_);_(* \(#,##0.00\);_(* &quot;-&quot;??_);_(@_)"/>
    <numFmt numFmtId="164" formatCode="_-* #,##0.00_-;\-* #,##0.00_-;_-* &quot;-&quot;??_-;_-@_-"/>
    <numFmt numFmtId="165" formatCode="_-* #,##0_-;\-* #,##0_-;_-* &quot;-&quot;??_-;_-@_-"/>
    <numFmt numFmtId="166" formatCode="_(* #,##0.0000_);_(* \(#,##0.0000\);_(* &quot;-&quot;????_);_(@_)"/>
    <numFmt numFmtId="167" formatCode="_(* #,##0_);_(* \(#,##0\);_(* &quot;-&quot;????_);_(@_)"/>
    <numFmt numFmtId="168" formatCode="_(* #,##0_);_(* \(#,##0\);_(* &quot;-&quot;?????_);_(@_)"/>
    <numFmt numFmtId="169" formatCode="#,##0\ ;\(#,##0\)"/>
    <numFmt numFmtId="170" formatCode="_(* #,##0.0000_);_(* \(#,##0.0000\);_(* &quot;-&quot;_);_(@_)"/>
    <numFmt numFmtId="171" formatCode="#,##0.000;\(#,##0.000\)"/>
    <numFmt numFmtId="172" formatCode="#,##0\ ;[Blue]\(#,##0\)"/>
    <numFmt numFmtId="173" formatCode="_(* #,##0.00000_);_(* \(#,##0.00000\);_(* &quot;-&quot;?????_);_(@_)"/>
    <numFmt numFmtId="174" formatCode="_-* #,##0.0000_-;\-* #,##0.0000_-;_-* &quot;-&quot;??_-;_-@_-"/>
    <numFmt numFmtId="175" formatCode="_(* #,##0_);_(* \(#,##0\);_(* &quot;-&quot;??_);_(@_)"/>
  </numFmts>
  <fonts count="22">
    <font>
      <sz val="10"/>
      <name val="Arial"/>
      <charset val="222"/>
    </font>
    <font>
      <sz val="10"/>
      <name val="Arial"/>
      <family val="2"/>
    </font>
    <font>
      <sz val="10"/>
      <name val="Arial"/>
      <family val="2"/>
    </font>
    <font>
      <b/>
      <sz val="14"/>
      <name val="Angsana New"/>
      <family val="1"/>
    </font>
    <font>
      <sz val="14"/>
      <name val="Angsana New"/>
      <family val="1"/>
    </font>
    <font>
      <i/>
      <sz val="14"/>
      <name val="Angsana New"/>
      <family val="1"/>
    </font>
    <font>
      <sz val="10"/>
      <name val="ApFont"/>
    </font>
    <font>
      <sz val="8"/>
      <name val="Arial"/>
      <family val="2"/>
    </font>
    <font>
      <sz val="14"/>
      <name val="AngsanaUPC"/>
      <family val="1"/>
    </font>
    <font>
      <sz val="12"/>
      <name val="Helv"/>
      <charset val="222"/>
    </font>
    <font>
      <b/>
      <sz val="16"/>
      <name val="Angsana New"/>
      <family val="1"/>
    </font>
    <font>
      <sz val="16"/>
      <name val="Angsana New"/>
      <family val="1"/>
    </font>
    <font>
      <sz val="11"/>
      <name val="Times New Roman"/>
      <family val="1"/>
    </font>
    <font>
      <sz val="12"/>
      <name val="Angsana New"/>
      <family val="1"/>
    </font>
    <font>
      <b/>
      <sz val="12"/>
      <name val="Angsana New"/>
      <family val="1"/>
    </font>
    <font>
      <sz val="14"/>
      <color rgb="FFFF0000"/>
      <name val="Angsana New"/>
      <family val="1"/>
    </font>
    <font>
      <sz val="14"/>
      <color theme="1"/>
      <name val="Angsana New"/>
      <family val="1"/>
    </font>
    <font>
      <b/>
      <sz val="14"/>
      <color rgb="FFFF0000"/>
      <name val="Angsana New"/>
      <family val="1"/>
    </font>
    <font>
      <b/>
      <sz val="14"/>
      <color theme="1"/>
      <name val="Angsana New"/>
      <family val="1"/>
    </font>
    <font>
      <sz val="12"/>
      <color rgb="FFFF0000"/>
      <name val="Angsana New"/>
      <family val="1"/>
    </font>
    <font>
      <sz val="12"/>
      <color theme="1"/>
      <name val="Angsana New"/>
      <family val="1"/>
    </font>
    <font>
      <sz val="10"/>
      <name val="Times New Roman"/>
      <family val="1"/>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s>
  <cellStyleXfs count="14">
    <xf numFmtId="0" fontId="0" fillId="0" borderId="0"/>
    <xf numFmtId="164" fontId="1" fillId="0" borderId="0" applyFont="0" applyFill="0" applyBorder="0" applyAlignment="0" applyProtection="0"/>
    <xf numFmtId="164" fontId="8" fillId="0" borderId="0" applyFont="0" applyFill="0" applyBorder="0" applyAlignment="0" applyProtection="0"/>
    <xf numFmtId="164" fontId="1" fillId="0" borderId="0" applyFont="0" applyFill="0" applyBorder="0" applyAlignment="0" applyProtection="0"/>
    <xf numFmtId="164" fontId="8" fillId="0" borderId="0" applyFont="0" applyFill="0" applyBorder="0" applyAlignment="0" applyProtection="0"/>
    <xf numFmtId="0" fontId="1" fillId="0" borderId="0"/>
    <xf numFmtId="0" fontId="2" fillId="0" borderId="0"/>
    <xf numFmtId="0" fontId="1" fillId="0" borderId="0"/>
    <xf numFmtId="0" fontId="2" fillId="0" borderId="0"/>
    <xf numFmtId="0" fontId="12" fillId="0" borderId="0"/>
    <xf numFmtId="0" fontId="6" fillId="0" borderId="0"/>
    <xf numFmtId="39" fontId="9" fillId="0" borderId="0"/>
    <xf numFmtId="39" fontId="9" fillId="0" borderId="0"/>
    <xf numFmtId="0" fontId="6" fillId="0" borderId="0"/>
  </cellStyleXfs>
  <cellXfs count="206">
    <xf numFmtId="0" fontId="0" fillId="0" borderId="0" xfId="0"/>
    <xf numFmtId="0" fontId="4" fillId="0" borderId="0" xfId="0" applyFont="1" applyFill="1" applyAlignment="1">
      <alignment horizontal="centerContinuous" vertical="center"/>
    </xf>
    <xf numFmtId="0" fontId="4" fillId="0" borderId="0" xfId="0" applyFont="1" applyFill="1" applyAlignment="1">
      <alignment vertical="center"/>
    </xf>
    <xf numFmtId="0" fontId="4" fillId="0" borderId="0" xfId="0" applyFont="1" applyFill="1" applyBorder="1" applyAlignment="1">
      <alignment vertical="center"/>
    </xf>
    <xf numFmtId="0" fontId="3" fillId="0" borderId="0" xfId="0" applyFont="1" applyFill="1" applyAlignment="1">
      <alignmen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41" fontId="4" fillId="0" borderId="0" xfId="0" applyNumberFormat="1" applyFont="1" applyFill="1" applyAlignment="1">
      <alignment horizontal="center" vertical="center"/>
    </xf>
    <xf numFmtId="41" fontId="4" fillId="0" borderId="0" xfId="0" applyNumberFormat="1" applyFont="1" applyFill="1" applyBorder="1" applyAlignment="1">
      <alignment vertical="center"/>
    </xf>
    <xf numFmtId="41" fontId="4" fillId="0" borderId="0" xfId="0" applyNumberFormat="1" applyFont="1" applyFill="1" applyAlignment="1">
      <alignment vertical="center"/>
    </xf>
    <xf numFmtId="41" fontId="4" fillId="0" borderId="0" xfId="0" applyNumberFormat="1" applyFont="1" applyFill="1" applyBorder="1" applyAlignment="1">
      <alignment horizontal="center" vertical="center"/>
    </xf>
    <xf numFmtId="41" fontId="4" fillId="0" borderId="0" xfId="1" applyNumberFormat="1" applyFont="1" applyFill="1" applyBorder="1" applyAlignment="1">
      <alignment horizontal="center" vertical="center"/>
    </xf>
    <xf numFmtId="41" fontId="15" fillId="0" borderId="0" xfId="0" applyNumberFormat="1" applyFont="1" applyFill="1" applyAlignment="1">
      <alignment vertical="center"/>
    </xf>
    <xf numFmtId="0" fontId="15" fillId="0" borderId="0" xfId="0" applyFont="1" applyFill="1" applyAlignment="1">
      <alignment vertical="center"/>
    </xf>
    <xf numFmtId="0" fontId="16" fillId="0" borderId="0" xfId="0" applyFont="1" applyFill="1" applyAlignment="1">
      <alignment vertical="center"/>
    </xf>
    <xf numFmtId="0" fontId="17" fillId="0" borderId="0" xfId="0" applyFont="1" applyFill="1" applyAlignment="1">
      <alignment vertical="center"/>
    </xf>
    <xf numFmtId="0" fontId="15" fillId="0" borderId="0" xfId="0" applyFont="1" applyFill="1" applyAlignment="1">
      <alignment horizontal="center" vertical="center"/>
    </xf>
    <xf numFmtId="41" fontId="16" fillId="0" borderId="0" xfId="0" applyNumberFormat="1" applyFont="1" applyFill="1" applyBorder="1" applyAlignment="1">
      <alignment vertical="center"/>
    </xf>
    <xf numFmtId="41" fontId="16" fillId="0" borderId="0" xfId="0" applyNumberFormat="1" applyFont="1" applyFill="1" applyBorder="1" applyAlignment="1">
      <alignment horizontal="center" vertical="center"/>
    </xf>
    <xf numFmtId="0" fontId="3" fillId="0" borderId="0" xfId="0" applyFont="1" applyFill="1" applyAlignment="1">
      <alignment horizontal="left" vertical="center"/>
    </xf>
    <xf numFmtId="0" fontId="4" fillId="0" borderId="0" xfId="0" applyNumberFormat="1" applyFont="1" applyFill="1" applyAlignment="1">
      <alignment vertical="center"/>
    </xf>
    <xf numFmtId="165" fontId="4" fillId="0" borderId="0" xfId="1" applyNumberFormat="1" applyFont="1" applyFill="1" applyAlignment="1">
      <alignment horizontal="center" vertical="center"/>
    </xf>
    <xf numFmtId="165" fontId="4" fillId="0" borderId="0" xfId="0" applyNumberFormat="1" applyFont="1" applyFill="1" applyAlignment="1">
      <alignment horizontal="center" vertical="center"/>
    </xf>
    <xf numFmtId="41" fontId="4" fillId="0" borderId="0" xfId="1" applyNumberFormat="1" applyFont="1" applyFill="1" applyBorder="1" applyAlignment="1">
      <alignment vertical="center"/>
    </xf>
    <xf numFmtId="165" fontId="4" fillId="0" borderId="0" xfId="0" applyNumberFormat="1" applyFont="1" applyFill="1" applyBorder="1" applyAlignment="1">
      <alignment horizontal="center" vertical="center"/>
    </xf>
    <xf numFmtId="165" fontId="4" fillId="0" borderId="0" xfId="1" applyNumberFormat="1" applyFont="1" applyFill="1" applyAlignment="1">
      <alignment vertical="center"/>
    </xf>
    <xf numFmtId="165" fontId="4" fillId="0" borderId="0" xfId="1" applyNumberFormat="1" applyFont="1" applyFill="1" applyBorder="1" applyAlignment="1">
      <alignment vertical="center"/>
    </xf>
    <xf numFmtId="41" fontId="4" fillId="0" borderId="0" xfId="1" applyNumberFormat="1" applyFont="1" applyFill="1" applyAlignment="1">
      <alignment vertical="center"/>
    </xf>
    <xf numFmtId="0" fontId="4" fillId="0" borderId="0" xfId="0" applyNumberFormat="1" applyFont="1" applyFill="1" applyAlignment="1">
      <alignment horizontal="center" vertical="center"/>
    </xf>
    <xf numFmtId="0" fontId="3" fillId="0" borderId="0" xfId="0" applyNumberFormat="1" applyFont="1" applyFill="1" applyAlignment="1">
      <alignment vertical="center"/>
    </xf>
    <xf numFmtId="41" fontId="15" fillId="0" borderId="0" xfId="0" applyNumberFormat="1" applyFont="1" applyFill="1" applyAlignment="1">
      <alignment horizontal="center" vertical="center"/>
    </xf>
    <xf numFmtId="41" fontId="15" fillId="0" borderId="0" xfId="1" applyNumberFormat="1" applyFont="1" applyFill="1" applyAlignment="1">
      <alignment vertical="center"/>
    </xf>
    <xf numFmtId="0" fontId="15" fillId="0" borderId="0" xfId="0" applyFont="1" applyFill="1" applyBorder="1" applyAlignment="1">
      <alignment vertical="center"/>
    </xf>
    <xf numFmtId="0" fontId="5" fillId="0" borderId="0" xfId="0" applyFont="1" applyFill="1" applyBorder="1" applyAlignment="1">
      <alignment horizontal="center" vertical="center"/>
    </xf>
    <xf numFmtId="37" fontId="4" fillId="0" borderId="0" xfId="0" applyNumberFormat="1" applyFont="1" applyFill="1" applyAlignment="1">
      <alignment horizontal="center" vertical="center"/>
    </xf>
    <xf numFmtId="165" fontId="16" fillId="0" borderId="0" xfId="1" applyNumberFormat="1" applyFont="1" applyFill="1" applyAlignment="1">
      <alignment vertical="center"/>
    </xf>
    <xf numFmtId="165" fontId="16" fillId="0" borderId="0" xfId="1" applyNumberFormat="1" applyFont="1" applyFill="1" applyBorder="1" applyAlignment="1">
      <alignment vertical="center"/>
    </xf>
    <xf numFmtId="0" fontId="16" fillId="0" borderId="0" xfId="0" applyFont="1" applyFill="1" applyAlignment="1">
      <alignment horizontal="left" vertical="center" indent="1"/>
    </xf>
    <xf numFmtId="0" fontId="3" fillId="0" borderId="0" xfId="0" applyFont="1" applyFill="1" applyBorder="1" applyAlignment="1">
      <alignment horizontal="center" vertical="center"/>
    </xf>
    <xf numFmtId="0" fontId="4" fillId="0" borderId="0" xfId="0" applyFont="1" applyFill="1" applyAlignment="1">
      <alignment horizontal="left" vertical="center" indent="2"/>
    </xf>
    <xf numFmtId="166" fontId="4" fillId="0" borderId="0" xfId="1" applyNumberFormat="1" applyFont="1" applyFill="1" applyAlignment="1">
      <alignment horizontal="center" vertical="center"/>
    </xf>
    <xf numFmtId="167" fontId="4" fillId="0" borderId="0" xfId="1" applyNumberFormat="1" applyFont="1" applyFill="1" applyAlignment="1">
      <alignment horizontal="center" vertical="center"/>
    </xf>
    <xf numFmtId="41" fontId="3" fillId="0" borderId="0" xfId="0" applyNumberFormat="1" applyFont="1" applyFill="1" applyBorder="1" applyAlignment="1">
      <alignment vertical="center"/>
    </xf>
    <xf numFmtId="0" fontId="3" fillId="0" borderId="0" xfId="0" applyFont="1" applyFill="1" applyBorder="1" applyAlignment="1">
      <alignment horizontal="right" vertical="center"/>
    </xf>
    <xf numFmtId="0" fontId="3" fillId="0" borderId="2" xfId="0" applyFont="1" applyFill="1" applyBorder="1" applyAlignment="1">
      <alignment horizontal="right" vertical="center"/>
    </xf>
    <xf numFmtId="0" fontId="18" fillId="0" borderId="0" xfId="0" applyFont="1" applyFill="1" applyAlignment="1">
      <alignment vertical="center"/>
    </xf>
    <xf numFmtId="0" fontId="4" fillId="0" borderId="0" xfId="0" applyFont="1" applyFill="1" applyAlignment="1">
      <alignment horizontal="left" vertical="center" indent="1"/>
    </xf>
    <xf numFmtId="164" fontId="4" fillId="0" borderId="0" xfId="1" applyNumberFormat="1" applyFont="1" applyFill="1" applyBorder="1" applyAlignment="1">
      <alignment horizontal="center" vertical="center"/>
    </xf>
    <xf numFmtId="37" fontId="4" fillId="0" borderId="0" xfId="1" applyNumberFormat="1" applyFont="1" applyFill="1" applyBorder="1" applyAlignment="1">
      <alignment horizontal="right" vertical="center"/>
    </xf>
    <xf numFmtId="37" fontId="4" fillId="0" borderId="0" xfId="0" applyNumberFormat="1" applyFont="1" applyFill="1" applyAlignment="1">
      <alignment vertical="center"/>
    </xf>
    <xf numFmtId="37" fontId="4" fillId="0" borderId="0" xfId="0" applyNumberFormat="1" applyFont="1" applyFill="1" applyAlignment="1">
      <alignment horizontal="centerContinuous" vertical="center"/>
    </xf>
    <xf numFmtId="0" fontId="4" fillId="0" borderId="0" xfId="0" applyNumberFormat="1" applyFont="1" applyFill="1" applyAlignment="1">
      <alignment horizontal="centerContinuous" vertical="center"/>
    </xf>
    <xf numFmtId="41" fontId="16" fillId="0" borderId="0" xfId="1" applyNumberFormat="1" applyFont="1" applyFill="1" applyAlignment="1">
      <alignment vertical="center"/>
    </xf>
    <xf numFmtId="165" fontId="4" fillId="0" borderId="0" xfId="1" applyNumberFormat="1" applyFont="1" applyFill="1"/>
    <xf numFmtId="41" fontId="4" fillId="0" borderId="3" xfId="1" applyNumberFormat="1" applyFont="1" applyFill="1" applyBorder="1" applyAlignment="1">
      <alignment horizontal="center" vertical="center"/>
    </xf>
    <xf numFmtId="165" fontId="4" fillId="0" borderId="0" xfId="1" applyNumberFormat="1" applyFont="1" applyFill="1" applyBorder="1" applyProtection="1"/>
    <xf numFmtId="169" fontId="4" fillId="0" borderId="0" xfId="12" applyNumberFormat="1" applyFont="1" applyFill="1" applyBorder="1" applyProtection="1"/>
    <xf numFmtId="167" fontId="4" fillId="0" borderId="0" xfId="1" applyNumberFormat="1" applyFont="1" applyFill="1" applyAlignment="1">
      <alignment vertical="center"/>
    </xf>
    <xf numFmtId="167" fontId="4" fillId="0" borderId="0" xfId="1" applyNumberFormat="1" applyFont="1" applyFill="1" applyBorder="1"/>
    <xf numFmtId="170" fontId="4" fillId="0" borderId="0" xfId="0" applyNumberFormat="1" applyFont="1" applyFill="1" applyBorder="1" applyAlignment="1">
      <alignment vertical="center"/>
    </xf>
    <xf numFmtId="0" fontId="13" fillId="0" borderId="0" xfId="0" applyFont="1" applyFill="1" applyAlignment="1">
      <alignment vertical="center"/>
    </xf>
    <xf numFmtId="0" fontId="14"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4" fillId="0" borderId="0" xfId="0" applyFont="1" applyFill="1" applyBorder="1" applyAlignment="1">
      <alignment horizontal="center"/>
    </xf>
    <xf numFmtId="0" fontId="14" fillId="0" borderId="0" xfId="0" applyFont="1" applyFill="1" applyBorder="1" applyAlignment="1">
      <alignment vertical="center"/>
    </xf>
    <xf numFmtId="0" fontId="13" fillId="0" borderId="0" xfId="0" applyFont="1" applyFill="1" applyAlignment="1">
      <alignment horizontal="center" vertical="center"/>
    </xf>
    <xf numFmtId="0" fontId="14" fillId="0" borderId="0" xfId="0" applyFont="1" applyFill="1" applyAlignment="1">
      <alignment horizontal="center" vertical="center"/>
    </xf>
    <xf numFmtId="0" fontId="13" fillId="0" borderId="1" xfId="0" applyFont="1" applyFill="1" applyBorder="1" applyAlignment="1">
      <alignment horizontal="center" vertical="center"/>
    </xf>
    <xf numFmtId="37" fontId="13" fillId="0" borderId="0" xfId="0" applyNumberFormat="1" applyFont="1" applyFill="1" applyBorder="1" applyAlignment="1">
      <alignment vertical="center"/>
    </xf>
    <xf numFmtId="41" fontId="13" fillId="0" borderId="0" xfId="1" applyNumberFormat="1" applyFont="1" applyFill="1" applyBorder="1" applyAlignment="1">
      <alignment horizontal="center" vertical="center"/>
    </xf>
    <xf numFmtId="0" fontId="13" fillId="0" borderId="0" xfId="0" applyFont="1" applyFill="1" applyBorder="1" applyAlignment="1">
      <alignment vertical="center"/>
    </xf>
    <xf numFmtId="165" fontId="13" fillId="0" borderId="0" xfId="1" applyNumberFormat="1" applyFont="1" applyFill="1" applyBorder="1" applyAlignment="1">
      <alignment horizontal="center" vertical="center"/>
    </xf>
    <xf numFmtId="167" fontId="13" fillId="0" borderId="0" xfId="1" applyNumberFormat="1" applyFont="1" applyFill="1" applyAlignment="1">
      <alignment horizontal="center" vertical="center"/>
    </xf>
    <xf numFmtId="0" fontId="14" fillId="0" borderId="0" xfId="0" applyFont="1" applyFill="1" applyAlignment="1">
      <alignment vertical="center"/>
    </xf>
    <xf numFmtId="0" fontId="19" fillId="0" borderId="0" xfId="0" applyFont="1" applyFill="1" applyAlignment="1">
      <alignment horizontal="center" vertical="center"/>
    </xf>
    <xf numFmtId="41" fontId="13" fillId="0" borderId="4" xfId="1" applyNumberFormat="1" applyFont="1" applyFill="1" applyBorder="1" applyAlignment="1">
      <alignment horizontal="center" vertical="center"/>
    </xf>
    <xf numFmtId="41" fontId="19" fillId="0" borderId="0" xfId="0" applyNumberFormat="1" applyFont="1" applyFill="1" applyBorder="1" applyAlignment="1">
      <alignment horizontal="center" vertical="center"/>
    </xf>
    <xf numFmtId="41" fontId="19" fillId="0" borderId="0" xfId="1" applyNumberFormat="1" applyFont="1" applyFill="1" applyBorder="1" applyAlignment="1">
      <alignment horizontal="center" vertical="center"/>
    </xf>
    <xf numFmtId="0" fontId="19" fillId="0" borderId="0" xfId="0" applyFont="1" applyFill="1" applyAlignment="1">
      <alignment vertical="center"/>
    </xf>
    <xf numFmtId="165" fontId="15" fillId="0" borderId="0" xfId="1" applyNumberFormat="1" applyFont="1" applyFill="1" applyAlignment="1">
      <alignment vertical="center"/>
    </xf>
    <xf numFmtId="171" fontId="7" fillId="0" borderId="0" xfId="1" applyNumberFormat="1" applyFont="1" applyFill="1" applyBorder="1" applyAlignment="1">
      <alignment vertical="center"/>
    </xf>
    <xf numFmtId="37" fontId="16" fillId="0" borderId="0" xfId="0" applyNumberFormat="1" applyFont="1" applyFill="1" applyAlignment="1">
      <alignment vertical="center"/>
    </xf>
    <xf numFmtId="41" fontId="4" fillId="0" borderId="1" xfId="1" applyNumberFormat="1" applyFont="1" applyFill="1" applyBorder="1" applyAlignment="1">
      <alignment horizontal="center" vertical="center"/>
    </xf>
    <xf numFmtId="39" fontId="16" fillId="0" borderId="0" xfId="0" applyNumberFormat="1" applyFont="1" applyFill="1" applyAlignment="1">
      <alignment vertical="center"/>
    </xf>
    <xf numFmtId="41" fontId="15" fillId="0" borderId="0" xfId="1" applyNumberFormat="1" applyFont="1" applyFill="1" applyBorder="1" applyAlignment="1">
      <alignment vertical="center"/>
    </xf>
    <xf numFmtId="41" fontId="4" fillId="0" borderId="3" xfId="1" applyNumberFormat="1" applyFont="1" applyFill="1" applyBorder="1" applyAlignment="1">
      <alignment vertical="center"/>
    </xf>
    <xf numFmtId="37" fontId="16" fillId="0" borderId="1" xfId="1" applyNumberFormat="1" applyFont="1" applyFill="1" applyBorder="1" applyAlignment="1">
      <alignment vertical="center"/>
    </xf>
    <xf numFmtId="41" fontId="4" fillId="0" borderId="5" xfId="1" applyNumberFormat="1" applyFont="1" applyFill="1" applyBorder="1" applyAlignment="1">
      <alignment horizontal="center" vertical="center"/>
    </xf>
    <xf numFmtId="168" fontId="13" fillId="0" borderId="0" xfId="1" applyNumberFormat="1" applyFont="1" applyFill="1" applyAlignment="1">
      <alignment horizontal="center" vertical="center"/>
    </xf>
    <xf numFmtId="0" fontId="10" fillId="0" borderId="0" xfId="0" applyFont="1" applyFill="1" applyAlignment="1">
      <alignment vertical="center"/>
    </xf>
    <xf numFmtId="0" fontId="14" fillId="0" borderId="0" xfId="0" applyFont="1" applyFill="1" applyBorder="1" applyAlignment="1"/>
    <xf numFmtId="0" fontId="14" fillId="0" borderId="2" xfId="0" applyFont="1" applyFill="1" applyBorder="1" applyAlignment="1">
      <alignment vertical="center"/>
    </xf>
    <xf numFmtId="41" fontId="13" fillId="0" borderId="1" xfId="0" applyNumberFormat="1" applyFont="1" applyFill="1" applyBorder="1" applyAlignment="1">
      <alignment horizontal="center" vertical="center"/>
    </xf>
    <xf numFmtId="41" fontId="13" fillId="0" borderId="0" xfId="0" applyNumberFormat="1" applyFont="1" applyFill="1" applyAlignment="1">
      <alignment horizontal="center" vertical="center"/>
    </xf>
    <xf numFmtId="41" fontId="13" fillId="0" borderId="0" xfId="0" applyNumberFormat="1" applyFont="1" applyFill="1" applyBorder="1" applyAlignment="1">
      <alignment horizontal="center" vertical="center"/>
    </xf>
    <xf numFmtId="0" fontId="13" fillId="0" borderId="0" xfId="0" applyFont="1" applyFill="1" applyAlignment="1">
      <alignment horizontal="left" vertical="center"/>
    </xf>
    <xf numFmtId="41" fontId="13" fillId="0" borderId="0" xfId="1" applyNumberFormat="1" applyFont="1" applyFill="1" applyAlignment="1">
      <alignment horizontal="center" vertical="center"/>
    </xf>
    <xf numFmtId="167" fontId="20" fillId="0" borderId="0" xfId="1" applyNumberFormat="1" applyFont="1" applyFill="1" applyAlignment="1">
      <alignment horizontal="center" vertical="center"/>
    </xf>
    <xf numFmtId="166" fontId="20" fillId="0" borderId="0" xfId="1" applyNumberFormat="1" applyFont="1" applyFill="1" applyAlignment="1">
      <alignment horizontal="center" vertical="center"/>
    </xf>
    <xf numFmtId="41" fontId="13" fillId="0" borderId="4" xfId="0" applyNumberFormat="1" applyFont="1" applyFill="1" applyBorder="1" applyAlignment="1">
      <alignment horizontal="center" vertical="center"/>
    </xf>
    <xf numFmtId="43" fontId="15" fillId="0" borderId="0" xfId="0" applyNumberFormat="1" applyFont="1" applyFill="1" applyAlignment="1">
      <alignment vertical="center"/>
    </xf>
    <xf numFmtId="0" fontId="16" fillId="0" borderId="0" xfId="0" applyFont="1" applyFill="1" applyAlignment="1">
      <alignment horizontal="left" vertical="center" indent="2"/>
    </xf>
    <xf numFmtId="0" fontId="14" fillId="0" borderId="3" xfId="0" applyFont="1" applyFill="1" applyBorder="1" applyAlignment="1">
      <alignment vertical="center"/>
    </xf>
    <xf numFmtId="0" fontId="14" fillId="0" borderId="2" xfId="0" applyFont="1" applyFill="1" applyBorder="1" applyAlignment="1">
      <alignment horizontal="center" vertical="center"/>
    </xf>
    <xf numFmtId="0" fontId="13" fillId="0" borderId="0" xfId="0" applyFont="1" applyFill="1" applyAlignment="1">
      <alignment horizontal="right" vertical="center"/>
    </xf>
    <xf numFmtId="167" fontId="4" fillId="0" borderId="1" xfId="1" applyNumberFormat="1" applyFont="1" applyFill="1" applyBorder="1" applyAlignment="1">
      <alignment horizontal="center" vertical="center"/>
    </xf>
    <xf numFmtId="166" fontId="13" fillId="0" borderId="0" xfId="1" applyNumberFormat="1" applyFont="1" applyFill="1" applyBorder="1" applyAlignment="1">
      <alignment horizontal="center" vertical="center"/>
    </xf>
    <xf numFmtId="167" fontId="13" fillId="0" borderId="0" xfId="0" applyNumberFormat="1" applyFont="1" applyFill="1" applyBorder="1" applyAlignment="1">
      <alignment horizontal="center" vertical="center"/>
    </xf>
    <xf numFmtId="167" fontId="4" fillId="0" borderId="0" xfId="1" applyNumberFormat="1" applyFont="1" applyFill="1" applyBorder="1" applyAlignment="1">
      <alignment horizontal="center" vertical="center"/>
    </xf>
    <xf numFmtId="166" fontId="20" fillId="0" borderId="0" xfId="1" applyNumberFormat="1" applyFont="1" applyFill="1" applyBorder="1" applyAlignment="1">
      <alignment horizontal="center" vertical="center"/>
    </xf>
    <xf numFmtId="0" fontId="14" fillId="0" borderId="0" xfId="0" applyFont="1" applyFill="1" applyAlignment="1">
      <alignment horizontal="left" vertical="center"/>
    </xf>
    <xf numFmtId="41" fontId="4" fillId="0" borderId="3" xfId="0" applyNumberFormat="1" applyFont="1" applyFill="1" applyBorder="1" applyAlignment="1">
      <alignment vertical="center"/>
    </xf>
    <xf numFmtId="0" fontId="4" fillId="0" borderId="0" xfId="0" applyFont="1" applyFill="1" applyAlignment="1">
      <alignment horizontal="left" vertical="center"/>
    </xf>
    <xf numFmtId="41" fontId="4" fillId="0" borderId="1" xfId="0" applyNumberFormat="1" applyFont="1" applyFill="1" applyBorder="1" applyAlignment="1">
      <alignment vertical="center"/>
    </xf>
    <xf numFmtId="167" fontId="4" fillId="0" borderId="3" xfId="1" applyNumberFormat="1" applyFont="1" applyFill="1" applyBorder="1" applyAlignment="1">
      <alignment horizontal="center" vertical="center"/>
    </xf>
    <xf numFmtId="167" fontId="4" fillId="0" borderId="4" xfId="1" applyNumberFormat="1" applyFont="1" applyFill="1" applyBorder="1" applyAlignment="1">
      <alignment horizontal="center" vertical="center"/>
    </xf>
    <xf numFmtId="41" fontId="4" fillId="0" borderId="2" xfId="1" applyNumberFormat="1" applyFont="1" applyFill="1" applyBorder="1" applyAlignment="1">
      <alignment vertical="center"/>
    </xf>
    <xf numFmtId="166" fontId="4" fillId="0" borderId="1" xfId="1" applyNumberFormat="1" applyFont="1" applyFill="1" applyBorder="1" applyAlignment="1">
      <alignment horizontal="center" vertical="center"/>
    </xf>
    <xf numFmtId="43" fontId="4" fillId="0" borderId="0" xfId="0" applyNumberFormat="1" applyFont="1" applyFill="1" applyAlignment="1">
      <alignment vertical="center"/>
    </xf>
    <xf numFmtId="0" fontId="3" fillId="0" borderId="0" xfId="0" applyNumberFormat="1" applyFont="1" applyFill="1" applyAlignment="1">
      <alignment horizontal="center" vertical="center"/>
    </xf>
    <xf numFmtId="41" fontId="5" fillId="0" borderId="0" xfId="0" applyNumberFormat="1" applyFont="1" applyFill="1" applyAlignment="1">
      <alignment horizontal="center" vertical="center"/>
    </xf>
    <xf numFmtId="0" fontId="13" fillId="0" borderId="0" xfId="10" applyFont="1" applyFill="1" applyAlignment="1">
      <alignment vertical="center"/>
    </xf>
    <xf numFmtId="165" fontId="13" fillId="0" borderId="0" xfId="3" applyNumberFormat="1" applyFont="1" applyFill="1" applyAlignment="1">
      <alignment vertical="center"/>
    </xf>
    <xf numFmtId="167" fontId="13" fillId="0" borderId="0" xfId="1" applyNumberFormat="1" applyFont="1" applyFill="1" applyBorder="1" applyAlignment="1">
      <alignment horizontal="center" vertical="center"/>
    </xf>
    <xf numFmtId="167" fontId="20" fillId="0" borderId="0" xfId="1" applyNumberFormat="1" applyFont="1" applyFill="1" applyBorder="1" applyAlignment="1">
      <alignment horizontal="center" vertical="center"/>
    </xf>
    <xf numFmtId="167" fontId="13" fillId="0" borderId="1" xfId="1" applyNumberFormat="1" applyFont="1" applyFill="1" applyBorder="1" applyAlignment="1">
      <alignment horizontal="center" vertical="center"/>
    </xf>
    <xf numFmtId="0" fontId="3" fillId="0" borderId="0" xfId="0" applyFont="1" applyFill="1" applyBorder="1" applyAlignment="1">
      <alignment vertical="center"/>
    </xf>
    <xf numFmtId="165" fontId="15" fillId="0" borderId="0" xfId="1" applyNumberFormat="1" applyFont="1" applyFill="1" applyAlignment="1">
      <alignment horizontal="center" vertical="center"/>
    </xf>
    <xf numFmtId="165" fontId="4" fillId="0" borderId="1" xfId="1" applyNumberFormat="1" applyFont="1" applyFill="1" applyBorder="1" applyAlignment="1">
      <alignment vertical="center"/>
    </xf>
    <xf numFmtId="37" fontId="13" fillId="0" borderId="0" xfId="0" applyNumberFormat="1" applyFont="1" applyFill="1" applyAlignment="1">
      <alignment vertical="center"/>
    </xf>
    <xf numFmtId="165" fontId="13" fillId="0" borderId="0" xfId="1" applyNumberFormat="1" applyFont="1" applyFill="1" applyAlignment="1">
      <alignment vertical="center"/>
    </xf>
    <xf numFmtId="41"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14" fillId="0" borderId="1" xfId="0" applyFont="1" applyFill="1" applyBorder="1" applyAlignment="1">
      <alignment horizontal="center" vertical="center"/>
    </xf>
    <xf numFmtId="0" fontId="4" fillId="0" borderId="0" xfId="0" applyFont="1" applyFill="1" applyBorder="1" applyAlignment="1">
      <alignment horizontal="center" vertical="center"/>
    </xf>
    <xf numFmtId="41"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41"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4" fillId="0" borderId="0" xfId="0" applyFont="1" applyAlignment="1">
      <alignment vertical="center"/>
    </xf>
    <xf numFmtId="0" fontId="15" fillId="0" borderId="0" xfId="0" applyFont="1" applyAlignment="1">
      <alignment vertical="center"/>
    </xf>
    <xf numFmtId="0" fontId="4" fillId="0" borderId="0" xfId="0" applyFont="1" applyAlignment="1">
      <alignment horizontal="centerContinuous" vertical="center"/>
    </xf>
    <xf numFmtId="0" fontId="3" fillId="0" borderId="0" xfId="0" applyFont="1" applyAlignment="1">
      <alignment horizontal="left" vertical="center"/>
    </xf>
    <xf numFmtId="37" fontId="3" fillId="0" borderId="0" xfId="0" applyNumberFormat="1" applyFont="1" applyAlignment="1">
      <alignment horizontal="right" vertical="center"/>
    </xf>
    <xf numFmtId="37" fontId="4" fillId="0" borderId="0" xfId="0" applyNumberFormat="1" applyFont="1" applyAlignment="1">
      <alignment horizontal="left" vertical="center"/>
    </xf>
    <xf numFmtId="0" fontId="4" fillId="0" borderId="0" xfId="0" applyFont="1" applyAlignment="1">
      <alignment horizontal="left" vertical="center" indent="2"/>
    </xf>
    <xf numFmtId="172" fontId="4" fillId="0" borderId="0" xfId="13" applyNumberFormat="1" applyFont="1" applyAlignment="1">
      <alignment horizontal="center" vertical="center"/>
    </xf>
    <xf numFmtId="37" fontId="4" fillId="0" borderId="0" xfId="1" applyNumberFormat="1" applyFont="1" applyFill="1" applyAlignment="1">
      <alignment horizontal="right" vertical="center"/>
    </xf>
    <xf numFmtId="37" fontId="4" fillId="0" borderId="0" xfId="0" applyNumberFormat="1" applyFont="1" applyAlignment="1">
      <alignment horizontal="right" vertical="center"/>
    </xf>
    <xf numFmtId="172" fontId="21" fillId="0" borderId="0" xfId="13" applyNumberFormat="1" applyFont="1" applyAlignment="1">
      <alignment horizontal="center" vertical="center"/>
    </xf>
    <xf numFmtId="173" fontId="4" fillId="0" borderId="0" xfId="1" applyNumberFormat="1" applyFont="1" applyFill="1" applyAlignment="1">
      <alignment horizontal="right" vertical="center"/>
    </xf>
    <xf numFmtId="168" fontId="4" fillId="0" borderId="0" xfId="1" applyNumberFormat="1" applyFont="1" applyFill="1" applyAlignment="1">
      <alignment horizontal="right" vertical="center"/>
    </xf>
    <xf numFmtId="37" fontId="15" fillId="0" borderId="0" xfId="0" applyNumberFormat="1" applyFont="1" applyAlignment="1">
      <alignment vertical="center"/>
    </xf>
    <xf numFmtId="172" fontId="5" fillId="0" borderId="0" xfId="13" applyNumberFormat="1" applyFont="1" applyAlignment="1">
      <alignment horizontal="center" vertical="center"/>
    </xf>
    <xf numFmtId="0" fontId="4" fillId="0" borderId="0" xfId="0" applyFont="1" applyAlignment="1">
      <alignment horizontal="left" vertical="center" indent="4"/>
    </xf>
    <xf numFmtId="37" fontId="4" fillId="0" borderId="3" xfId="1" applyNumberFormat="1" applyFont="1" applyFill="1" applyBorder="1" applyAlignment="1">
      <alignment horizontal="right" vertical="center"/>
    </xf>
    <xf numFmtId="165" fontId="4" fillId="0" borderId="0" xfId="1" applyNumberFormat="1" applyFont="1" applyFill="1" applyBorder="1" applyAlignment="1">
      <alignment horizontal="center" vertical="center"/>
    </xf>
    <xf numFmtId="172" fontId="5" fillId="0" borderId="0" xfId="13" quotePrefix="1" applyNumberFormat="1" applyFont="1" applyAlignment="1">
      <alignment horizontal="center" vertical="center"/>
    </xf>
    <xf numFmtId="172" fontId="4" fillId="0" borderId="0" xfId="13" quotePrefix="1" applyNumberFormat="1" applyFont="1" applyAlignment="1">
      <alignment horizontal="center" vertical="center"/>
    </xf>
    <xf numFmtId="165" fontId="4" fillId="0" borderId="0" xfId="0" applyNumberFormat="1" applyFont="1" applyAlignment="1">
      <alignment horizontal="center" vertical="center"/>
    </xf>
    <xf numFmtId="0" fontId="3" fillId="0" borderId="0" xfId="0" applyFont="1" applyAlignment="1">
      <alignment vertical="center"/>
    </xf>
    <xf numFmtId="0" fontId="4" fillId="0" borderId="0" xfId="0" applyFont="1" applyAlignment="1">
      <alignment horizontal="center" vertical="center"/>
    </xf>
    <xf numFmtId="37" fontId="4" fillId="0" borderId="5" xfId="1" applyNumberFormat="1" applyFont="1" applyFill="1" applyBorder="1" applyAlignment="1">
      <alignment horizontal="right" vertical="center"/>
    </xf>
    <xf numFmtId="0" fontId="3" fillId="0" borderId="0" xfId="0" applyFont="1" applyAlignment="1">
      <alignment horizontal="center"/>
    </xf>
    <xf numFmtId="37" fontId="4" fillId="0" borderId="0" xfId="0" applyNumberFormat="1" applyFont="1" applyAlignment="1">
      <alignment horizontal="centerContinuous" vertical="center"/>
    </xf>
    <xf numFmtId="0" fontId="4" fillId="0" borderId="0" xfId="0" quotePrefix="1" applyFont="1" applyAlignment="1">
      <alignment horizontal="center" vertical="center"/>
    </xf>
    <xf numFmtId="37" fontId="4" fillId="0" borderId="0" xfId="13" applyNumberFormat="1" applyFont="1" applyAlignment="1">
      <alignment horizontal="right" vertical="center"/>
    </xf>
    <xf numFmtId="0" fontId="17" fillId="0" borderId="0" xfId="0" applyFont="1" applyAlignment="1">
      <alignment vertical="center"/>
    </xf>
    <xf numFmtId="37" fontId="5" fillId="0" borderId="0" xfId="0" applyNumberFormat="1" applyFont="1" applyAlignment="1">
      <alignment horizontal="right" vertical="center"/>
    </xf>
    <xf numFmtId="37" fontId="5" fillId="0" borderId="0" xfId="1" applyNumberFormat="1" applyFont="1" applyFill="1" applyBorder="1" applyAlignment="1">
      <alignment horizontal="right" vertical="center"/>
    </xf>
    <xf numFmtId="165" fontId="4" fillId="0" borderId="0" xfId="1" applyNumberFormat="1" applyFont="1" applyFill="1" applyAlignment="1">
      <alignment horizontal="right" vertical="center"/>
    </xf>
    <xf numFmtId="37" fontId="4" fillId="0" borderId="1" xfId="1" applyNumberFormat="1" applyFont="1" applyFill="1" applyBorder="1" applyAlignment="1">
      <alignment horizontal="right" vertical="center"/>
    </xf>
    <xf numFmtId="41" fontId="4" fillId="0" borderId="0" xfId="0" applyNumberFormat="1" applyFont="1" applyAlignment="1">
      <alignment vertical="center"/>
    </xf>
    <xf numFmtId="0" fontId="4" fillId="0" borderId="0" xfId="0" applyFont="1" applyAlignment="1">
      <alignment vertical="center" wrapText="1"/>
    </xf>
    <xf numFmtId="0" fontId="4" fillId="0" borderId="0" xfId="0" applyFont="1" applyAlignment="1">
      <alignment horizontal="left" vertical="center" indent="3"/>
    </xf>
    <xf numFmtId="164" fontId="15" fillId="0" borderId="0" xfId="1" applyFont="1" applyFill="1" applyAlignment="1">
      <alignment vertical="center"/>
    </xf>
    <xf numFmtId="164" fontId="15" fillId="0" borderId="0" xfId="0" applyNumberFormat="1" applyFont="1" applyAlignment="1">
      <alignment vertical="center"/>
    </xf>
    <xf numFmtId="164" fontId="4" fillId="0" borderId="0" xfId="1" applyFont="1" applyFill="1" applyAlignment="1">
      <alignment vertical="center"/>
    </xf>
    <xf numFmtId="173" fontId="5" fillId="0" borderId="0" xfId="0" applyNumberFormat="1" applyFont="1" applyAlignment="1">
      <alignment horizontal="right" vertical="center"/>
    </xf>
    <xf numFmtId="164" fontId="4" fillId="0" borderId="0" xfId="1" applyFont="1" applyFill="1" applyAlignment="1">
      <alignment horizontal="center" vertical="center"/>
    </xf>
    <xf numFmtId="41" fontId="15" fillId="0" borderId="0" xfId="0" applyNumberFormat="1" applyFont="1" applyAlignment="1">
      <alignment horizontal="center" vertical="center"/>
    </xf>
    <xf numFmtId="174" fontId="15" fillId="0" borderId="0" xfId="1" applyNumberFormat="1" applyFont="1" applyFill="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xf>
    <xf numFmtId="175" fontId="3" fillId="0" borderId="0" xfId="0" applyNumberFormat="1" applyFont="1" applyAlignment="1">
      <alignment horizontal="center" vertical="center"/>
    </xf>
    <xf numFmtId="173" fontId="4" fillId="0" borderId="0" xfId="1" applyNumberFormat="1" applyFont="1" applyFill="1" applyBorder="1" applyAlignment="1">
      <alignment horizontal="right" vertical="center"/>
    </xf>
    <xf numFmtId="168" fontId="15" fillId="0" borderId="0" xfId="0" applyNumberFormat="1" applyFont="1" applyAlignment="1">
      <alignment vertical="center"/>
    </xf>
    <xf numFmtId="41" fontId="13" fillId="0" borderId="0" xfId="0" applyNumberFormat="1" applyFont="1" applyFill="1" applyAlignment="1">
      <alignment vertical="center"/>
    </xf>
    <xf numFmtId="167" fontId="13" fillId="0" borderId="0" xfId="0" applyNumberFormat="1" applyFont="1" applyFill="1" applyAlignment="1">
      <alignment vertical="center"/>
    </xf>
    <xf numFmtId="164" fontId="13" fillId="0" borderId="0" xfId="1" applyFont="1" applyFill="1" applyAlignment="1">
      <alignment vertical="center"/>
    </xf>
    <xf numFmtId="37" fontId="4" fillId="0" borderId="0" xfId="0" applyNumberFormat="1" applyFont="1" applyFill="1" applyAlignment="1">
      <alignment horizontal="right" vertical="center"/>
    </xf>
    <xf numFmtId="0" fontId="4" fillId="0" borderId="0" xfId="0" quotePrefix="1" applyFont="1" applyFill="1" applyAlignment="1">
      <alignment horizontal="center" vertical="center"/>
    </xf>
    <xf numFmtId="172" fontId="21" fillId="0" borderId="0" xfId="13" applyNumberFormat="1" applyFont="1" applyFill="1" applyAlignment="1">
      <alignment horizontal="center" vertical="center"/>
    </xf>
    <xf numFmtId="172" fontId="4" fillId="0" borderId="0" xfId="13" applyNumberFormat="1" applyFont="1" applyFill="1" applyAlignment="1">
      <alignment horizontal="center" vertical="center"/>
    </xf>
    <xf numFmtId="39" fontId="16" fillId="0" borderId="0" xfId="11" applyFont="1"/>
    <xf numFmtId="0" fontId="3" fillId="0" borderId="0" xfId="0" applyFont="1" applyAlignment="1">
      <alignment horizontal="center" vertical="center"/>
    </xf>
    <xf numFmtId="0" fontId="10" fillId="0" borderId="0" xfId="0" applyFont="1" applyAlignment="1">
      <alignment horizontal="center" vertical="center"/>
    </xf>
    <xf numFmtId="37" fontId="3" fillId="0" borderId="1" xfId="0" applyNumberFormat="1" applyFont="1" applyBorder="1" applyAlignment="1">
      <alignment horizontal="right" vertical="center"/>
    </xf>
    <xf numFmtId="41"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10" fillId="0" borderId="0" xfId="0" applyFont="1" applyFill="1" applyAlignment="1">
      <alignment horizontal="center" vertical="center"/>
    </xf>
    <xf numFmtId="0" fontId="3" fillId="0" borderId="1" xfId="0" applyFont="1" applyFill="1" applyBorder="1" applyAlignment="1">
      <alignment horizontal="right" vertical="center"/>
    </xf>
    <xf numFmtId="0" fontId="14" fillId="0" borderId="3"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1" xfId="0" applyFont="1" applyFill="1" applyBorder="1" applyAlignment="1">
      <alignment horizontal="center"/>
    </xf>
    <xf numFmtId="0" fontId="4" fillId="0" borderId="0" xfId="0" applyFont="1" applyFill="1" applyBorder="1" applyAlignment="1">
      <alignment horizontal="center" vertical="center"/>
    </xf>
  </cellXfs>
  <cellStyles count="14">
    <cellStyle name="Comma" xfId="1" builtinId="3"/>
    <cellStyle name="Comma 2" xfId="2" xr:uid="{00000000-0005-0000-0000-000001000000}"/>
    <cellStyle name="Comma 2 2" xfId="3" xr:uid="{00000000-0005-0000-0000-000002000000}"/>
    <cellStyle name="Comma 3" xfId="4" xr:uid="{00000000-0005-0000-0000-000003000000}"/>
    <cellStyle name="Normal" xfId="0" builtinId="0"/>
    <cellStyle name="Normal - Style1 2" xfId="5" xr:uid="{00000000-0005-0000-0000-000005000000}"/>
    <cellStyle name="Normal 2" xfId="6" xr:uid="{00000000-0005-0000-0000-000006000000}"/>
    <cellStyle name="Normal 2 2" xfId="7" xr:uid="{00000000-0005-0000-0000-000007000000}"/>
    <cellStyle name="Normal 3" xfId="8" xr:uid="{00000000-0005-0000-0000-000008000000}"/>
    <cellStyle name="Normal 4" xfId="9" xr:uid="{00000000-0005-0000-0000-000009000000}"/>
    <cellStyle name="Normal_CET - N096" xfId="10" xr:uid="{00000000-0005-0000-0000-00000A000000}"/>
    <cellStyle name="Normal_DET2_งบการเงิน1" xfId="13" xr:uid="{00000000-0005-0000-0000-00000B000000}"/>
    <cellStyle name="ปกติ_Sheet1" xfId="11" xr:uid="{00000000-0005-0000-0000-00000C000000}"/>
    <cellStyle name="ปกติ_Sheet1_HH0104T-1_HOME-Mar48-T02" xfId="12"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sheetPr>
  <dimension ref="A1:R126"/>
  <sheetViews>
    <sheetView showWhiteSpace="0" topLeftCell="A42" zoomScaleNormal="100" zoomScaleSheetLayoutView="130" workbookViewId="0">
      <selection activeCell="D57" sqref="D57"/>
    </sheetView>
  </sheetViews>
  <sheetFormatPr defaultColWidth="9.1796875" defaultRowHeight="24" customHeight="1"/>
  <cols>
    <col min="1" max="1" width="46.1796875" style="139" customWidth="1"/>
    <col min="2" max="2" width="6.6328125" style="139" customWidth="1"/>
    <col min="3" max="3" width="0.81640625" style="139" customWidth="1"/>
    <col min="4" max="4" width="11.90625" style="139" customWidth="1"/>
    <col min="5" max="5" width="0.54296875" style="139" customWidth="1"/>
    <col min="6" max="6" width="12.1796875" style="139" customWidth="1"/>
    <col min="7" max="8" width="0.54296875" style="139" customWidth="1"/>
    <col min="9" max="9" width="13.1796875" style="139" customWidth="1"/>
    <col min="10" max="10" width="0.54296875" style="139" customWidth="1"/>
    <col min="11" max="11" width="12.1796875" style="139" customWidth="1"/>
    <col min="12" max="12" width="17.1796875" style="140" customWidth="1"/>
    <col min="13" max="13" width="2.453125" style="140" customWidth="1"/>
    <col min="14" max="14" width="13.453125" style="140" customWidth="1"/>
    <col min="15" max="15" width="1" style="140" customWidth="1"/>
    <col min="16" max="16" width="14.453125" style="140" customWidth="1"/>
    <col min="17" max="18" width="9.1796875" style="140"/>
    <col min="19" max="256" width="9.1796875" style="139"/>
    <col min="257" max="257" width="46.54296875" style="139" customWidth="1"/>
    <col min="258" max="258" width="7.1796875" style="139" customWidth="1"/>
    <col min="259" max="259" width="0.81640625" style="139" customWidth="1"/>
    <col min="260" max="260" width="13.1796875" style="139" customWidth="1"/>
    <col min="261" max="261" width="0.54296875" style="139" customWidth="1"/>
    <col min="262" max="262" width="12.1796875" style="139" customWidth="1"/>
    <col min="263" max="264" width="0.54296875" style="139" customWidth="1"/>
    <col min="265" max="265" width="13.1796875" style="139" customWidth="1"/>
    <col min="266" max="266" width="0.54296875" style="139" customWidth="1"/>
    <col min="267" max="267" width="12.1796875" style="139" customWidth="1"/>
    <col min="268" max="268" width="17.1796875" style="139" customWidth="1"/>
    <col min="269" max="269" width="2.453125" style="139" customWidth="1"/>
    <col min="270" max="270" width="13.453125" style="139" customWidth="1"/>
    <col min="271" max="271" width="1" style="139" customWidth="1"/>
    <col min="272" max="272" width="14.453125" style="139" customWidth="1"/>
    <col min="273" max="512" width="9.1796875" style="139"/>
    <col min="513" max="513" width="46.54296875" style="139" customWidth="1"/>
    <col min="514" max="514" width="7.1796875" style="139" customWidth="1"/>
    <col min="515" max="515" width="0.81640625" style="139" customWidth="1"/>
    <col min="516" max="516" width="13.1796875" style="139" customWidth="1"/>
    <col min="517" max="517" width="0.54296875" style="139" customWidth="1"/>
    <col min="518" max="518" width="12.1796875" style="139" customWidth="1"/>
    <col min="519" max="520" width="0.54296875" style="139" customWidth="1"/>
    <col min="521" max="521" width="13.1796875" style="139" customWidth="1"/>
    <col min="522" max="522" width="0.54296875" style="139" customWidth="1"/>
    <col min="523" max="523" width="12.1796875" style="139" customWidth="1"/>
    <col min="524" max="524" width="17.1796875" style="139" customWidth="1"/>
    <col min="525" max="525" width="2.453125" style="139" customWidth="1"/>
    <col min="526" max="526" width="13.453125" style="139" customWidth="1"/>
    <col min="527" max="527" width="1" style="139" customWidth="1"/>
    <col min="528" max="528" width="14.453125" style="139" customWidth="1"/>
    <col min="529" max="768" width="9.1796875" style="139"/>
    <col min="769" max="769" width="46.54296875" style="139" customWidth="1"/>
    <col min="770" max="770" width="7.1796875" style="139" customWidth="1"/>
    <col min="771" max="771" width="0.81640625" style="139" customWidth="1"/>
    <col min="772" max="772" width="13.1796875" style="139" customWidth="1"/>
    <col min="773" max="773" width="0.54296875" style="139" customWidth="1"/>
    <col min="774" max="774" width="12.1796875" style="139" customWidth="1"/>
    <col min="775" max="776" width="0.54296875" style="139" customWidth="1"/>
    <col min="777" max="777" width="13.1796875" style="139" customWidth="1"/>
    <col min="778" max="778" width="0.54296875" style="139" customWidth="1"/>
    <col min="779" max="779" width="12.1796875" style="139" customWidth="1"/>
    <col min="780" max="780" width="17.1796875" style="139" customWidth="1"/>
    <col min="781" max="781" width="2.453125" style="139" customWidth="1"/>
    <col min="782" max="782" width="13.453125" style="139" customWidth="1"/>
    <col min="783" max="783" width="1" style="139" customWidth="1"/>
    <col min="784" max="784" width="14.453125" style="139" customWidth="1"/>
    <col min="785" max="1024" width="9.1796875" style="139"/>
    <col min="1025" max="1025" width="46.54296875" style="139" customWidth="1"/>
    <col min="1026" max="1026" width="7.1796875" style="139" customWidth="1"/>
    <col min="1027" max="1027" width="0.81640625" style="139" customWidth="1"/>
    <col min="1028" max="1028" width="13.1796875" style="139" customWidth="1"/>
    <col min="1029" max="1029" width="0.54296875" style="139" customWidth="1"/>
    <col min="1030" max="1030" width="12.1796875" style="139" customWidth="1"/>
    <col min="1031" max="1032" width="0.54296875" style="139" customWidth="1"/>
    <col min="1033" max="1033" width="13.1796875" style="139" customWidth="1"/>
    <col min="1034" max="1034" width="0.54296875" style="139" customWidth="1"/>
    <col min="1035" max="1035" width="12.1796875" style="139" customWidth="1"/>
    <col min="1036" max="1036" width="17.1796875" style="139" customWidth="1"/>
    <col min="1037" max="1037" width="2.453125" style="139" customWidth="1"/>
    <col min="1038" max="1038" width="13.453125" style="139" customWidth="1"/>
    <col min="1039" max="1039" width="1" style="139" customWidth="1"/>
    <col min="1040" max="1040" width="14.453125" style="139" customWidth="1"/>
    <col min="1041" max="1280" width="9.1796875" style="139"/>
    <col min="1281" max="1281" width="46.54296875" style="139" customWidth="1"/>
    <col min="1282" max="1282" width="7.1796875" style="139" customWidth="1"/>
    <col min="1283" max="1283" width="0.81640625" style="139" customWidth="1"/>
    <col min="1284" max="1284" width="13.1796875" style="139" customWidth="1"/>
    <col min="1285" max="1285" width="0.54296875" style="139" customWidth="1"/>
    <col min="1286" max="1286" width="12.1796875" style="139" customWidth="1"/>
    <col min="1287" max="1288" width="0.54296875" style="139" customWidth="1"/>
    <col min="1289" max="1289" width="13.1796875" style="139" customWidth="1"/>
    <col min="1290" max="1290" width="0.54296875" style="139" customWidth="1"/>
    <col min="1291" max="1291" width="12.1796875" style="139" customWidth="1"/>
    <col min="1292" max="1292" width="17.1796875" style="139" customWidth="1"/>
    <col min="1293" max="1293" width="2.453125" style="139" customWidth="1"/>
    <col min="1294" max="1294" width="13.453125" style="139" customWidth="1"/>
    <col min="1295" max="1295" width="1" style="139" customWidth="1"/>
    <col min="1296" max="1296" width="14.453125" style="139" customWidth="1"/>
    <col min="1297" max="1536" width="9.1796875" style="139"/>
    <col min="1537" max="1537" width="46.54296875" style="139" customWidth="1"/>
    <col min="1538" max="1538" width="7.1796875" style="139" customWidth="1"/>
    <col min="1539" max="1539" width="0.81640625" style="139" customWidth="1"/>
    <col min="1540" max="1540" width="13.1796875" style="139" customWidth="1"/>
    <col min="1541" max="1541" width="0.54296875" style="139" customWidth="1"/>
    <col min="1542" max="1542" width="12.1796875" style="139" customWidth="1"/>
    <col min="1543" max="1544" width="0.54296875" style="139" customWidth="1"/>
    <col min="1545" max="1545" width="13.1796875" style="139" customWidth="1"/>
    <col min="1546" max="1546" width="0.54296875" style="139" customWidth="1"/>
    <col min="1547" max="1547" width="12.1796875" style="139" customWidth="1"/>
    <col min="1548" max="1548" width="17.1796875" style="139" customWidth="1"/>
    <col min="1549" max="1549" width="2.453125" style="139" customWidth="1"/>
    <col min="1550" max="1550" width="13.453125" style="139" customWidth="1"/>
    <col min="1551" max="1551" width="1" style="139" customWidth="1"/>
    <col min="1552" max="1552" width="14.453125" style="139" customWidth="1"/>
    <col min="1553" max="1792" width="9.1796875" style="139"/>
    <col min="1793" max="1793" width="46.54296875" style="139" customWidth="1"/>
    <col min="1794" max="1794" width="7.1796875" style="139" customWidth="1"/>
    <col min="1795" max="1795" width="0.81640625" style="139" customWidth="1"/>
    <col min="1796" max="1796" width="13.1796875" style="139" customWidth="1"/>
    <col min="1797" max="1797" width="0.54296875" style="139" customWidth="1"/>
    <col min="1798" max="1798" width="12.1796875" style="139" customWidth="1"/>
    <col min="1799" max="1800" width="0.54296875" style="139" customWidth="1"/>
    <col min="1801" max="1801" width="13.1796875" style="139" customWidth="1"/>
    <col min="1802" max="1802" width="0.54296875" style="139" customWidth="1"/>
    <col min="1803" max="1803" width="12.1796875" style="139" customWidth="1"/>
    <col min="1804" max="1804" width="17.1796875" style="139" customWidth="1"/>
    <col min="1805" max="1805" width="2.453125" style="139" customWidth="1"/>
    <col min="1806" max="1806" width="13.453125" style="139" customWidth="1"/>
    <col min="1807" max="1807" width="1" style="139" customWidth="1"/>
    <col min="1808" max="1808" width="14.453125" style="139" customWidth="1"/>
    <col min="1809" max="2048" width="9.1796875" style="139"/>
    <col min="2049" max="2049" width="46.54296875" style="139" customWidth="1"/>
    <col min="2050" max="2050" width="7.1796875" style="139" customWidth="1"/>
    <col min="2051" max="2051" width="0.81640625" style="139" customWidth="1"/>
    <col min="2052" max="2052" width="13.1796875" style="139" customWidth="1"/>
    <col min="2053" max="2053" width="0.54296875" style="139" customWidth="1"/>
    <col min="2054" max="2054" width="12.1796875" style="139" customWidth="1"/>
    <col min="2055" max="2056" width="0.54296875" style="139" customWidth="1"/>
    <col min="2057" max="2057" width="13.1796875" style="139" customWidth="1"/>
    <col min="2058" max="2058" width="0.54296875" style="139" customWidth="1"/>
    <col min="2059" max="2059" width="12.1796875" style="139" customWidth="1"/>
    <col min="2060" max="2060" width="17.1796875" style="139" customWidth="1"/>
    <col min="2061" max="2061" width="2.453125" style="139" customWidth="1"/>
    <col min="2062" max="2062" width="13.453125" style="139" customWidth="1"/>
    <col min="2063" max="2063" width="1" style="139" customWidth="1"/>
    <col min="2064" max="2064" width="14.453125" style="139" customWidth="1"/>
    <col min="2065" max="2304" width="9.1796875" style="139"/>
    <col min="2305" max="2305" width="46.54296875" style="139" customWidth="1"/>
    <col min="2306" max="2306" width="7.1796875" style="139" customWidth="1"/>
    <col min="2307" max="2307" width="0.81640625" style="139" customWidth="1"/>
    <col min="2308" max="2308" width="13.1796875" style="139" customWidth="1"/>
    <col min="2309" max="2309" width="0.54296875" style="139" customWidth="1"/>
    <col min="2310" max="2310" width="12.1796875" style="139" customWidth="1"/>
    <col min="2311" max="2312" width="0.54296875" style="139" customWidth="1"/>
    <col min="2313" max="2313" width="13.1796875" style="139" customWidth="1"/>
    <col min="2314" max="2314" width="0.54296875" style="139" customWidth="1"/>
    <col min="2315" max="2315" width="12.1796875" style="139" customWidth="1"/>
    <col min="2316" max="2316" width="17.1796875" style="139" customWidth="1"/>
    <col min="2317" max="2317" width="2.453125" style="139" customWidth="1"/>
    <col min="2318" max="2318" width="13.453125" style="139" customWidth="1"/>
    <col min="2319" max="2319" width="1" style="139" customWidth="1"/>
    <col min="2320" max="2320" width="14.453125" style="139" customWidth="1"/>
    <col min="2321" max="2560" width="9.1796875" style="139"/>
    <col min="2561" max="2561" width="46.54296875" style="139" customWidth="1"/>
    <col min="2562" max="2562" width="7.1796875" style="139" customWidth="1"/>
    <col min="2563" max="2563" width="0.81640625" style="139" customWidth="1"/>
    <col min="2564" max="2564" width="13.1796875" style="139" customWidth="1"/>
    <col min="2565" max="2565" width="0.54296875" style="139" customWidth="1"/>
    <col min="2566" max="2566" width="12.1796875" style="139" customWidth="1"/>
    <col min="2567" max="2568" width="0.54296875" style="139" customWidth="1"/>
    <col min="2569" max="2569" width="13.1796875" style="139" customWidth="1"/>
    <col min="2570" max="2570" width="0.54296875" style="139" customWidth="1"/>
    <col min="2571" max="2571" width="12.1796875" style="139" customWidth="1"/>
    <col min="2572" max="2572" width="17.1796875" style="139" customWidth="1"/>
    <col min="2573" max="2573" width="2.453125" style="139" customWidth="1"/>
    <col min="2574" max="2574" width="13.453125" style="139" customWidth="1"/>
    <col min="2575" max="2575" width="1" style="139" customWidth="1"/>
    <col min="2576" max="2576" width="14.453125" style="139" customWidth="1"/>
    <col min="2577" max="2816" width="9.1796875" style="139"/>
    <col min="2817" max="2817" width="46.54296875" style="139" customWidth="1"/>
    <col min="2818" max="2818" width="7.1796875" style="139" customWidth="1"/>
    <col min="2819" max="2819" width="0.81640625" style="139" customWidth="1"/>
    <col min="2820" max="2820" width="13.1796875" style="139" customWidth="1"/>
    <col min="2821" max="2821" width="0.54296875" style="139" customWidth="1"/>
    <col min="2822" max="2822" width="12.1796875" style="139" customWidth="1"/>
    <col min="2823" max="2824" width="0.54296875" style="139" customWidth="1"/>
    <col min="2825" max="2825" width="13.1796875" style="139" customWidth="1"/>
    <col min="2826" max="2826" width="0.54296875" style="139" customWidth="1"/>
    <col min="2827" max="2827" width="12.1796875" style="139" customWidth="1"/>
    <col min="2828" max="2828" width="17.1796875" style="139" customWidth="1"/>
    <col min="2829" max="2829" width="2.453125" style="139" customWidth="1"/>
    <col min="2830" max="2830" width="13.453125" style="139" customWidth="1"/>
    <col min="2831" max="2831" width="1" style="139" customWidth="1"/>
    <col min="2832" max="2832" width="14.453125" style="139" customWidth="1"/>
    <col min="2833" max="3072" width="9.1796875" style="139"/>
    <col min="3073" max="3073" width="46.54296875" style="139" customWidth="1"/>
    <col min="3074" max="3074" width="7.1796875" style="139" customWidth="1"/>
    <col min="3075" max="3075" width="0.81640625" style="139" customWidth="1"/>
    <col min="3076" max="3076" width="13.1796875" style="139" customWidth="1"/>
    <col min="3077" max="3077" width="0.54296875" style="139" customWidth="1"/>
    <col min="3078" max="3078" width="12.1796875" style="139" customWidth="1"/>
    <col min="3079" max="3080" width="0.54296875" style="139" customWidth="1"/>
    <col min="3081" max="3081" width="13.1796875" style="139" customWidth="1"/>
    <col min="3082" max="3082" width="0.54296875" style="139" customWidth="1"/>
    <col min="3083" max="3083" width="12.1796875" style="139" customWidth="1"/>
    <col min="3084" max="3084" width="17.1796875" style="139" customWidth="1"/>
    <col min="3085" max="3085" width="2.453125" style="139" customWidth="1"/>
    <col min="3086" max="3086" width="13.453125" style="139" customWidth="1"/>
    <col min="3087" max="3087" width="1" style="139" customWidth="1"/>
    <col min="3088" max="3088" width="14.453125" style="139" customWidth="1"/>
    <col min="3089" max="3328" width="9.1796875" style="139"/>
    <col min="3329" max="3329" width="46.54296875" style="139" customWidth="1"/>
    <col min="3330" max="3330" width="7.1796875" style="139" customWidth="1"/>
    <col min="3331" max="3331" width="0.81640625" style="139" customWidth="1"/>
    <col min="3332" max="3332" width="13.1796875" style="139" customWidth="1"/>
    <col min="3333" max="3333" width="0.54296875" style="139" customWidth="1"/>
    <col min="3334" max="3334" width="12.1796875" style="139" customWidth="1"/>
    <col min="3335" max="3336" width="0.54296875" style="139" customWidth="1"/>
    <col min="3337" max="3337" width="13.1796875" style="139" customWidth="1"/>
    <col min="3338" max="3338" width="0.54296875" style="139" customWidth="1"/>
    <col min="3339" max="3339" width="12.1796875" style="139" customWidth="1"/>
    <col min="3340" max="3340" width="17.1796875" style="139" customWidth="1"/>
    <col min="3341" max="3341" width="2.453125" style="139" customWidth="1"/>
    <col min="3342" max="3342" width="13.453125" style="139" customWidth="1"/>
    <col min="3343" max="3343" width="1" style="139" customWidth="1"/>
    <col min="3344" max="3344" width="14.453125" style="139" customWidth="1"/>
    <col min="3345" max="3584" width="9.1796875" style="139"/>
    <col min="3585" max="3585" width="46.54296875" style="139" customWidth="1"/>
    <col min="3586" max="3586" width="7.1796875" style="139" customWidth="1"/>
    <col min="3587" max="3587" width="0.81640625" style="139" customWidth="1"/>
    <col min="3588" max="3588" width="13.1796875" style="139" customWidth="1"/>
    <col min="3589" max="3589" width="0.54296875" style="139" customWidth="1"/>
    <col min="3590" max="3590" width="12.1796875" style="139" customWidth="1"/>
    <col min="3591" max="3592" width="0.54296875" style="139" customWidth="1"/>
    <col min="3593" max="3593" width="13.1796875" style="139" customWidth="1"/>
    <col min="3594" max="3594" width="0.54296875" style="139" customWidth="1"/>
    <col min="3595" max="3595" width="12.1796875" style="139" customWidth="1"/>
    <col min="3596" max="3596" width="17.1796875" style="139" customWidth="1"/>
    <col min="3597" max="3597" width="2.453125" style="139" customWidth="1"/>
    <col min="3598" max="3598" width="13.453125" style="139" customWidth="1"/>
    <col min="3599" max="3599" width="1" style="139" customWidth="1"/>
    <col min="3600" max="3600" width="14.453125" style="139" customWidth="1"/>
    <col min="3601" max="3840" width="9.1796875" style="139"/>
    <col min="3841" max="3841" width="46.54296875" style="139" customWidth="1"/>
    <col min="3842" max="3842" width="7.1796875" style="139" customWidth="1"/>
    <col min="3843" max="3843" width="0.81640625" style="139" customWidth="1"/>
    <col min="3844" max="3844" width="13.1796875" style="139" customWidth="1"/>
    <col min="3845" max="3845" width="0.54296875" style="139" customWidth="1"/>
    <col min="3846" max="3846" width="12.1796875" style="139" customWidth="1"/>
    <col min="3847" max="3848" width="0.54296875" style="139" customWidth="1"/>
    <col min="3849" max="3849" width="13.1796875" style="139" customWidth="1"/>
    <col min="3850" max="3850" width="0.54296875" style="139" customWidth="1"/>
    <col min="3851" max="3851" width="12.1796875" style="139" customWidth="1"/>
    <col min="3852" max="3852" width="17.1796875" style="139" customWidth="1"/>
    <col min="3853" max="3853" width="2.453125" style="139" customWidth="1"/>
    <col min="3854" max="3854" width="13.453125" style="139" customWidth="1"/>
    <col min="3855" max="3855" width="1" style="139" customWidth="1"/>
    <col min="3856" max="3856" width="14.453125" style="139" customWidth="1"/>
    <col min="3857" max="4096" width="9.1796875" style="139"/>
    <col min="4097" max="4097" width="46.54296875" style="139" customWidth="1"/>
    <col min="4098" max="4098" width="7.1796875" style="139" customWidth="1"/>
    <col min="4099" max="4099" width="0.81640625" style="139" customWidth="1"/>
    <col min="4100" max="4100" width="13.1796875" style="139" customWidth="1"/>
    <col min="4101" max="4101" width="0.54296875" style="139" customWidth="1"/>
    <col min="4102" max="4102" width="12.1796875" style="139" customWidth="1"/>
    <col min="4103" max="4104" width="0.54296875" style="139" customWidth="1"/>
    <col min="4105" max="4105" width="13.1796875" style="139" customWidth="1"/>
    <col min="4106" max="4106" width="0.54296875" style="139" customWidth="1"/>
    <col min="4107" max="4107" width="12.1796875" style="139" customWidth="1"/>
    <col min="4108" max="4108" width="17.1796875" style="139" customWidth="1"/>
    <col min="4109" max="4109" width="2.453125" style="139" customWidth="1"/>
    <col min="4110" max="4110" width="13.453125" style="139" customWidth="1"/>
    <col min="4111" max="4111" width="1" style="139" customWidth="1"/>
    <col min="4112" max="4112" width="14.453125" style="139" customWidth="1"/>
    <col min="4113" max="4352" width="9.1796875" style="139"/>
    <col min="4353" max="4353" width="46.54296875" style="139" customWidth="1"/>
    <col min="4354" max="4354" width="7.1796875" style="139" customWidth="1"/>
    <col min="4355" max="4355" width="0.81640625" style="139" customWidth="1"/>
    <col min="4356" max="4356" width="13.1796875" style="139" customWidth="1"/>
    <col min="4357" max="4357" width="0.54296875" style="139" customWidth="1"/>
    <col min="4358" max="4358" width="12.1796875" style="139" customWidth="1"/>
    <col min="4359" max="4360" width="0.54296875" style="139" customWidth="1"/>
    <col min="4361" max="4361" width="13.1796875" style="139" customWidth="1"/>
    <col min="4362" max="4362" width="0.54296875" style="139" customWidth="1"/>
    <col min="4363" max="4363" width="12.1796875" style="139" customWidth="1"/>
    <col min="4364" max="4364" width="17.1796875" style="139" customWidth="1"/>
    <col min="4365" max="4365" width="2.453125" style="139" customWidth="1"/>
    <col min="4366" max="4366" width="13.453125" style="139" customWidth="1"/>
    <col min="4367" max="4367" width="1" style="139" customWidth="1"/>
    <col min="4368" max="4368" width="14.453125" style="139" customWidth="1"/>
    <col min="4369" max="4608" width="9.1796875" style="139"/>
    <col min="4609" max="4609" width="46.54296875" style="139" customWidth="1"/>
    <col min="4610" max="4610" width="7.1796875" style="139" customWidth="1"/>
    <col min="4611" max="4611" width="0.81640625" style="139" customWidth="1"/>
    <col min="4612" max="4612" width="13.1796875" style="139" customWidth="1"/>
    <col min="4613" max="4613" width="0.54296875" style="139" customWidth="1"/>
    <col min="4614" max="4614" width="12.1796875" style="139" customWidth="1"/>
    <col min="4615" max="4616" width="0.54296875" style="139" customWidth="1"/>
    <col min="4617" max="4617" width="13.1796875" style="139" customWidth="1"/>
    <col min="4618" max="4618" width="0.54296875" style="139" customWidth="1"/>
    <col min="4619" max="4619" width="12.1796875" style="139" customWidth="1"/>
    <col min="4620" max="4620" width="17.1796875" style="139" customWidth="1"/>
    <col min="4621" max="4621" width="2.453125" style="139" customWidth="1"/>
    <col min="4622" max="4622" width="13.453125" style="139" customWidth="1"/>
    <col min="4623" max="4623" width="1" style="139" customWidth="1"/>
    <col min="4624" max="4624" width="14.453125" style="139" customWidth="1"/>
    <col min="4625" max="4864" width="9.1796875" style="139"/>
    <col min="4865" max="4865" width="46.54296875" style="139" customWidth="1"/>
    <col min="4866" max="4866" width="7.1796875" style="139" customWidth="1"/>
    <col min="4867" max="4867" width="0.81640625" style="139" customWidth="1"/>
    <col min="4868" max="4868" width="13.1796875" style="139" customWidth="1"/>
    <col min="4869" max="4869" width="0.54296875" style="139" customWidth="1"/>
    <col min="4870" max="4870" width="12.1796875" style="139" customWidth="1"/>
    <col min="4871" max="4872" width="0.54296875" style="139" customWidth="1"/>
    <col min="4873" max="4873" width="13.1796875" style="139" customWidth="1"/>
    <col min="4874" max="4874" width="0.54296875" style="139" customWidth="1"/>
    <col min="4875" max="4875" width="12.1796875" style="139" customWidth="1"/>
    <col min="4876" max="4876" width="17.1796875" style="139" customWidth="1"/>
    <col min="4877" max="4877" width="2.453125" style="139" customWidth="1"/>
    <col min="4878" max="4878" width="13.453125" style="139" customWidth="1"/>
    <col min="4879" max="4879" width="1" style="139" customWidth="1"/>
    <col min="4880" max="4880" width="14.453125" style="139" customWidth="1"/>
    <col min="4881" max="5120" width="9.1796875" style="139"/>
    <col min="5121" max="5121" width="46.54296875" style="139" customWidth="1"/>
    <col min="5122" max="5122" width="7.1796875" style="139" customWidth="1"/>
    <col min="5123" max="5123" width="0.81640625" style="139" customWidth="1"/>
    <col min="5124" max="5124" width="13.1796875" style="139" customWidth="1"/>
    <col min="5125" max="5125" width="0.54296875" style="139" customWidth="1"/>
    <col min="5126" max="5126" width="12.1796875" style="139" customWidth="1"/>
    <col min="5127" max="5128" width="0.54296875" style="139" customWidth="1"/>
    <col min="5129" max="5129" width="13.1796875" style="139" customWidth="1"/>
    <col min="5130" max="5130" width="0.54296875" style="139" customWidth="1"/>
    <col min="5131" max="5131" width="12.1796875" style="139" customWidth="1"/>
    <col min="5132" max="5132" width="17.1796875" style="139" customWidth="1"/>
    <col min="5133" max="5133" width="2.453125" style="139" customWidth="1"/>
    <col min="5134" max="5134" width="13.453125" style="139" customWidth="1"/>
    <col min="5135" max="5135" width="1" style="139" customWidth="1"/>
    <col min="5136" max="5136" width="14.453125" style="139" customWidth="1"/>
    <col min="5137" max="5376" width="9.1796875" style="139"/>
    <col min="5377" max="5377" width="46.54296875" style="139" customWidth="1"/>
    <col min="5378" max="5378" width="7.1796875" style="139" customWidth="1"/>
    <col min="5379" max="5379" width="0.81640625" style="139" customWidth="1"/>
    <col min="5380" max="5380" width="13.1796875" style="139" customWidth="1"/>
    <col min="5381" max="5381" width="0.54296875" style="139" customWidth="1"/>
    <col min="5382" max="5382" width="12.1796875" style="139" customWidth="1"/>
    <col min="5383" max="5384" width="0.54296875" style="139" customWidth="1"/>
    <col min="5385" max="5385" width="13.1796875" style="139" customWidth="1"/>
    <col min="5386" max="5386" width="0.54296875" style="139" customWidth="1"/>
    <col min="5387" max="5387" width="12.1796875" style="139" customWidth="1"/>
    <col min="5388" max="5388" width="17.1796875" style="139" customWidth="1"/>
    <col min="5389" max="5389" width="2.453125" style="139" customWidth="1"/>
    <col min="5390" max="5390" width="13.453125" style="139" customWidth="1"/>
    <col min="5391" max="5391" width="1" style="139" customWidth="1"/>
    <col min="5392" max="5392" width="14.453125" style="139" customWidth="1"/>
    <col min="5393" max="5632" width="9.1796875" style="139"/>
    <col min="5633" max="5633" width="46.54296875" style="139" customWidth="1"/>
    <col min="5634" max="5634" width="7.1796875" style="139" customWidth="1"/>
    <col min="5635" max="5635" width="0.81640625" style="139" customWidth="1"/>
    <col min="5636" max="5636" width="13.1796875" style="139" customWidth="1"/>
    <col min="5637" max="5637" width="0.54296875" style="139" customWidth="1"/>
    <col min="5638" max="5638" width="12.1796875" style="139" customWidth="1"/>
    <col min="5639" max="5640" width="0.54296875" style="139" customWidth="1"/>
    <col min="5641" max="5641" width="13.1796875" style="139" customWidth="1"/>
    <col min="5642" max="5642" width="0.54296875" style="139" customWidth="1"/>
    <col min="5643" max="5643" width="12.1796875" style="139" customWidth="1"/>
    <col min="5644" max="5644" width="17.1796875" style="139" customWidth="1"/>
    <col min="5645" max="5645" width="2.453125" style="139" customWidth="1"/>
    <col min="5646" max="5646" width="13.453125" style="139" customWidth="1"/>
    <col min="5647" max="5647" width="1" style="139" customWidth="1"/>
    <col min="5648" max="5648" width="14.453125" style="139" customWidth="1"/>
    <col min="5649" max="5888" width="9.1796875" style="139"/>
    <col min="5889" max="5889" width="46.54296875" style="139" customWidth="1"/>
    <col min="5890" max="5890" width="7.1796875" style="139" customWidth="1"/>
    <col min="5891" max="5891" width="0.81640625" style="139" customWidth="1"/>
    <col min="5892" max="5892" width="13.1796875" style="139" customWidth="1"/>
    <col min="5893" max="5893" width="0.54296875" style="139" customWidth="1"/>
    <col min="5894" max="5894" width="12.1796875" style="139" customWidth="1"/>
    <col min="5895" max="5896" width="0.54296875" style="139" customWidth="1"/>
    <col min="5897" max="5897" width="13.1796875" style="139" customWidth="1"/>
    <col min="5898" max="5898" width="0.54296875" style="139" customWidth="1"/>
    <col min="5899" max="5899" width="12.1796875" style="139" customWidth="1"/>
    <col min="5900" max="5900" width="17.1796875" style="139" customWidth="1"/>
    <col min="5901" max="5901" width="2.453125" style="139" customWidth="1"/>
    <col min="5902" max="5902" width="13.453125" style="139" customWidth="1"/>
    <col min="5903" max="5903" width="1" style="139" customWidth="1"/>
    <col min="5904" max="5904" width="14.453125" style="139" customWidth="1"/>
    <col min="5905" max="6144" width="9.1796875" style="139"/>
    <col min="6145" max="6145" width="46.54296875" style="139" customWidth="1"/>
    <col min="6146" max="6146" width="7.1796875" style="139" customWidth="1"/>
    <col min="6147" max="6147" width="0.81640625" style="139" customWidth="1"/>
    <col min="6148" max="6148" width="13.1796875" style="139" customWidth="1"/>
    <col min="6149" max="6149" width="0.54296875" style="139" customWidth="1"/>
    <col min="6150" max="6150" width="12.1796875" style="139" customWidth="1"/>
    <col min="6151" max="6152" width="0.54296875" style="139" customWidth="1"/>
    <col min="6153" max="6153" width="13.1796875" style="139" customWidth="1"/>
    <col min="6154" max="6154" width="0.54296875" style="139" customWidth="1"/>
    <col min="6155" max="6155" width="12.1796875" style="139" customWidth="1"/>
    <col min="6156" max="6156" width="17.1796875" style="139" customWidth="1"/>
    <col min="6157" max="6157" width="2.453125" style="139" customWidth="1"/>
    <col min="6158" max="6158" width="13.453125" style="139" customWidth="1"/>
    <col min="6159" max="6159" width="1" style="139" customWidth="1"/>
    <col min="6160" max="6160" width="14.453125" style="139" customWidth="1"/>
    <col min="6161" max="6400" width="9.1796875" style="139"/>
    <col min="6401" max="6401" width="46.54296875" style="139" customWidth="1"/>
    <col min="6402" max="6402" width="7.1796875" style="139" customWidth="1"/>
    <col min="6403" max="6403" width="0.81640625" style="139" customWidth="1"/>
    <col min="6404" max="6404" width="13.1796875" style="139" customWidth="1"/>
    <col min="6405" max="6405" width="0.54296875" style="139" customWidth="1"/>
    <col min="6406" max="6406" width="12.1796875" style="139" customWidth="1"/>
    <col min="6407" max="6408" width="0.54296875" style="139" customWidth="1"/>
    <col min="6409" max="6409" width="13.1796875" style="139" customWidth="1"/>
    <col min="6410" max="6410" width="0.54296875" style="139" customWidth="1"/>
    <col min="6411" max="6411" width="12.1796875" style="139" customWidth="1"/>
    <col min="6412" max="6412" width="17.1796875" style="139" customWidth="1"/>
    <col min="6413" max="6413" width="2.453125" style="139" customWidth="1"/>
    <col min="6414" max="6414" width="13.453125" style="139" customWidth="1"/>
    <col min="6415" max="6415" width="1" style="139" customWidth="1"/>
    <col min="6416" max="6416" width="14.453125" style="139" customWidth="1"/>
    <col min="6417" max="6656" width="9.1796875" style="139"/>
    <col min="6657" max="6657" width="46.54296875" style="139" customWidth="1"/>
    <col min="6658" max="6658" width="7.1796875" style="139" customWidth="1"/>
    <col min="6659" max="6659" width="0.81640625" style="139" customWidth="1"/>
    <col min="6660" max="6660" width="13.1796875" style="139" customWidth="1"/>
    <col min="6661" max="6661" width="0.54296875" style="139" customWidth="1"/>
    <col min="6662" max="6662" width="12.1796875" style="139" customWidth="1"/>
    <col min="6663" max="6664" width="0.54296875" style="139" customWidth="1"/>
    <col min="6665" max="6665" width="13.1796875" style="139" customWidth="1"/>
    <col min="6666" max="6666" width="0.54296875" style="139" customWidth="1"/>
    <col min="6667" max="6667" width="12.1796875" style="139" customWidth="1"/>
    <col min="6668" max="6668" width="17.1796875" style="139" customWidth="1"/>
    <col min="6669" max="6669" width="2.453125" style="139" customWidth="1"/>
    <col min="6670" max="6670" width="13.453125" style="139" customWidth="1"/>
    <col min="6671" max="6671" width="1" style="139" customWidth="1"/>
    <col min="6672" max="6672" width="14.453125" style="139" customWidth="1"/>
    <col min="6673" max="6912" width="9.1796875" style="139"/>
    <col min="6913" max="6913" width="46.54296875" style="139" customWidth="1"/>
    <col min="6914" max="6914" width="7.1796875" style="139" customWidth="1"/>
    <col min="6915" max="6915" width="0.81640625" style="139" customWidth="1"/>
    <col min="6916" max="6916" width="13.1796875" style="139" customWidth="1"/>
    <col min="6917" max="6917" width="0.54296875" style="139" customWidth="1"/>
    <col min="6918" max="6918" width="12.1796875" style="139" customWidth="1"/>
    <col min="6919" max="6920" width="0.54296875" style="139" customWidth="1"/>
    <col min="6921" max="6921" width="13.1796875" style="139" customWidth="1"/>
    <col min="6922" max="6922" width="0.54296875" style="139" customWidth="1"/>
    <col min="6923" max="6923" width="12.1796875" style="139" customWidth="1"/>
    <col min="6924" max="6924" width="17.1796875" style="139" customWidth="1"/>
    <col min="6925" max="6925" width="2.453125" style="139" customWidth="1"/>
    <col min="6926" max="6926" width="13.453125" style="139" customWidth="1"/>
    <col min="6927" max="6927" width="1" style="139" customWidth="1"/>
    <col min="6928" max="6928" width="14.453125" style="139" customWidth="1"/>
    <col min="6929" max="7168" width="9.1796875" style="139"/>
    <col min="7169" max="7169" width="46.54296875" style="139" customWidth="1"/>
    <col min="7170" max="7170" width="7.1796875" style="139" customWidth="1"/>
    <col min="7171" max="7171" width="0.81640625" style="139" customWidth="1"/>
    <col min="7172" max="7172" width="13.1796875" style="139" customWidth="1"/>
    <col min="7173" max="7173" width="0.54296875" style="139" customWidth="1"/>
    <col min="7174" max="7174" width="12.1796875" style="139" customWidth="1"/>
    <col min="7175" max="7176" width="0.54296875" style="139" customWidth="1"/>
    <col min="7177" max="7177" width="13.1796875" style="139" customWidth="1"/>
    <col min="7178" max="7178" width="0.54296875" style="139" customWidth="1"/>
    <col min="7179" max="7179" width="12.1796875" style="139" customWidth="1"/>
    <col min="7180" max="7180" width="17.1796875" style="139" customWidth="1"/>
    <col min="7181" max="7181" width="2.453125" style="139" customWidth="1"/>
    <col min="7182" max="7182" width="13.453125" style="139" customWidth="1"/>
    <col min="7183" max="7183" width="1" style="139" customWidth="1"/>
    <col min="7184" max="7184" width="14.453125" style="139" customWidth="1"/>
    <col min="7185" max="7424" width="9.1796875" style="139"/>
    <col min="7425" max="7425" width="46.54296875" style="139" customWidth="1"/>
    <col min="7426" max="7426" width="7.1796875" style="139" customWidth="1"/>
    <col min="7427" max="7427" width="0.81640625" style="139" customWidth="1"/>
    <col min="7428" max="7428" width="13.1796875" style="139" customWidth="1"/>
    <col min="7429" max="7429" width="0.54296875" style="139" customWidth="1"/>
    <col min="7430" max="7430" width="12.1796875" style="139" customWidth="1"/>
    <col min="7431" max="7432" width="0.54296875" style="139" customWidth="1"/>
    <col min="7433" max="7433" width="13.1796875" style="139" customWidth="1"/>
    <col min="7434" max="7434" width="0.54296875" style="139" customWidth="1"/>
    <col min="7435" max="7435" width="12.1796875" style="139" customWidth="1"/>
    <col min="7436" max="7436" width="17.1796875" style="139" customWidth="1"/>
    <col min="7437" max="7437" width="2.453125" style="139" customWidth="1"/>
    <col min="7438" max="7438" width="13.453125" style="139" customWidth="1"/>
    <col min="7439" max="7439" width="1" style="139" customWidth="1"/>
    <col min="7440" max="7440" width="14.453125" style="139" customWidth="1"/>
    <col min="7441" max="7680" width="9.1796875" style="139"/>
    <col min="7681" max="7681" width="46.54296875" style="139" customWidth="1"/>
    <col min="7682" max="7682" width="7.1796875" style="139" customWidth="1"/>
    <col min="7683" max="7683" width="0.81640625" style="139" customWidth="1"/>
    <col min="7684" max="7684" width="13.1796875" style="139" customWidth="1"/>
    <col min="7685" max="7685" width="0.54296875" style="139" customWidth="1"/>
    <col min="7686" max="7686" width="12.1796875" style="139" customWidth="1"/>
    <col min="7687" max="7688" width="0.54296875" style="139" customWidth="1"/>
    <col min="7689" max="7689" width="13.1796875" style="139" customWidth="1"/>
    <col min="7690" max="7690" width="0.54296875" style="139" customWidth="1"/>
    <col min="7691" max="7691" width="12.1796875" style="139" customWidth="1"/>
    <col min="7692" max="7692" width="17.1796875" style="139" customWidth="1"/>
    <col min="7693" max="7693" width="2.453125" style="139" customWidth="1"/>
    <col min="7694" max="7694" width="13.453125" style="139" customWidth="1"/>
    <col min="7695" max="7695" width="1" style="139" customWidth="1"/>
    <col min="7696" max="7696" width="14.453125" style="139" customWidth="1"/>
    <col min="7697" max="7936" width="9.1796875" style="139"/>
    <col min="7937" max="7937" width="46.54296875" style="139" customWidth="1"/>
    <col min="7938" max="7938" width="7.1796875" style="139" customWidth="1"/>
    <col min="7939" max="7939" width="0.81640625" style="139" customWidth="1"/>
    <col min="7940" max="7940" width="13.1796875" style="139" customWidth="1"/>
    <col min="7941" max="7941" width="0.54296875" style="139" customWidth="1"/>
    <col min="7942" max="7942" width="12.1796875" style="139" customWidth="1"/>
    <col min="7943" max="7944" width="0.54296875" style="139" customWidth="1"/>
    <col min="7945" max="7945" width="13.1796875" style="139" customWidth="1"/>
    <col min="7946" max="7946" width="0.54296875" style="139" customWidth="1"/>
    <col min="7947" max="7947" width="12.1796875" style="139" customWidth="1"/>
    <col min="7948" max="7948" width="17.1796875" style="139" customWidth="1"/>
    <col min="7949" max="7949" width="2.453125" style="139" customWidth="1"/>
    <col min="7950" max="7950" width="13.453125" style="139" customWidth="1"/>
    <col min="7951" max="7951" width="1" style="139" customWidth="1"/>
    <col min="7952" max="7952" width="14.453125" style="139" customWidth="1"/>
    <col min="7953" max="8192" width="9.1796875" style="139"/>
    <col min="8193" max="8193" width="46.54296875" style="139" customWidth="1"/>
    <col min="8194" max="8194" width="7.1796875" style="139" customWidth="1"/>
    <col min="8195" max="8195" width="0.81640625" style="139" customWidth="1"/>
    <col min="8196" max="8196" width="13.1796875" style="139" customWidth="1"/>
    <col min="8197" max="8197" width="0.54296875" style="139" customWidth="1"/>
    <col min="8198" max="8198" width="12.1796875" style="139" customWidth="1"/>
    <col min="8199" max="8200" width="0.54296875" style="139" customWidth="1"/>
    <col min="8201" max="8201" width="13.1796875" style="139" customWidth="1"/>
    <col min="8202" max="8202" width="0.54296875" style="139" customWidth="1"/>
    <col min="8203" max="8203" width="12.1796875" style="139" customWidth="1"/>
    <col min="8204" max="8204" width="17.1796875" style="139" customWidth="1"/>
    <col min="8205" max="8205" width="2.453125" style="139" customWidth="1"/>
    <col min="8206" max="8206" width="13.453125" style="139" customWidth="1"/>
    <col min="8207" max="8207" width="1" style="139" customWidth="1"/>
    <col min="8208" max="8208" width="14.453125" style="139" customWidth="1"/>
    <col min="8209" max="8448" width="9.1796875" style="139"/>
    <col min="8449" max="8449" width="46.54296875" style="139" customWidth="1"/>
    <col min="8450" max="8450" width="7.1796875" style="139" customWidth="1"/>
    <col min="8451" max="8451" width="0.81640625" style="139" customWidth="1"/>
    <col min="8452" max="8452" width="13.1796875" style="139" customWidth="1"/>
    <col min="8453" max="8453" width="0.54296875" style="139" customWidth="1"/>
    <col min="8454" max="8454" width="12.1796875" style="139" customWidth="1"/>
    <col min="8455" max="8456" width="0.54296875" style="139" customWidth="1"/>
    <col min="8457" max="8457" width="13.1796875" style="139" customWidth="1"/>
    <col min="8458" max="8458" width="0.54296875" style="139" customWidth="1"/>
    <col min="8459" max="8459" width="12.1796875" style="139" customWidth="1"/>
    <col min="8460" max="8460" width="17.1796875" style="139" customWidth="1"/>
    <col min="8461" max="8461" width="2.453125" style="139" customWidth="1"/>
    <col min="8462" max="8462" width="13.453125" style="139" customWidth="1"/>
    <col min="8463" max="8463" width="1" style="139" customWidth="1"/>
    <col min="8464" max="8464" width="14.453125" style="139" customWidth="1"/>
    <col min="8465" max="8704" width="9.1796875" style="139"/>
    <col min="8705" max="8705" width="46.54296875" style="139" customWidth="1"/>
    <col min="8706" max="8706" width="7.1796875" style="139" customWidth="1"/>
    <col min="8707" max="8707" width="0.81640625" style="139" customWidth="1"/>
    <col min="8708" max="8708" width="13.1796875" style="139" customWidth="1"/>
    <col min="8709" max="8709" width="0.54296875" style="139" customWidth="1"/>
    <col min="8710" max="8710" width="12.1796875" style="139" customWidth="1"/>
    <col min="8711" max="8712" width="0.54296875" style="139" customWidth="1"/>
    <col min="8713" max="8713" width="13.1796875" style="139" customWidth="1"/>
    <col min="8714" max="8714" width="0.54296875" style="139" customWidth="1"/>
    <col min="8715" max="8715" width="12.1796875" style="139" customWidth="1"/>
    <col min="8716" max="8716" width="17.1796875" style="139" customWidth="1"/>
    <col min="8717" max="8717" width="2.453125" style="139" customWidth="1"/>
    <col min="8718" max="8718" width="13.453125" style="139" customWidth="1"/>
    <col min="8719" max="8719" width="1" style="139" customWidth="1"/>
    <col min="8720" max="8720" width="14.453125" style="139" customWidth="1"/>
    <col min="8721" max="8960" width="9.1796875" style="139"/>
    <col min="8961" max="8961" width="46.54296875" style="139" customWidth="1"/>
    <col min="8962" max="8962" width="7.1796875" style="139" customWidth="1"/>
    <col min="8963" max="8963" width="0.81640625" style="139" customWidth="1"/>
    <col min="8964" max="8964" width="13.1796875" style="139" customWidth="1"/>
    <col min="8965" max="8965" width="0.54296875" style="139" customWidth="1"/>
    <col min="8966" max="8966" width="12.1796875" style="139" customWidth="1"/>
    <col min="8967" max="8968" width="0.54296875" style="139" customWidth="1"/>
    <col min="8969" max="8969" width="13.1796875" style="139" customWidth="1"/>
    <col min="8970" max="8970" width="0.54296875" style="139" customWidth="1"/>
    <col min="8971" max="8971" width="12.1796875" style="139" customWidth="1"/>
    <col min="8972" max="8972" width="17.1796875" style="139" customWidth="1"/>
    <col min="8973" max="8973" width="2.453125" style="139" customWidth="1"/>
    <col min="8974" max="8974" width="13.453125" style="139" customWidth="1"/>
    <col min="8975" max="8975" width="1" style="139" customWidth="1"/>
    <col min="8976" max="8976" width="14.453125" style="139" customWidth="1"/>
    <col min="8977" max="9216" width="9.1796875" style="139"/>
    <col min="9217" max="9217" width="46.54296875" style="139" customWidth="1"/>
    <col min="9218" max="9218" width="7.1796875" style="139" customWidth="1"/>
    <col min="9219" max="9219" width="0.81640625" style="139" customWidth="1"/>
    <col min="9220" max="9220" width="13.1796875" style="139" customWidth="1"/>
    <col min="9221" max="9221" width="0.54296875" style="139" customWidth="1"/>
    <col min="9222" max="9222" width="12.1796875" style="139" customWidth="1"/>
    <col min="9223" max="9224" width="0.54296875" style="139" customWidth="1"/>
    <col min="9225" max="9225" width="13.1796875" style="139" customWidth="1"/>
    <col min="9226" max="9226" width="0.54296875" style="139" customWidth="1"/>
    <col min="9227" max="9227" width="12.1796875" style="139" customWidth="1"/>
    <col min="9228" max="9228" width="17.1796875" style="139" customWidth="1"/>
    <col min="9229" max="9229" width="2.453125" style="139" customWidth="1"/>
    <col min="9230" max="9230" width="13.453125" style="139" customWidth="1"/>
    <col min="9231" max="9231" width="1" style="139" customWidth="1"/>
    <col min="9232" max="9232" width="14.453125" style="139" customWidth="1"/>
    <col min="9233" max="9472" width="9.1796875" style="139"/>
    <col min="9473" max="9473" width="46.54296875" style="139" customWidth="1"/>
    <col min="9474" max="9474" width="7.1796875" style="139" customWidth="1"/>
    <col min="9475" max="9475" width="0.81640625" style="139" customWidth="1"/>
    <col min="9476" max="9476" width="13.1796875" style="139" customWidth="1"/>
    <col min="9477" max="9477" width="0.54296875" style="139" customWidth="1"/>
    <col min="9478" max="9478" width="12.1796875" style="139" customWidth="1"/>
    <col min="9479" max="9480" width="0.54296875" style="139" customWidth="1"/>
    <col min="9481" max="9481" width="13.1796875" style="139" customWidth="1"/>
    <col min="9482" max="9482" width="0.54296875" style="139" customWidth="1"/>
    <col min="9483" max="9483" width="12.1796875" style="139" customWidth="1"/>
    <col min="9484" max="9484" width="17.1796875" style="139" customWidth="1"/>
    <col min="9485" max="9485" width="2.453125" style="139" customWidth="1"/>
    <col min="9486" max="9486" width="13.453125" style="139" customWidth="1"/>
    <col min="9487" max="9487" width="1" style="139" customWidth="1"/>
    <col min="9488" max="9488" width="14.453125" style="139" customWidth="1"/>
    <col min="9489" max="9728" width="9.1796875" style="139"/>
    <col min="9729" max="9729" width="46.54296875" style="139" customWidth="1"/>
    <col min="9730" max="9730" width="7.1796875" style="139" customWidth="1"/>
    <col min="9731" max="9731" width="0.81640625" style="139" customWidth="1"/>
    <col min="9732" max="9732" width="13.1796875" style="139" customWidth="1"/>
    <col min="9733" max="9733" width="0.54296875" style="139" customWidth="1"/>
    <col min="9734" max="9734" width="12.1796875" style="139" customWidth="1"/>
    <col min="9735" max="9736" width="0.54296875" style="139" customWidth="1"/>
    <col min="9737" max="9737" width="13.1796875" style="139" customWidth="1"/>
    <col min="9738" max="9738" width="0.54296875" style="139" customWidth="1"/>
    <col min="9739" max="9739" width="12.1796875" style="139" customWidth="1"/>
    <col min="9740" max="9740" width="17.1796875" style="139" customWidth="1"/>
    <col min="9741" max="9741" width="2.453125" style="139" customWidth="1"/>
    <col min="9742" max="9742" width="13.453125" style="139" customWidth="1"/>
    <col min="9743" max="9743" width="1" style="139" customWidth="1"/>
    <col min="9744" max="9744" width="14.453125" style="139" customWidth="1"/>
    <col min="9745" max="9984" width="9.1796875" style="139"/>
    <col min="9985" max="9985" width="46.54296875" style="139" customWidth="1"/>
    <col min="9986" max="9986" width="7.1796875" style="139" customWidth="1"/>
    <col min="9987" max="9987" width="0.81640625" style="139" customWidth="1"/>
    <col min="9988" max="9988" width="13.1796875" style="139" customWidth="1"/>
    <col min="9989" max="9989" width="0.54296875" style="139" customWidth="1"/>
    <col min="9990" max="9990" width="12.1796875" style="139" customWidth="1"/>
    <col min="9991" max="9992" width="0.54296875" style="139" customWidth="1"/>
    <col min="9993" max="9993" width="13.1796875" style="139" customWidth="1"/>
    <col min="9994" max="9994" width="0.54296875" style="139" customWidth="1"/>
    <col min="9995" max="9995" width="12.1796875" style="139" customWidth="1"/>
    <col min="9996" max="9996" width="17.1796875" style="139" customWidth="1"/>
    <col min="9997" max="9997" width="2.453125" style="139" customWidth="1"/>
    <col min="9998" max="9998" width="13.453125" style="139" customWidth="1"/>
    <col min="9999" max="9999" width="1" style="139" customWidth="1"/>
    <col min="10000" max="10000" width="14.453125" style="139" customWidth="1"/>
    <col min="10001" max="10240" width="9.1796875" style="139"/>
    <col min="10241" max="10241" width="46.54296875" style="139" customWidth="1"/>
    <col min="10242" max="10242" width="7.1796875" style="139" customWidth="1"/>
    <col min="10243" max="10243" width="0.81640625" style="139" customWidth="1"/>
    <col min="10244" max="10244" width="13.1796875" style="139" customWidth="1"/>
    <col min="10245" max="10245" width="0.54296875" style="139" customWidth="1"/>
    <col min="10246" max="10246" width="12.1796875" style="139" customWidth="1"/>
    <col min="10247" max="10248" width="0.54296875" style="139" customWidth="1"/>
    <col min="10249" max="10249" width="13.1796875" style="139" customWidth="1"/>
    <col min="10250" max="10250" width="0.54296875" style="139" customWidth="1"/>
    <col min="10251" max="10251" width="12.1796875" style="139" customWidth="1"/>
    <col min="10252" max="10252" width="17.1796875" style="139" customWidth="1"/>
    <col min="10253" max="10253" width="2.453125" style="139" customWidth="1"/>
    <col min="10254" max="10254" width="13.453125" style="139" customWidth="1"/>
    <col min="10255" max="10255" width="1" style="139" customWidth="1"/>
    <col min="10256" max="10256" width="14.453125" style="139" customWidth="1"/>
    <col min="10257" max="10496" width="9.1796875" style="139"/>
    <col min="10497" max="10497" width="46.54296875" style="139" customWidth="1"/>
    <col min="10498" max="10498" width="7.1796875" style="139" customWidth="1"/>
    <col min="10499" max="10499" width="0.81640625" style="139" customWidth="1"/>
    <col min="10500" max="10500" width="13.1796875" style="139" customWidth="1"/>
    <col min="10501" max="10501" width="0.54296875" style="139" customWidth="1"/>
    <col min="10502" max="10502" width="12.1796875" style="139" customWidth="1"/>
    <col min="10503" max="10504" width="0.54296875" style="139" customWidth="1"/>
    <col min="10505" max="10505" width="13.1796875" style="139" customWidth="1"/>
    <col min="10506" max="10506" width="0.54296875" style="139" customWidth="1"/>
    <col min="10507" max="10507" width="12.1796875" style="139" customWidth="1"/>
    <col min="10508" max="10508" width="17.1796875" style="139" customWidth="1"/>
    <col min="10509" max="10509" width="2.453125" style="139" customWidth="1"/>
    <col min="10510" max="10510" width="13.453125" style="139" customWidth="1"/>
    <col min="10511" max="10511" width="1" style="139" customWidth="1"/>
    <col min="10512" max="10512" width="14.453125" style="139" customWidth="1"/>
    <col min="10513" max="10752" width="9.1796875" style="139"/>
    <col min="10753" max="10753" width="46.54296875" style="139" customWidth="1"/>
    <col min="10754" max="10754" width="7.1796875" style="139" customWidth="1"/>
    <col min="10755" max="10755" width="0.81640625" style="139" customWidth="1"/>
    <col min="10756" max="10756" width="13.1796875" style="139" customWidth="1"/>
    <col min="10757" max="10757" width="0.54296875" style="139" customWidth="1"/>
    <col min="10758" max="10758" width="12.1796875" style="139" customWidth="1"/>
    <col min="10759" max="10760" width="0.54296875" style="139" customWidth="1"/>
    <col min="10761" max="10761" width="13.1796875" style="139" customWidth="1"/>
    <col min="10762" max="10762" width="0.54296875" style="139" customWidth="1"/>
    <col min="10763" max="10763" width="12.1796875" style="139" customWidth="1"/>
    <col min="10764" max="10764" width="17.1796875" style="139" customWidth="1"/>
    <col min="10765" max="10765" width="2.453125" style="139" customWidth="1"/>
    <col min="10766" max="10766" width="13.453125" style="139" customWidth="1"/>
    <col min="10767" max="10767" width="1" style="139" customWidth="1"/>
    <col min="10768" max="10768" width="14.453125" style="139" customWidth="1"/>
    <col min="10769" max="11008" width="9.1796875" style="139"/>
    <col min="11009" max="11009" width="46.54296875" style="139" customWidth="1"/>
    <col min="11010" max="11010" width="7.1796875" style="139" customWidth="1"/>
    <col min="11011" max="11011" width="0.81640625" style="139" customWidth="1"/>
    <col min="11012" max="11012" width="13.1796875" style="139" customWidth="1"/>
    <col min="11013" max="11013" width="0.54296875" style="139" customWidth="1"/>
    <col min="11014" max="11014" width="12.1796875" style="139" customWidth="1"/>
    <col min="11015" max="11016" width="0.54296875" style="139" customWidth="1"/>
    <col min="11017" max="11017" width="13.1796875" style="139" customWidth="1"/>
    <col min="11018" max="11018" width="0.54296875" style="139" customWidth="1"/>
    <col min="11019" max="11019" width="12.1796875" style="139" customWidth="1"/>
    <col min="11020" max="11020" width="17.1796875" style="139" customWidth="1"/>
    <col min="11021" max="11021" width="2.453125" style="139" customWidth="1"/>
    <col min="11022" max="11022" width="13.453125" style="139" customWidth="1"/>
    <col min="11023" max="11023" width="1" style="139" customWidth="1"/>
    <col min="11024" max="11024" width="14.453125" style="139" customWidth="1"/>
    <col min="11025" max="11264" width="9.1796875" style="139"/>
    <col min="11265" max="11265" width="46.54296875" style="139" customWidth="1"/>
    <col min="11266" max="11266" width="7.1796875" style="139" customWidth="1"/>
    <col min="11267" max="11267" width="0.81640625" style="139" customWidth="1"/>
    <col min="11268" max="11268" width="13.1796875" style="139" customWidth="1"/>
    <col min="11269" max="11269" width="0.54296875" style="139" customWidth="1"/>
    <col min="11270" max="11270" width="12.1796875" style="139" customWidth="1"/>
    <col min="11271" max="11272" width="0.54296875" style="139" customWidth="1"/>
    <col min="11273" max="11273" width="13.1796875" style="139" customWidth="1"/>
    <col min="11274" max="11274" width="0.54296875" style="139" customWidth="1"/>
    <col min="11275" max="11275" width="12.1796875" style="139" customWidth="1"/>
    <col min="11276" max="11276" width="17.1796875" style="139" customWidth="1"/>
    <col min="11277" max="11277" width="2.453125" style="139" customWidth="1"/>
    <col min="11278" max="11278" width="13.453125" style="139" customWidth="1"/>
    <col min="11279" max="11279" width="1" style="139" customWidth="1"/>
    <col min="11280" max="11280" width="14.453125" style="139" customWidth="1"/>
    <col min="11281" max="11520" width="9.1796875" style="139"/>
    <col min="11521" max="11521" width="46.54296875" style="139" customWidth="1"/>
    <col min="11522" max="11522" width="7.1796875" style="139" customWidth="1"/>
    <col min="11523" max="11523" width="0.81640625" style="139" customWidth="1"/>
    <col min="11524" max="11524" width="13.1796875" style="139" customWidth="1"/>
    <col min="11525" max="11525" width="0.54296875" style="139" customWidth="1"/>
    <col min="11526" max="11526" width="12.1796875" style="139" customWidth="1"/>
    <col min="11527" max="11528" width="0.54296875" style="139" customWidth="1"/>
    <col min="11529" max="11529" width="13.1796875" style="139" customWidth="1"/>
    <col min="11530" max="11530" width="0.54296875" style="139" customWidth="1"/>
    <col min="11531" max="11531" width="12.1796875" style="139" customWidth="1"/>
    <col min="11532" max="11532" width="17.1796875" style="139" customWidth="1"/>
    <col min="11533" max="11533" width="2.453125" style="139" customWidth="1"/>
    <col min="11534" max="11534" width="13.453125" style="139" customWidth="1"/>
    <col min="11535" max="11535" width="1" style="139" customWidth="1"/>
    <col min="11536" max="11536" width="14.453125" style="139" customWidth="1"/>
    <col min="11537" max="11776" width="9.1796875" style="139"/>
    <col min="11777" max="11777" width="46.54296875" style="139" customWidth="1"/>
    <col min="11778" max="11778" width="7.1796875" style="139" customWidth="1"/>
    <col min="11779" max="11779" width="0.81640625" style="139" customWidth="1"/>
    <col min="11780" max="11780" width="13.1796875" style="139" customWidth="1"/>
    <col min="11781" max="11781" width="0.54296875" style="139" customWidth="1"/>
    <col min="11782" max="11782" width="12.1796875" style="139" customWidth="1"/>
    <col min="11783" max="11784" width="0.54296875" style="139" customWidth="1"/>
    <col min="11785" max="11785" width="13.1796875" style="139" customWidth="1"/>
    <col min="11786" max="11786" width="0.54296875" style="139" customWidth="1"/>
    <col min="11787" max="11787" width="12.1796875" style="139" customWidth="1"/>
    <col min="11788" max="11788" width="17.1796875" style="139" customWidth="1"/>
    <col min="11789" max="11789" width="2.453125" style="139" customWidth="1"/>
    <col min="11790" max="11790" width="13.453125" style="139" customWidth="1"/>
    <col min="11791" max="11791" width="1" style="139" customWidth="1"/>
    <col min="11792" max="11792" width="14.453125" style="139" customWidth="1"/>
    <col min="11793" max="12032" width="9.1796875" style="139"/>
    <col min="12033" max="12033" width="46.54296875" style="139" customWidth="1"/>
    <col min="12034" max="12034" width="7.1796875" style="139" customWidth="1"/>
    <col min="12035" max="12035" width="0.81640625" style="139" customWidth="1"/>
    <col min="12036" max="12036" width="13.1796875" style="139" customWidth="1"/>
    <col min="12037" max="12037" width="0.54296875" style="139" customWidth="1"/>
    <col min="12038" max="12038" width="12.1796875" style="139" customWidth="1"/>
    <col min="12039" max="12040" width="0.54296875" style="139" customWidth="1"/>
    <col min="12041" max="12041" width="13.1796875" style="139" customWidth="1"/>
    <col min="12042" max="12042" width="0.54296875" style="139" customWidth="1"/>
    <col min="12043" max="12043" width="12.1796875" style="139" customWidth="1"/>
    <col min="12044" max="12044" width="17.1796875" style="139" customWidth="1"/>
    <col min="12045" max="12045" width="2.453125" style="139" customWidth="1"/>
    <col min="12046" max="12046" width="13.453125" style="139" customWidth="1"/>
    <col min="12047" max="12047" width="1" style="139" customWidth="1"/>
    <col min="12048" max="12048" width="14.453125" style="139" customWidth="1"/>
    <col min="12049" max="12288" width="9.1796875" style="139"/>
    <col min="12289" max="12289" width="46.54296875" style="139" customWidth="1"/>
    <col min="12290" max="12290" width="7.1796875" style="139" customWidth="1"/>
    <col min="12291" max="12291" width="0.81640625" style="139" customWidth="1"/>
    <col min="12292" max="12292" width="13.1796875" style="139" customWidth="1"/>
    <col min="12293" max="12293" width="0.54296875" style="139" customWidth="1"/>
    <col min="12294" max="12294" width="12.1796875" style="139" customWidth="1"/>
    <col min="12295" max="12296" width="0.54296875" style="139" customWidth="1"/>
    <col min="12297" max="12297" width="13.1796875" style="139" customWidth="1"/>
    <col min="12298" max="12298" width="0.54296875" style="139" customWidth="1"/>
    <col min="12299" max="12299" width="12.1796875" style="139" customWidth="1"/>
    <col min="12300" max="12300" width="17.1796875" style="139" customWidth="1"/>
    <col min="12301" max="12301" width="2.453125" style="139" customWidth="1"/>
    <col min="12302" max="12302" width="13.453125" style="139" customWidth="1"/>
    <col min="12303" max="12303" width="1" style="139" customWidth="1"/>
    <col min="12304" max="12304" width="14.453125" style="139" customWidth="1"/>
    <col min="12305" max="12544" width="9.1796875" style="139"/>
    <col min="12545" max="12545" width="46.54296875" style="139" customWidth="1"/>
    <col min="12546" max="12546" width="7.1796875" style="139" customWidth="1"/>
    <col min="12547" max="12547" width="0.81640625" style="139" customWidth="1"/>
    <col min="12548" max="12548" width="13.1796875" style="139" customWidth="1"/>
    <col min="12549" max="12549" width="0.54296875" style="139" customWidth="1"/>
    <col min="12550" max="12550" width="12.1796875" style="139" customWidth="1"/>
    <col min="12551" max="12552" width="0.54296875" style="139" customWidth="1"/>
    <col min="12553" max="12553" width="13.1796875" style="139" customWidth="1"/>
    <col min="12554" max="12554" width="0.54296875" style="139" customWidth="1"/>
    <col min="12555" max="12555" width="12.1796875" style="139" customWidth="1"/>
    <col min="12556" max="12556" width="17.1796875" style="139" customWidth="1"/>
    <col min="12557" max="12557" width="2.453125" style="139" customWidth="1"/>
    <col min="12558" max="12558" width="13.453125" style="139" customWidth="1"/>
    <col min="12559" max="12559" width="1" style="139" customWidth="1"/>
    <col min="12560" max="12560" width="14.453125" style="139" customWidth="1"/>
    <col min="12561" max="12800" width="9.1796875" style="139"/>
    <col min="12801" max="12801" width="46.54296875" style="139" customWidth="1"/>
    <col min="12802" max="12802" width="7.1796875" style="139" customWidth="1"/>
    <col min="12803" max="12803" width="0.81640625" style="139" customWidth="1"/>
    <col min="12804" max="12804" width="13.1796875" style="139" customWidth="1"/>
    <col min="12805" max="12805" width="0.54296875" style="139" customWidth="1"/>
    <col min="12806" max="12806" width="12.1796875" style="139" customWidth="1"/>
    <col min="12807" max="12808" width="0.54296875" style="139" customWidth="1"/>
    <col min="12809" max="12809" width="13.1796875" style="139" customWidth="1"/>
    <col min="12810" max="12810" width="0.54296875" style="139" customWidth="1"/>
    <col min="12811" max="12811" width="12.1796875" style="139" customWidth="1"/>
    <col min="12812" max="12812" width="17.1796875" style="139" customWidth="1"/>
    <col min="12813" max="12813" width="2.453125" style="139" customWidth="1"/>
    <col min="12814" max="12814" width="13.453125" style="139" customWidth="1"/>
    <col min="12815" max="12815" width="1" style="139" customWidth="1"/>
    <col min="12816" max="12816" width="14.453125" style="139" customWidth="1"/>
    <col min="12817" max="13056" width="9.1796875" style="139"/>
    <col min="13057" max="13057" width="46.54296875" style="139" customWidth="1"/>
    <col min="13058" max="13058" width="7.1796875" style="139" customWidth="1"/>
    <col min="13059" max="13059" width="0.81640625" style="139" customWidth="1"/>
    <col min="13060" max="13060" width="13.1796875" style="139" customWidth="1"/>
    <col min="13061" max="13061" width="0.54296875" style="139" customWidth="1"/>
    <col min="13062" max="13062" width="12.1796875" style="139" customWidth="1"/>
    <col min="13063" max="13064" width="0.54296875" style="139" customWidth="1"/>
    <col min="13065" max="13065" width="13.1796875" style="139" customWidth="1"/>
    <col min="13066" max="13066" width="0.54296875" style="139" customWidth="1"/>
    <col min="13067" max="13067" width="12.1796875" style="139" customWidth="1"/>
    <col min="13068" max="13068" width="17.1796875" style="139" customWidth="1"/>
    <col min="13069" max="13069" width="2.453125" style="139" customWidth="1"/>
    <col min="13070" max="13070" width="13.453125" style="139" customWidth="1"/>
    <col min="13071" max="13071" width="1" style="139" customWidth="1"/>
    <col min="13072" max="13072" width="14.453125" style="139" customWidth="1"/>
    <col min="13073" max="13312" width="9.1796875" style="139"/>
    <col min="13313" max="13313" width="46.54296875" style="139" customWidth="1"/>
    <col min="13314" max="13314" width="7.1796875" style="139" customWidth="1"/>
    <col min="13315" max="13315" width="0.81640625" style="139" customWidth="1"/>
    <col min="13316" max="13316" width="13.1796875" style="139" customWidth="1"/>
    <col min="13317" max="13317" width="0.54296875" style="139" customWidth="1"/>
    <col min="13318" max="13318" width="12.1796875" style="139" customWidth="1"/>
    <col min="13319" max="13320" width="0.54296875" style="139" customWidth="1"/>
    <col min="13321" max="13321" width="13.1796875" style="139" customWidth="1"/>
    <col min="13322" max="13322" width="0.54296875" style="139" customWidth="1"/>
    <col min="13323" max="13323" width="12.1796875" style="139" customWidth="1"/>
    <col min="13324" max="13324" width="17.1796875" style="139" customWidth="1"/>
    <col min="13325" max="13325" width="2.453125" style="139" customWidth="1"/>
    <col min="13326" max="13326" width="13.453125" style="139" customWidth="1"/>
    <col min="13327" max="13327" width="1" style="139" customWidth="1"/>
    <col min="13328" max="13328" width="14.453125" style="139" customWidth="1"/>
    <col min="13329" max="13568" width="9.1796875" style="139"/>
    <col min="13569" max="13569" width="46.54296875" style="139" customWidth="1"/>
    <col min="13570" max="13570" width="7.1796875" style="139" customWidth="1"/>
    <col min="13571" max="13571" width="0.81640625" style="139" customWidth="1"/>
    <col min="13572" max="13572" width="13.1796875" style="139" customWidth="1"/>
    <col min="13573" max="13573" width="0.54296875" style="139" customWidth="1"/>
    <col min="13574" max="13574" width="12.1796875" style="139" customWidth="1"/>
    <col min="13575" max="13576" width="0.54296875" style="139" customWidth="1"/>
    <col min="13577" max="13577" width="13.1796875" style="139" customWidth="1"/>
    <col min="13578" max="13578" width="0.54296875" style="139" customWidth="1"/>
    <col min="13579" max="13579" width="12.1796875" style="139" customWidth="1"/>
    <col min="13580" max="13580" width="17.1796875" style="139" customWidth="1"/>
    <col min="13581" max="13581" width="2.453125" style="139" customWidth="1"/>
    <col min="13582" max="13582" width="13.453125" style="139" customWidth="1"/>
    <col min="13583" max="13583" width="1" style="139" customWidth="1"/>
    <col min="13584" max="13584" width="14.453125" style="139" customWidth="1"/>
    <col min="13585" max="13824" width="9.1796875" style="139"/>
    <col min="13825" max="13825" width="46.54296875" style="139" customWidth="1"/>
    <col min="13826" max="13826" width="7.1796875" style="139" customWidth="1"/>
    <col min="13827" max="13827" width="0.81640625" style="139" customWidth="1"/>
    <col min="13828" max="13828" width="13.1796875" style="139" customWidth="1"/>
    <col min="13829" max="13829" width="0.54296875" style="139" customWidth="1"/>
    <col min="13830" max="13830" width="12.1796875" style="139" customWidth="1"/>
    <col min="13831" max="13832" width="0.54296875" style="139" customWidth="1"/>
    <col min="13833" max="13833" width="13.1796875" style="139" customWidth="1"/>
    <col min="13834" max="13834" width="0.54296875" style="139" customWidth="1"/>
    <col min="13835" max="13835" width="12.1796875" style="139" customWidth="1"/>
    <col min="13836" max="13836" width="17.1796875" style="139" customWidth="1"/>
    <col min="13837" max="13837" width="2.453125" style="139" customWidth="1"/>
    <col min="13838" max="13838" width="13.453125" style="139" customWidth="1"/>
    <col min="13839" max="13839" width="1" style="139" customWidth="1"/>
    <col min="13840" max="13840" width="14.453125" style="139" customWidth="1"/>
    <col min="13841" max="14080" width="9.1796875" style="139"/>
    <col min="14081" max="14081" width="46.54296875" style="139" customWidth="1"/>
    <col min="14082" max="14082" width="7.1796875" style="139" customWidth="1"/>
    <col min="14083" max="14083" width="0.81640625" style="139" customWidth="1"/>
    <col min="14084" max="14084" width="13.1796875" style="139" customWidth="1"/>
    <col min="14085" max="14085" width="0.54296875" style="139" customWidth="1"/>
    <col min="14086" max="14086" width="12.1796875" style="139" customWidth="1"/>
    <col min="14087" max="14088" width="0.54296875" style="139" customWidth="1"/>
    <col min="14089" max="14089" width="13.1796875" style="139" customWidth="1"/>
    <col min="14090" max="14090" width="0.54296875" style="139" customWidth="1"/>
    <col min="14091" max="14091" width="12.1796875" style="139" customWidth="1"/>
    <col min="14092" max="14092" width="17.1796875" style="139" customWidth="1"/>
    <col min="14093" max="14093" width="2.453125" style="139" customWidth="1"/>
    <col min="14094" max="14094" width="13.453125" style="139" customWidth="1"/>
    <col min="14095" max="14095" width="1" style="139" customWidth="1"/>
    <col min="14096" max="14096" width="14.453125" style="139" customWidth="1"/>
    <col min="14097" max="14336" width="9.1796875" style="139"/>
    <col min="14337" max="14337" width="46.54296875" style="139" customWidth="1"/>
    <col min="14338" max="14338" width="7.1796875" style="139" customWidth="1"/>
    <col min="14339" max="14339" width="0.81640625" style="139" customWidth="1"/>
    <col min="14340" max="14340" width="13.1796875" style="139" customWidth="1"/>
    <col min="14341" max="14341" width="0.54296875" style="139" customWidth="1"/>
    <col min="14342" max="14342" width="12.1796875" style="139" customWidth="1"/>
    <col min="14343" max="14344" width="0.54296875" style="139" customWidth="1"/>
    <col min="14345" max="14345" width="13.1796875" style="139" customWidth="1"/>
    <col min="14346" max="14346" width="0.54296875" style="139" customWidth="1"/>
    <col min="14347" max="14347" width="12.1796875" style="139" customWidth="1"/>
    <col min="14348" max="14348" width="17.1796875" style="139" customWidth="1"/>
    <col min="14349" max="14349" width="2.453125" style="139" customWidth="1"/>
    <col min="14350" max="14350" width="13.453125" style="139" customWidth="1"/>
    <col min="14351" max="14351" width="1" style="139" customWidth="1"/>
    <col min="14352" max="14352" width="14.453125" style="139" customWidth="1"/>
    <col min="14353" max="14592" width="9.1796875" style="139"/>
    <col min="14593" max="14593" width="46.54296875" style="139" customWidth="1"/>
    <col min="14594" max="14594" width="7.1796875" style="139" customWidth="1"/>
    <col min="14595" max="14595" width="0.81640625" style="139" customWidth="1"/>
    <col min="14596" max="14596" width="13.1796875" style="139" customWidth="1"/>
    <col min="14597" max="14597" width="0.54296875" style="139" customWidth="1"/>
    <col min="14598" max="14598" width="12.1796875" style="139" customWidth="1"/>
    <col min="14599" max="14600" width="0.54296875" style="139" customWidth="1"/>
    <col min="14601" max="14601" width="13.1796875" style="139" customWidth="1"/>
    <col min="14602" max="14602" width="0.54296875" style="139" customWidth="1"/>
    <col min="14603" max="14603" width="12.1796875" style="139" customWidth="1"/>
    <col min="14604" max="14604" width="17.1796875" style="139" customWidth="1"/>
    <col min="14605" max="14605" width="2.453125" style="139" customWidth="1"/>
    <col min="14606" max="14606" width="13.453125" style="139" customWidth="1"/>
    <col min="14607" max="14607" width="1" style="139" customWidth="1"/>
    <col min="14608" max="14608" width="14.453125" style="139" customWidth="1"/>
    <col min="14609" max="14848" width="9.1796875" style="139"/>
    <col min="14849" max="14849" width="46.54296875" style="139" customWidth="1"/>
    <col min="14850" max="14850" width="7.1796875" style="139" customWidth="1"/>
    <col min="14851" max="14851" width="0.81640625" style="139" customWidth="1"/>
    <col min="14852" max="14852" width="13.1796875" style="139" customWidth="1"/>
    <col min="14853" max="14853" width="0.54296875" style="139" customWidth="1"/>
    <col min="14854" max="14854" width="12.1796875" style="139" customWidth="1"/>
    <col min="14855" max="14856" width="0.54296875" style="139" customWidth="1"/>
    <col min="14857" max="14857" width="13.1796875" style="139" customWidth="1"/>
    <col min="14858" max="14858" width="0.54296875" style="139" customWidth="1"/>
    <col min="14859" max="14859" width="12.1796875" style="139" customWidth="1"/>
    <col min="14860" max="14860" width="17.1796875" style="139" customWidth="1"/>
    <col min="14861" max="14861" width="2.453125" style="139" customWidth="1"/>
    <col min="14862" max="14862" width="13.453125" style="139" customWidth="1"/>
    <col min="14863" max="14863" width="1" style="139" customWidth="1"/>
    <col min="14864" max="14864" width="14.453125" style="139" customWidth="1"/>
    <col min="14865" max="15104" width="9.1796875" style="139"/>
    <col min="15105" max="15105" width="46.54296875" style="139" customWidth="1"/>
    <col min="15106" max="15106" width="7.1796875" style="139" customWidth="1"/>
    <col min="15107" max="15107" width="0.81640625" style="139" customWidth="1"/>
    <col min="15108" max="15108" width="13.1796875" style="139" customWidth="1"/>
    <col min="15109" max="15109" width="0.54296875" style="139" customWidth="1"/>
    <col min="15110" max="15110" width="12.1796875" style="139" customWidth="1"/>
    <col min="15111" max="15112" width="0.54296875" style="139" customWidth="1"/>
    <col min="15113" max="15113" width="13.1796875" style="139" customWidth="1"/>
    <col min="15114" max="15114" width="0.54296875" style="139" customWidth="1"/>
    <col min="15115" max="15115" width="12.1796875" style="139" customWidth="1"/>
    <col min="15116" max="15116" width="17.1796875" style="139" customWidth="1"/>
    <col min="15117" max="15117" width="2.453125" style="139" customWidth="1"/>
    <col min="15118" max="15118" width="13.453125" style="139" customWidth="1"/>
    <col min="15119" max="15119" width="1" style="139" customWidth="1"/>
    <col min="15120" max="15120" width="14.453125" style="139" customWidth="1"/>
    <col min="15121" max="15360" width="9.1796875" style="139"/>
    <col min="15361" max="15361" width="46.54296875" style="139" customWidth="1"/>
    <col min="15362" max="15362" width="7.1796875" style="139" customWidth="1"/>
    <col min="15363" max="15363" width="0.81640625" style="139" customWidth="1"/>
    <col min="15364" max="15364" width="13.1796875" style="139" customWidth="1"/>
    <col min="15365" max="15365" width="0.54296875" style="139" customWidth="1"/>
    <col min="15366" max="15366" width="12.1796875" style="139" customWidth="1"/>
    <col min="15367" max="15368" width="0.54296875" style="139" customWidth="1"/>
    <col min="15369" max="15369" width="13.1796875" style="139" customWidth="1"/>
    <col min="15370" max="15370" width="0.54296875" style="139" customWidth="1"/>
    <col min="15371" max="15371" width="12.1796875" style="139" customWidth="1"/>
    <col min="15372" max="15372" width="17.1796875" style="139" customWidth="1"/>
    <col min="15373" max="15373" width="2.453125" style="139" customWidth="1"/>
    <col min="15374" max="15374" width="13.453125" style="139" customWidth="1"/>
    <col min="15375" max="15375" width="1" style="139" customWidth="1"/>
    <col min="15376" max="15376" width="14.453125" style="139" customWidth="1"/>
    <col min="15377" max="15616" width="9.1796875" style="139"/>
    <col min="15617" max="15617" width="46.54296875" style="139" customWidth="1"/>
    <col min="15618" max="15618" width="7.1796875" style="139" customWidth="1"/>
    <col min="15619" max="15619" width="0.81640625" style="139" customWidth="1"/>
    <col min="15620" max="15620" width="13.1796875" style="139" customWidth="1"/>
    <col min="15621" max="15621" width="0.54296875" style="139" customWidth="1"/>
    <col min="15622" max="15622" width="12.1796875" style="139" customWidth="1"/>
    <col min="15623" max="15624" width="0.54296875" style="139" customWidth="1"/>
    <col min="15625" max="15625" width="13.1796875" style="139" customWidth="1"/>
    <col min="15626" max="15626" width="0.54296875" style="139" customWidth="1"/>
    <col min="15627" max="15627" width="12.1796875" style="139" customWidth="1"/>
    <col min="15628" max="15628" width="17.1796875" style="139" customWidth="1"/>
    <col min="15629" max="15629" width="2.453125" style="139" customWidth="1"/>
    <col min="15630" max="15630" width="13.453125" style="139" customWidth="1"/>
    <col min="15631" max="15631" width="1" style="139" customWidth="1"/>
    <col min="15632" max="15632" width="14.453125" style="139" customWidth="1"/>
    <col min="15633" max="15872" width="9.1796875" style="139"/>
    <col min="15873" max="15873" width="46.54296875" style="139" customWidth="1"/>
    <col min="15874" max="15874" width="7.1796875" style="139" customWidth="1"/>
    <col min="15875" max="15875" width="0.81640625" style="139" customWidth="1"/>
    <col min="15876" max="15876" width="13.1796875" style="139" customWidth="1"/>
    <col min="15877" max="15877" width="0.54296875" style="139" customWidth="1"/>
    <col min="15878" max="15878" width="12.1796875" style="139" customWidth="1"/>
    <col min="15879" max="15880" width="0.54296875" style="139" customWidth="1"/>
    <col min="15881" max="15881" width="13.1796875" style="139" customWidth="1"/>
    <col min="15882" max="15882" width="0.54296875" style="139" customWidth="1"/>
    <col min="15883" max="15883" width="12.1796875" style="139" customWidth="1"/>
    <col min="15884" max="15884" width="17.1796875" style="139" customWidth="1"/>
    <col min="15885" max="15885" width="2.453125" style="139" customWidth="1"/>
    <col min="15886" max="15886" width="13.453125" style="139" customWidth="1"/>
    <col min="15887" max="15887" width="1" style="139" customWidth="1"/>
    <col min="15888" max="15888" width="14.453125" style="139" customWidth="1"/>
    <col min="15889" max="16128" width="9.1796875" style="139"/>
    <col min="16129" max="16129" width="46.54296875" style="139" customWidth="1"/>
    <col min="16130" max="16130" width="7.1796875" style="139" customWidth="1"/>
    <col min="16131" max="16131" width="0.81640625" style="139" customWidth="1"/>
    <col min="16132" max="16132" width="13.1796875" style="139" customWidth="1"/>
    <col min="16133" max="16133" width="0.54296875" style="139" customWidth="1"/>
    <col min="16134" max="16134" width="12.1796875" style="139" customWidth="1"/>
    <col min="16135" max="16136" width="0.54296875" style="139" customWidth="1"/>
    <col min="16137" max="16137" width="13.1796875" style="139" customWidth="1"/>
    <col min="16138" max="16138" width="0.54296875" style="139" customWidth="1"/>
    <col min="16139" max="16139" width="12.1796875" style="139" customWidth="1"/>
    <col min="16140" max="16140" width="17.1796875" style="139" customWidth="1"/>
    <col min="16141" max="16141" width="2.453125" style="139" customWidth="1"/>
    <col min="16142" max="16142" width="13.453125" style="139" customWidth="1"/>
    <col min="16143" max="16143" width="1" style="139" customWidth="1"/>
    <col min="16144" max="16144" width="14.453125" style="139" customWidth="1"/>
    <col min="16145" max="16384" width="9.1796875" style="139"/>
  </cols>
  <sheetData>
    <row r="1" spans="1:14" s="140" customFormat="1" ht="24" customHeight="1">
      <c r="A1" s="196" t="s">
        <v>23</v>
      </c>
      <c r="B1" s="196"/>
      <c r="C1" s="196"/>
      <c r="D1" s="196"/>
      <c r="E1" s="196"/>
      <c r="F1" s="196"/>
      <c r="G1" s="196"/>
      <c r="H1" s="196"/>
      <c r="I1" s="196"/>
      <c r="J1" s="196"/>
      <c r="K1" s="196"/>
    </row>
    <row r="2" spans="1:14" s="140" customFormat="1" ht="24" customHeight="1">
      <c r="A2" s="196" t="s">
        <v>172</v>
      </c>
      <c r="B2" s="196"/>
      <c r="C2" s="196"/>
      <c r="D2" s="196"/>
      <c r="E2" s="196"/>
      <c r="F2" s="196"/>
      <c r="G2" s="196"/>
      <c r="H2" s="196"/>
      <c r="I2" s="196"/>
      <c r="J2" s="196"/>
      <c r="K2" s="196"/>
    </row>
    <row r="3" spans="1:14" s="140" customFormat="1" ht="24" customHeight="1">
      <c r="A3" s="196" t="s">
        <v>175</v>
      </c>
      <c r="B3" s="196"/>
      <c r="C3" s="196"/>
      <c r="D3" s="196"/>
      <c r="E3" s="196"/>
      <c r="F3" s="196"/>
      <c r="G3" s="196"/>
      <c r="H3" s="196"/>
      <c r="I3" s="196"/>
      <c r="J3" s="196"/>
      <c r="K3" s="196"/>
    </row>
    <row r="4" spans="1:14" ht="24" customHeight="1">
      <c r="A4" s="197" t="s">
        <v>45</v>
      </c>
      <c r="B4" s="197"/>
      <c r="C4" s="197"/>
      <c r="D4" s="197"/>
      <c r="E4" s="197"/>
      <c r="F4" s="197"/>
      <c r="G4" s="197"/>
      <c r="H4" s="197"/>
      <c r="I4" s="197"/>
      <c r="J4" s="197"/>
      <c r="K4" s="197"/>
    </row>
    <row r="5" spans="1:14" ht="8.5" customHeight="1">
      <c r="A5" s="142"/>
      <c r="B5" s="141"/>
      <c r="C5" s="141"/>
      <c r="D5" s="143"/>
      <c r="E5" s="143"/>
      <c r="F5" s="143"/>
      <c r="G5" s="143"/>
      <c r="H5" s="143"/>
      <c r="I5" s="143"/>
      <c r="J5" s="143"/>
      <c r="K5" s="143"/>
    </row>
    <row r="6" spans="1:14" ht="20.5" customHeight="1">
      <c r="A6" s="141"/>
      <c r="B6" s="182" t="s">
        <v>1</v>
      </c>
      <c r="C6" s="182"/>
      <c r="D6" s="195" t="s">
        <v>0</v>
      </c>
      <c r="E6" s="195"/>
      <c r="F6" s="195"/>
      <c r="G6" s="195"/>
      <c r="H6" s="182"/>
      <c r="I6" s="195" t="s">
        <v>34</v>
      </c>
      <c r="J6" s="195"/>
      <c r="K6" s="195"/>
      <c r="L6" s="160"/>
      <c r="M6" s="160"/>
      <c r="N6" s="160"/>
    </row>
    <row r="7" spans="1:14" ht="19.5" customHeight="1">
      <c r="D7" s="182" t="s">
        <v>127</v>
      </c>
      <c r="E7" s="182"/>
      <c r="F7" s="182" t="s">
        <v>127</v>
      </c>
      <c r="H7" s="144"/>
      <c r="I7" s="182" t="s">
        <v>127</v>
      </c>
      <c r="J7" s="182"/>
      <c r="K7" s="182" t="s">
        <v>127</v>
      </c>
    </row>
    <row r="8" spans="1:14" ht="19.5" customHeight="1">
      <c r="D8" s="182" t="s">
        <v>176</v>
      </c>
      <c r="E8" s="182"/>
      <c r="F8" s="182" t="s">
        <v>128</v>
      </c>
      <c r="H8" s="144"/>
      <c r="I8" s="183" t="s">
        <v>176</v>
      </c>
      <c r="J8" s="182"/>
      <c r="K8" s="182" t="s">
        <v>128</v>
      </c>
    </row>
    <row r="9" spans="1:14" ht="19.5" customHeight="1">
      <c r="D9" s="182">
        <v>2567</v>
      </c>
      <c r="E9" s="182"/>
      <c r="F9" s="182">
        <v>2566</v>
      </c>
      <c r="H9" s="144"/>
      <c r="I9" s="182">
        <v>2567</v>
      </c>
      <c r="J9" s="182"/>
      <c r="K9" s="182">
        <v>2566</v>
      </c>
    </row>
    <row r="10" spans="1:14" ht="19.5" customHeight="1">
      <c r="D10" s="184" t="s">
        <v>44</v>
      </c>
      <c r="E10" s="182"/>
      <c r="F10" s="182"/>
      <c r="H10" s="144"/>
      <c r="I10" s="184" t="s">
        <v>44</v>
      </c>
      <c r="J10" s="182"/>
      <c r="K10" s="182"/>
    </row>
    <row r="11" spans="1:14" ht="19.5" customHeight="1">
      <c r="A11" s="182" t="s">
        <v>129</v>
      </c>
      <c r="E11" s="182"/>
      <c r="F11" s="182"/>
      <c r="H11" s="144"/>
      <c r="J11" s="182"/>
      <c r="K11" s="182"/>
    </row>
    <row r="12" spans="1:14" ht="20">
      <c r="A12" s="139" t="s">
        <v>130</v>
      </c>
    </row>
    <row r="13" spans="1:14" ht="20">
      <c r="A13" s="145" t="s">
        <v>131</v>
      </c>
      <c r="B13" s="149" t="s">
        <v>173</v>
      </c>
      <c r="C13" s="146"/>
      <c r="D13" s="147">
        <v>554316</v>
      </c>
      <c r="E13" s="147"/>
      <c r="F13" s="147">
        <v>507379</v>
      </c>
      <c r="G13" s="148"/>
      <c r="H13" s="147"/>
      <c r="I13" s="147">
        <v>254223</v>
      </c>
      <c r="J13" s="147"/>
      <c r="K13" s="147">
        <v>339766</v>
      </c>
      <c r="L13" s="152"/>
      <c r="N13" s="186"/>
    </row>
    <row r="14" spans="1:14" s="140" customFormat="1" ht="20">
      <c r="A14" s="145" t="s">
        <v>132</v>
      </c>
      <c r="B14" s="149">
        <v>6</v>
      </c>
      <c r="C14" s="146"/>
      <c r="D14" s="147">
        <v>38249</v>
      </c>
      <c r="E14" s="147"/>
      <c r="F14" s="147">
        <v>67646</v>
      </c>
      <c r="G14" s="147"/>
      <c r="H14" s="147"/>
      <c r="I14" s="147">
        <v>97471</v>
      </c>
      <c r="J14" s="147"/>
      <c r="K14" s="147">
        <v>46084</v>
      </c>
    </row>
    <row r="15" spans="1:14" s="140" customFormat="1" ht="20">
      <c r="A15" s="145" t="s">
        <v>52</v>
      </c>
      <c r="B15" s="149">
        <v>7</v>
      </c>
      <c r="C15" s="146"/>
      <c r="D15" s="147">
        <v>24677</v>
      </c>
      <c r="E15" s="147"/>
      <c r="F15" s="147">
        <v>114149</v>
      </c>
      <c r="G15" s="148"/>
      <c r="H15" s="147"/>
      <c r="I15" s="150">
        <v>0</v>
      </c>
      <c r="J15" s="150"/>
      <c r="K15" s="150">
        <v>0</v>
      </c>
    </row>
    <row r="16" spans="1:14" s="140" customFormat="1" ht="20">
      <c r="A16" s="145" t="s">
        <v>24</v>
      </c>
      <c r="B16" s="149">
        <v>8</v>
      </c>
      <c r="C16" s="146"/>
      <c r="D16" s="147">
        <v>1111557</v>
      </c>
      <c r="E16" s="147"/>
      <c r="F16" s="147">
        <v>894535</v>
      </c>
      <c r="G16" s="148"/>
      <c r="H16" s="147"/>
      <c r="I16" s="150">
        <v>0</v>
      </c>
      <c r="J16" s="150"/>
      <c r="K16" s="150">
        <v>0</v>
      </c>
    </row>
    <row r="17" spans="1:14" s="140" customFormat="1" ht="20">
      <c r="A17" s="145" t="s">
        <v>133</v>
      </c>
      <c r="B17" s="149">
        <v>4</v>
      </c>
      <c r="C17" s="146"/>
      <c r="D17" s="151">
        <v>0</v>
      </c>
      <c r="E17" s="147"/>
      <c r="F17" s="151">
        <v>0</v>
      </c>
      <c r="G17" s="148"/>
      <c r="H17" s="147"/>
      <c r="I17" s="151">
        <v>0</v>
      </c>
      <c r="J17" s="147"/>
      <c r="K17" s="151">
        <v>48020</v>
      </c>
    </row>
    <row r="18" spans="1:14" s="140" customFormat="1" ht="20">
      <c r="A18" s="145" t="s">
        <v>134</v>
      </c>
      <c r="B18" s="149">
        <v>9</v>
      </c>
      <c r="C18" s="146"/>
      <c r="D18" s="147">
        <v>37026</v>
      </c>
      <c r="E18" s="147"/>
      <c r="F18" s="147">
        <v>20416</v>
      </c>
      <c r="G18" s="150"/>
      <c r="H18" s="147"/>
      <c r="I18" s="151">
        <v>4806</v>
      </c>
      <c r="J18" s="150"/>
      <c r="K18" s="151">
        <v>2127</v>
      </c>
    </row>
    <row r="19" spans="1:14" s="140" customFormat="1" ht="20">
      <c r="A19" s="145" t="s">
        <v>135</v>
      </c>
      <c r="B19" s="192">
        <v>10</v>
      </c>
      <c r="C19" s="193"/>
      <c r="D19" s="147">
        <v>1029145</v>
      </c>
      <c r="E19" s="147"/>
      <c r="F19" s="147">
        <v>767063</v>
      </c>
      <c r="G19" s="148"/>
      <c r="H19" s="147"/>
      <c r="I19" s="151">
        <v>106904</v>
      </c>
      <c r="J19" s="150"/>
      <c r="K19" s="151">
        <v>36326</v>
      </c>
      <c r="L19" s="152"/>
    </row>
    <row r="20" spans="1:14" s="140" customFormat="1" ht="20">
      <c r="A20" s="145" t="s">
        <v>6</v>
      </c>
      <c r="C20" s="153"/>
      <c r="D20" s="147">
        <v>1472</v>
      </c>
      <c r="E20" s="147"/>
      <c r="F20" s="147">
        <v>818</v>
      </c>
      <c r="G20" s="148"/>
      <c r="H20" s="147"/>
      <c r="I20" s="147">
        <v>278</v>
      </c>
      <c r="J20" s="147"/>
      <c r="K20" s="147">
        <v>234</v>
      </c>
      <c r="N20" s="152"/>
    </row>
    <row r="21" spans="1:14" s="140" customFormat="1" ht="20">
      <c r="A21" s="154" t="s">
        <v>136</v>
      </c>
      <c r="B21" s="153"/>
      <c r="C21" s="153"/>
      <c r="D21" s="155">
        <f>SUM(D13:D20)</f>
        <v>2796442</v>
      </c>
      <c r="E21" s="48"/>
      <c r="F21" s="155">
        <f>SUM(F13:F20)</f>
        <v>2372006</v>
      </c>
      <c r="G21" s="148"/>
      <c r="H21" s="48"/>
      <c r="I21" s="155">
        <f>SUM(I13:I20)</f>
        <v>463682</v>
      </c>
      <c r="J21" s="48"/>
      <c r="K21" s="155">
        <f>SUM(K13:K20)</f>
        <v>472557</v>
      </c>
    </row>
    <row r="22" spans="1:14" s="140" customFormat="1" ht="20">
      <c r="A22" s="154"/>
      <c r="B22" s="153"/>
      <c r="C22" s="153"/>
      <c r="D22" s="48"/>
      <c r="E22" s="48"/>
      <c r="F22" s="48"/>
      <c r="G22" s="148"/>
      <c r="H22" s="48"/>
      <c r="I22" s="48"/>
      <c r="J22" s="48"/>
      <c r="K22" s="48"/>
    </row>
    <row r="23" spans="1:14" s="140" customFormat="1" ht="20">
      <c r="A23" s="139" t="s">
        <v>137</v>
      </c>
      <c r="B23" s="157"/>
      <c r="C23" s="157"/>
      <c r="D23" s="148"/>
      <c r="E23" s="148"/>
      <c r="F23" s="148"/>
      <c r="G23" s="148"/>
      <c r="H23" s="148"/>
      <c r="I23" s="147"/>
      <c r="J23" s="147"/>
      <c r="K23" s="147"/>
    </row>
    <row r="24" spans="1:14" s="140" customFormat="1" ht="20">
      <c r="A24" s="145" t="s">
        <v>138</v>
      </c>
      <c r="B24" s="158">
        <v>12</v>
      </c>
      <c r="C24" s="158"/>
      <c r="D24" s="147">
        <v>48617</v>
      </c>
      <c r="E24" s="147"/>
      <c r="F24" s="147">
        <v>72663</v>
      </c>
      <c r="G24" s="147"/>
      <c r="H24" s="147"/>
      <c r="I24" s="151">
        <v>8889</v>
      </c>
      <c r="J24" s="150"/>
      <c r="K24" s="151">
        <v>36425</v>
      </c>
    </row>
    <row r="25" spans="1:14" s="140" customFormat="1" ht="20">
      <c r="A25" s="145" t="s">
        <v>139</v>
      </c>
      <c r="B25" s="146">
        <v>13</v>
      </c>
      <c r="C25" s="146"/>
      <c r="D25" s="150">
        <v>0</v>
      </c>
      <c r="E25" s="150"/>
      <c r="F25" s="150">
        <v>0</v>
      </c>
      <c r="G25" s="150"/>
      <c r="H25" s="147"/>
      <c r="I25" s="147">
        <v>973857</v>
      </c>
      <c r="J25" s="147"/>
      <c r="K25" s="147">
        <v>973857</v>
      </c>
    </row>
    <row r="26" spans="1:14" s="140" customFormat="1" ht="20">
      <c r="A26" s="145" t="s">
        <v>140</v>
      </c>
      <c r="B26" s="146"/>
      <c r="C26" s="146"/>
      <c r="D26" s="48">
        <v>23200</v>
      </c>
      <c r="E26" s="48"/>
      <c r="F26" s="48">
        <v>23141</v>
      </c>
      <c r="G26" s="148"/>
      <c r="H26" s="48"/>
      <c r="I26" s="48">
        <v>4698</v>
      </c>
      <c r="J26" s="48"/>
      <c r="K26" s="48">
        <v>4697</v>
      </c>
    </row>
    <row r="27" spans="1:14" s="140" customFormat="1" ht="20">
      <c r="A27" s="145" t="s">
        <v>141</v>
      </c>
      <c r="B27" s="146">
        <v>14</v>
      </c>
      <c r="C27" s="146"/>
      <c r="D27" s="48">
        <v>38234</v>
      </c>
      <c r="E27" s="48"/>
      <c r="F27" s="48">
        <v>43923</v>
      </c>
      <c r="G27" s="147"/>
      <c r="H27" s="147"/>
      <c r="I27" s="147">
        <v>1338</v>
      </c>
      <c r="J27" s="147"/>
      <c r="K27" s="147">
        <v>1635</v>
      </c>
    </row>
    <row r="28" spans="1:14" s="140" customFormat="1" ht="20">
      <c r="A28" s="145" t="s">
        <v>142</v>
      </c>
      <c r="B28" s="146"/>
      <c r="C28" s="159"/>
      <c r="D28" s="48">
        <v>36944</v>
      </c>
      <c r="E28" s="48"/>
      <c r="F28" s="48">
        <v>35735</v>
      </c>
      <c r="G28" s="48"/>
      <c r="H28" s="48"/>
      <c r="I28" s="48">
        <v>550</v>
      </c>
      <c r="J28" s="48"/>
      <c r="K28" s="48">
        <v>461</v>
      </c>
    </row>
    <row r="29" spans="1:14" s="140" customFormat="1" ht="20">
      <c r="A29" s="145" t="s">
        <v>143</v>
      </c>
      <c r="B29" s="146"/>
      <c r="C29" s="146"/>
      <c r="D29" s="147">
        <v>3559</v>
      </c>
      <c r="E29" s="147"/>
      <c r="F29" s="147">
        <v>3184</v>
      </c>
      <c r="G29" s="148"/>
      <c r="H29" s="48"/>
      <c r="I29" s="150">
        <v>0</v>
      </c>
      <c r="J29" s="150"/>
      <c r="K29" s="150">
        <v>0</v>
      </c>
    </row>
    <row r="30" spans="1:14" s="140" customFormat="1" ht="20">
      <c r="A30" s="145" t="s">
        <v>14</v>
      </c>
      <c r="B30" s="146"/>
      <c r="C30" s="153"/>
      <c r="D30" s="147">
        <v>72381</v>
      </c>
      <c r="E30" s="147"/>
      <c r="F30" s="147">
        <v>71975</v>
      </c>
      <c r="G30" s="148"/>
      <c r="H30" s="147"/>
      <c r="I30" s="147">
        <v>45</v>
      </c>
      <c r="J30" s="147"/>
      <c r="K30" s="147">
        <v>45</v>
      </c>
    </row>
    <row r="31" spans="1:14" s="140" customFormat="1" ht="20">
      <c r="A31" s="154" t="s">
        <v>144</v>
      </c>
      <c r="B31" s="157"/>
      <c r="C31" s="157"/>
      <c r="D31" s="155">
        <f>SUM(D24:D30)</f>
        <v>222935</v>
      </c>
      <c r="E31" s="48"/>
      <c r="F31" s="155">
        <f>SUM(F24:F30)</f>
        <v>250621</v>
      </c>
      <c r="G31" s="148"/>
      <c r="H31" s="48"/>
      <c r="I31" s="155">
        <f>SUM(I24:I30)</f>
        <v>989377</v>
      </c>
      <c r="J31" s="48"/>
      <c r="K31" s="155">
        <f>SUM(K24:K30)</f>
        <v>1017120</v>
      </c>
    </row>
    <row r="32" spans="1:14" s="140" customFormat="1" ht="21" thickBot="1">
      <c r="A32" s="160" t="s">
        <v>145</v>
      </c>
      <c r="B32" s="161"/>
      <c r="C32" s="161"/>
      <c r="D32" s="162">
        <f>SUM(D21,D31)</f>
        <v>3019377</v>
      </c>
      <c r="E32" s="48"/>
      <c r="F32" s="162">
        <f>SUM(F21,F31)</f>
        <v>2622627</v>
      </c>
      <c r="G32" s="148"/>
      <c r="H32" s="48"/>
      <c r="I32" s="162">
        <f>SUM(I31,I21)</f>
        <v>1453059</v>
      </c>
      <c r="J32" s="48"/>
      <c r="K32" s="162">
        <f>SUM(K31,K21)</f>
        <v>1489677</v>
      </c>
    </row>
    <row r="33" spans="1:11" s="140" customFormat="1" ht="21" thickTop="1">
      <c r="A33" s="160"/>
      <c r="B33" s="161"/>
      <c r="C33" s="161"/>
      <c r="D33" s="48"/>
      <c r="E33" s="48"/>
      <c r="F33" s="48"/>
      <c r="G33" s="148"/>
      <c r="H33" s="48"/>
      <c r="I33" s="48"/>
      <c r="J33" s="48"/>
      <c r="K33" s="48"/>
    </row>
    <row r="34" spans="1:11" s="140" customFormat="1" ht="20.5" customHeight="1">
      <c r="A34" s="160"/>
      <c r="B34" s="161"/>
      <c r="C34" s="161"/>
      <c r="D34" s="156"/>
      <c r="E34" s="156"/>
      <c r="F34" s="156"/>
      <c r="G34" s="159"/>
      <c r="H34" s="156"/>
      <c r="I34" s="156"/>
      <c r="J34" s="156"/>
      <c r="K34" s="156"/>
    </row>
    <row r="35" spans="1:11" s="140" customFormat="1" ht="20.5">
      <c r="A35" s="160"/>
      <c r="B35" s="161"/>
      <c r="C35" s="161"/>
      <c r="D35" s="156"/>
      <c r="E35" s="156"/>
      <c r="F35" s="156"/>
      <c r="G35" s="159"/>
      <c r="H35" s="156"/>
      <c r="I35" s="156"/>
      <c r="J35" s="156"/>
      <c r="K35" s="156"/>
    </row>
    <row r="36" spans="1:11" s="140" customFormat="1" ht="20.5">
      <c r="A36" s="160"/>
      <c r="B36" s="161"/>
      <c r="C36" s="161"/>
      <c r="D36" s="156"/>
      <c r="E36" s="156"/>
      <c r="F36" s="156"/>
      <c r="G36" s="159"/>
      <c r="H36" s="156"/>
      <c r="I36" s="156"/>
      <c r="J36" s="156"/>
      <c r="K36" s="156"/>
    </row>
    <row r="37" spans="1:11" s="140" customFormat="1" ht="20.5">
      <c r="A37" s="160"/>
      <c r="B37" s="161"/>
      <c r="C37" s="161"/>
      <c r="D37" s="156"/>
      <c r="E37" s="156"/>
      <c r="F37" s="156"/>
      <c r="G37" s="159"/>
      <c r="H37" s="156"/>
      <c r="I37" s="156"/>
      <c r="J37" s="156"/>
      <c r="K37" s="156"/>
    </row>
    <row r="38" spans="1:11" s="140" customFormat="1" ht="20.5">
      <c r="A38" s="160"/>
      <c r="B38" s="161"/>
      <c r="C38" s="161"/>
      <c r="D38" s="156"/>
      <c r="E38" s="156"/>
      <c r="F38" s="156"/>
      <c r="G38" s="159"/>
      <c r="H38" s="156"/>
      <c r="I38" s="156"/>
      <c r="J38" s="156"/>
      <c r="K38" s="156"/>
    </row>
    <row r="39" spans="1:11" s="140" customFormat="1" ht="20.5">
      <c r="A39" s="160"/>
      <c r="B39" s="161"/>
      <c r="C39" s="161"/>
      <c r="D39" s="156"/>
      <c r="E39" s="156"/>
      <c r="F39" s="156"/>
      <c r="G39" s="159"/>
      <c r="H39" s="156"/>
      <c r="I39" s="156"/>
      <c r="J39" s="156"/>
      <c r="K39" s="156"/>
    </row>
    <row r="40" spans="1:11" s="140" customFormat="1" ht="20.5">
      <c r="A40" s="160"/>
      <c r="B40" s="161"/>
      <c r="C40" s="161"/>
      <c r="D40" s="156"/>
      <c r="E40" s="156"/>
      <c r="F40" s="156"/>
      <c r="G40" s="159"/>
      <c r="H40" s="156"/>
      <c r="I40" s="156"/>
      <c r="J40" s="156"/>
      <c r="K40" s="156"/>
    </row>
    <row r="41" spans="1:11" s="140" customFormat="1" ht="20.5">
      <c r="A41" s="160"/>
      <c r="B41" s="161"/>
      <c r="C41" s="161"/>
      <c r="D41" s="156"/>
      <c r="E41" s="156"/>
      <c r="F41" s="156"/>
      <c r="G41" s="159"/>
      <c r="H41" s="156"/>
      <c r="I41" s="156"/>
      <c r="J41" s="156"/>
      <c r="K41" s="156"/>
    </row>
    <row r="42" spans="1:11" s="140" customFormat="1" ht="20.5">
      <c r="A42" s="160"/>
      <c r="B42" s="161"/>
      <c r="C42" s="161"/>
      <c r="D42" s="156"/>
      <c r="E42" s="156"/>
      <c r="F42" s="156"/>
      <c r="G42" s="159"/>
      <c r="H42" s="156"/>
      <c r="I42" s="156"/>
      <c r="J42" s="156"/>
      <c r="K42" s="156"/>
    </row>
    <row r="43" spans="1:11" s="140" customFormat="1" ht="24" customHeight="1">
      <c r="A43" s="139" t="s">
        <v>146</v>
      </c>
      <c r="B43" s="161"/>
      <c r="C43" s="161"/>
      <c r="D43" s="156"/>
      <c r="E43" s="156"/>
      <c r="F43" s="156"/>
      <c r="G43" s="159"/>
      <c r="H43" s="156"/>
      <c r="I43" s="156"/>
      <c r="J43" s="156"/>
      <c r="K43" s="156"/>
    </row>
    <row r="44" spans="1:11" s="140" customFormat="1" ht="24" customHeight="1">
      <c r="A44" s="196" t="str">
        <f>+A1</f>
        <v>บริษัท โกลเบล็ก โฮลดิ้ง แมนเนจเม้นท์ จำกัด (มหาชน) และบริษัทย่อย</v>
      </c>
      <c r="B44" s="196"/>
      <c r="C44" s="196"/>
      <c r="D44" s="196"/>
      <c r="E44" s="196"/>
      <c r="F44" s="196"/>
      <c r="G44" s="196"/>
      <c r="H44" s="196"/>
      <c r="I44" s="196"/>
      <c r="J44" s="196"/>
      <c r="K44" s="196"/>
    </row>
    <row r="45" spans="1:11" s="140" customFormat="1" ht="24" customHeight="1">
      <c r="A45" s="196" t="s">
        <v>174</v>
      </c>
      <c r="B45" s="196"/>
      <c r="C45" s="196"/>
      <c r="D45" s="196"/>
      <c r="E45" s="196"/>
      <c r="F45" s="196"/>
      <c r="G45" s="196"/>
      <c r="H45" s="196"/>
      <c r="I45" s="196"/>
      <c r="J45" s="196"/>
      <c r="K45" s="196"/>
    </row>
    <row r="46" spans="1:11" s="140" customFormat="1" ht="24" customHeight="1">
      <c r="A46" s="196" t="str">
        <f>+A3</f>
        <v>ณ วันที่ 30 มิถุนายน 2567</v>
      </c>
      <c r="B46" s="196"/>
      <c r="C46" s="196"/>
      <c r="D46" s="196"/>
      <c r="E46" s="196"/>
      <c r="F46" s="196"/>
      <c r="G46" s="196"/>
      <c r="H46" s="196"/>
      <c r="I46" s="196"/>
      <c r="J46" s="196"/>
      <c r="K46" s="196"/>
    </row>
    <row r="47" spans="1:11" s="140" customFormat="1" ht="24" customHeight="1">
      <c r="A47" s="197" t="s">
        <v>45</v>
      </c>
      <c r="B47" s="197"/>
      <c r="C47" s="197"/>
      <c r="D47" s="197"/>
      <c r="E47" s="197"/>
      <c r="F47" s="197"/>
      <c r="G47" s="197"/>
      <c r="H47" s="197"/>
      <c r="I47" s="197"/>
      <c r="J47" s="197"/>
      <c r="K47" s="197"/>
    </row>
    <row r="48" spans="1:11" s="140" customFormat="1" ht="8.5" customHeight="1">
      <c r="A48" s="142"/>
      <c r="B48" s="141"/>
      <c r="C48" s="141"/>
      <c r="D48" s="143"/>
      <c r="E48" s="143"/>
      <c r="F48" s="143"/>
      <c r="G48" s="143"/>
      <c r="H48" s="143"/>
      <c r="I48" s="143"/>
      <c r="J48" s="143"/>
      <c r="K48" s="143"/>
    </row>
    <row r="49" spans="1:14" ht="20.5" customHeight="1">
      <c r="B49" s="182" t="s">
        <v>1</v>
      </c>
      <c r="C49" s="182"/>
      <c r="D49" s="195" t="s">
        <v>0</v>
      </c>
      <c r="E49" s="195"/>
      <c r="F49" s="195"/>
      <c r="G49" s="195"/>
      <c r="H49" s="182"/>
      <c r="I49" s="195" t="s">
        <v>34</v>
      </c>
      <c r="J49" s="195"/>
      <c r="K49" s="195"/>
    </row>
    <row r="50" spans="1:14" ht="20.5" customHeight="1">
      <c r="D50" s="182" t="s">
        <v>127</v>
      </c>
      <c r="E50" s="182"/>
      <c r="F50" s="182" t="s">
        <v>127</v>
      </c>
      <c r="H50" s="144"/>
      <c r="I50" s="182" t="s">
        <v>127</v>
      </c>
      <c r="J50" s="182"/>
      <c r="K50" s="182" t="s">
        <v>127</v>
      </c>
    </row>
    <row r="51" spans="1:14" ht="20.5" customHeight="1">
      <c r="D51" s="183" t="s">
        <v>176</v>
      </c>
      <c r="E51" s="182"/>
      <c r="F51" s="182" t="s">
        <v>128</v>
      </c>
      <c r="H51" s="144"/>
      <c r="I51" s="183" t="s">
        <v>176</v>
      </c>
      <c r="J51" s="182"/>
      <c r="K51" s="182" t="s">
        <v>128</v>
      </c>
    </row>
    <row r="52" spans="1:14" ht="20.5" customHeight="1">
      <c r="D52" s="182">
        <v>2567</v>
      </c>
      <c r="E52" s="182"/>
      <c r="F52" s="182">
        <v>2566</v>
      </c>
      <c r="H52" s="144"/>
      <c r="I52" s="182">
        <v>2567</v>
      </c>
      <c r="J52" s="182"/>
      <c r="K52" s="182">
        <v>2566</v>
      </c>
    </row>
    <row r="53" spans="1:14" ht="20.5" customHeight="1">
      <c r="D53" s="184" t="s">
        <v>44</v>
      </c>
      <c r="E53" s="182"/>
      <c r="F53" s="182"/>
      <c r="H53" s="144"/>
      <c r="I53" s="184" t="s">
        <v>44</v>
      </c>
      <c r="J53" s="182"/>
      <c r="K53" s="182"/>
    </row>
    <row r="54" spans="1:14" ht="23.5" customHeight="1">
      <c r="A54" s="163" t="s">
        <v>147</v>
      </c>
      <c r="B54" s="161"/>
      <c r="C54" s="161"/>
      <c r="E54" s="141"/>
      <c r="F54" s="141"/>
      <c r="H54" s="164"/>
      <c r="J54" s="141"/>
      <c r="K54" s="141"/>
    </row>
    <row r="55" spans="1:14" s="140" customFormat="1" ht="24" customHeight="1">
      <c r="A55" s="139" t="s">
        <v>148</v>
      </c>
      <c r="B55" s="139"/>
      <c r="C55" s="139"/>
      <c r="D55" s="139"/>
      <c r="E55" s="139"/>
      <c r="F55" s="139"/>
      <c r="G55" s="139"/>
      <c r="H55" s="139"/>
      <c r="I55" s="139"/>
      <c r="J55" s="139"/>
      <c r="K55" s="139"/>
    </row>
    <row r="56" spans="1:14" s="140" customFormat="1" ht="20.5" customHeight="1">
      <c r="A56" s="145" t="s">
        <v>85</v>
      </c>
      <c r="B56" s="161">
        <v>15</v>
      </c>
      <c r="C56" s="139"/>
      <c r="D56" s="147">
        <v>530121</v>
      </c>
      <c r="E56" s="147"/>
      <c r="F56" s="147">
        <v>376260</v>
      </c>
      <c r="G56" s="139"/>
      <c r="H56" s="139"/>
      <c r="I56" s="150">
        <v>0</v>
      </c>
      <c r="J56" s="139"/>
      <c r="K56" s="150">
        <v>0</v>
      </c>
    </row>
    <row r="57" spans="1:14" s="140" customFormat="1" ht="20.5" customHeight="1">
      <c r="A57" s="145" t="s">
        <v>57</v>
      </c>
      <c r="B57" s="6">
        <v>16</v>
      </c>
      <c r="C57" s="6"/>
      <c r="D57" s="147">
        <v>78686</v>
      </c>
      <c r="E57" s="147"/>
      <c r="F57" s="147">
        <v>91120</v>
      </c>
      <c r="G57" s="147"/>
      <c r="H57" s="147"/>
      <c r="I57" s="147">
        <v>48419</v>
      </c>
      <c r="J57" s="147"/>
      <c r="K57" s="147">
        <v>20632</v>
      </c>
    </row>
    <row r="58" spans="1:14" s="140" customFormat="1" ht="20.5" customHeight="1">
      <c r="A58" s="145" t="s">
        <v>53</v>
      </c>
      <c r="B58" s="161"/>
      <c r="C58" s="161"/>
      <c r="D58" s="147">
        <v>164115</v>
      </c>
      <c r="E58" s="147"/>
      <c r="F58" s="147">
        <v>2813</v>
      </c>
      <c r="G58" s="147"/>
      <c r="H58" s="147"/>
      <c r="I58" s="150">
        <v>0</v>
      </c>
      <c r="J58" s="147"/>
      <c r="K58" s="150">
        <v>0</v>
      </c>
    </row>
    <row r="59" spans="1:14" s="140" customFormat="1" ht="20.5" customHeight="1">
      <c r="A59" s="145" t="s">
        <v>40</v>
      </c>
      <c r="B59" s="161">
        <v>17</v>
      </c>
      <c r="C59" s="161"/>
      <c r="D59" s="147">
        <v>267403</v>
      </c>
      <c r="E59" s="147"/>
      <c r="F59" s="147">
        <v>378327</v>
      </c>
      <c r="G59" s="147"/>
      <c r="H59" s="147"/>
      <c r="I59" s="150">
        <v>0</v>
      </c>
      <c r="J59" s="150"/>
      <c r="K59" s="150">
        <v>0</v>
      </c>
    </row>
    <row r="60" spans="1:14" s="140" customFormat="1" ht="20.5" customHeight="1">
      <c r="A60" s="145" t="s">
        <v>149</v>
      </c>
      <c r="B60" s="161">
        <v>9</v>
      </c>
      <c r="C60" s="161"/>
      <c r="D60" s="147">
        <v>4296</v>
      </c>
      <c r="E60" s="147"/>
      <c r="F60" s="147">
        <v>2058</v>
      </c>
      <c r="G60" s="150"/>
      <c r="H60" s="147"/>
      <c r="I60" s="147">
        <v>3979</v>
      </c>
      <c r="J60" s="150"/>
      <c r="K60" s="147">
        <v>849</v>
      </c>
    </row>
    <row r="61" spans="1:14" s="140" customFormat="1" ht="20.5" customHeight="1">
      <c r="A61" s="145" t="s">
        <v>150</v>
      </c>
      <c r="B61" s="6">
        <v>18</v>
      </c>
      <c r="C61" s="6"/>
      <c r="D61" s="147">
        <v>17246</v>
      </c>
      <c r="E61" s="147"/>
      <c r="F61" s="147">
        <v>15923</v>
      </c>
      <c r="G61" s="147"/>
      <c r="H61" s="147"/>
      <c r="I61" s="147">
        <v>585</v>
      </c>
      <c r="J61" s="147"/>
      <c r="K61" s="147">
        <v>568</v>
      </c>
      <c r="L61" s="152"/>
    </row>
    <row r="62" spans="1:14" s="140" customFormat="1" ht="20.5" customHeight="1">
      <c r="A62" s="145" t="s">
        <v>151</v>
      </c>
      <c r="B62" s="191"/>
      <c r="C62" s="191"/>
      <c r="D62" s="147">
        <v>1671</v>
      </c>
      <c r="E62" s="147"/>
      <c r="F62" s="147">
        <v>6916</v>
      </c>
      <c r="G62" s="147"/>
      <c r="H62" s="147"/>
      <c r="I62" s="150">
        <v>0</v>
      </c>
      <c r="J62" s="150"/>
      <c r="K62" s="150">
        <v>0</v>
      </c>
    </row>
    <row r="63" spans="1:14" s="140" customFormat="1" ht="20.5" customHeight="1">
      <c r="A63" s="145" t="s">
        <v>152</v>
      </c>
      <c r="B63" s="165">
        <v>19</v>
      </c>
      <c r="C63" s="165"/>
      <c r="D63" s="147">
        <v>473408</v>
      </c>
      <c r="E63" s="147"/>
      <c r="F63" s="147">
        <v>212000</v>
      </c>
      <c r="G63" s="147"/>
      <c r="H63" s="147"/>
      <c r="I63" s="150">
        <v>0</v>
      </c>
      <c r="J63" s="147"/>
      <c r="K63" s="150">
        <v>0</v>
      </c>
    </row>
    <row r="64" spans="1:14" s="140" customFormat="1" ht="20.5" customHeight="1">
      <c r="A64" s="145" t="s">
        <v>7</v>
      </c>
      <c r="B64" s="165"/>
      <c r="C64" s="165"/>
      <c r="D64" s="147">
        <v>8620</v>
      </c>
      <c r="E64" s="147"/>
      <c r="F64" s="147">
        <v>8861</v>
      </c>
      <c r="G64" s="147"/>
      <c r="H64" s="166"/>
      <c r="I64" s="147">
        <v>155</v>
      </c>
      <c r="J64" s="147"/>
      <c r="K64" s="147">
        <v>153</v>
      </c>
      <c r="N64" s="152"/>
    </row>
    <row r="65" spans="1:11" s="140" customFormat="1" ht="20.5" customHeight="1">
      <c r="A65" s="154" t="s">
        <v>153</v>
      </c>
      <c r="B65" s="161"/>
      <c r="C65" s="161"/>
      <c r="D65" s="155">
        <f>SUM(D56:D64)</f>
        <v>1545566</v>
      </c>
      <c r="E65" s="48"/>
      <c r="F65" s="155">
        <f>SUM(F56:F64)</f>
        <v>1094278</v>
      </c>
      <c r="G65" s="148"/>
      <c r="H65" s="48"/>
      <c r="I65" s="155">
        <f>SUM(I56:I64)</f>
        <v>53138</v>
      </c>
      <c r="J65" s="48"/>
      <c r="K65" s="155">
        <f>SUM(K56:K64)</f>
        <v>22202</v>
      </c>
    </row>
    <row r="66" spans="1:11" s="140" customFormat="1" ht="20.5" customHeight="1">
      <c r="A66" s="167"/>
      <c r="B66" s="161"/>
      <c r="C66" s="161"/>
      <c r="D66" s="168"/>
      <c r="E66" s="168"/>
      <c r="F66" s="168"/>
      <c r="G66" s="168"/>
      <c r="H66" s="168"/>
      <c r="I66" s="169"/>
      <c r="J66" s="169"/>
      <c r="K66" s="169"/>
    </row>
    <row r="67" spans="1:11" s="140" customFormat="1" ht="20.5" customHeight="1">
      <c r="A67" s="139" t="s">
        <v>154</v>
      </c>
      <c r="B67" s="161"/>
      <c r="C67" s="161"/>
      <c r="D67" s="168"/>
      <c r="E67" s="168"/>
      <c r="F67" s="168"/>
      <c r="G67" s="168"/>
      <c r="H67" s="147"/>
      <c r="I67" s="169"/>
      <c r="J67" s="169"/>
      <c r="K67" s="169"/>
    </row>
    <row r="68" spans="1:11" s="140" customFormat="1" ht="20.5" customHeight="1">
      <c r="A68" s="145" t="s">
        <v>155</v>
      </c>
      <c r="B68" s="161">
        <v>18</v>
      </c>
      <c r="C68" s="161"/>
      <c r="D68" s="190">
        <v>20625</v>
      </c>
      <c r="E68" s="168"/>
      <c r="F68" s="148">
        <v>26810</v>
      </c>
      <c r="G68" s="147"/>
      <c r="H68" s="147"/>
      <c r="I68" s="170">
        <v>782</v>
      </c>
      <c r="J68" s="147"/>
      <c r="K68" s="170">
        <v>1079</v>
      </c>
    </row>
    <row r="69" spans="1:11" s="140" customFormat="1" ht="20.5" customHeight="1">
      <c r="A69" s="145" t="s">
        <v>156</v>
      </c>
      <c r="B69" s="165">
        <v>20</v>
      </c>
      <c r="C69" s="165"/>
      <c r="D69" s="147">
        <v>23267</v>
      </c>
      <c r="E69" s="147"/>
      <c r="F69" s="147">
        <v>20477</v>
      </c>
      <c r="G69" s="148"/>
      <c r="H69" s="48"/>
      <c r="I69" s="147">
        <v>362</v>
      </c>
      <c r="J69" s="147"/>
      <c r="K69" s="147">
        <v>342</v>
      </c>
    </row>
    <row r="70" spans="1:11" ht="20.5" customHeight="1">
      <c r="A70" s="145" t="s">
        <v>157</v>
      </c>
      <c r="B70" s="165"/>
      <c r="C70" s="165"/>
      <c r="D70" s="147">
        <v>3111</v>
      </c>
      <c r="E70" s="147"/>
      <c r="F70" s="147">
        <v>3207</v>
      </c>
      <c r="G70" s="148"/>
      <c r="H70" s="48"/>
      <c r="I70" s="147">
        <v>107</v>
      </c>
      <c r="J70" s="147"/>
      <c r="K70" s="147">
        <v>107</v>
      </c>
    </row>
    <row r="71" spans="1:11" ht="20.5" customHeight="1">
      <c r="A71" s="154" t="s">
        <v>158</v>
      </c>
      <c r="B71" s="161"/>
      <c r="C71" s="161"/>
      <c r="D71" s="155">
        <f>SUM(D68:D70)</f>
        <v>47003</v>
      </c>
      <c r="E71" s="48"/>
      <c r="F71" s="155">
        <f>SUM(F68:F70)</f>
        <v>50494</v>
      </c>
      <c r="G71" s="148"/>
      <c r="H71" s="48"/>
      <c r="I71" s="155">
        <f>SUM(I68:I70)</f>
        <v>1251</v>
      </c>
      <c r="J71" s="48"/>
      <c r="K71" s="155">
        <f>SUM(K68:K70)</f>
        <v>1528</v>
      </c>
    </row>
    <row r="72" spans="1:11" ht="20.5" customHeight="1">
      <c r="A72" s="160" t="s">
        <v>159</v>
      </c>
      <c r="B72" s="161"/>
      <c r="C72" s="161"/>
      <c r="D72" s="171">
        <f>SUM(D65+D71)</f>
        <v>1592569</v>
      </c>
      <c r="E72" s="48"/>
      <c r="F72" s="171">
        <f>SUM(F65+F71)</f>
        <v>1144772</v>
      </c>
      <c r="G72" s="148"/>
      <c r="H72" s="48"/>
      <c r="I72" s="171">
        <f>SUM(I71,I65)</f>
        <v>54389</v>
      </c>
      <c r="J72" s="48"/>
      <c r="K72" s="171">
        <f>SUM(K71,K65)</f>
        <v>23730</v>
      </c>
    </row>
    <row r="73" spans="1:11" ht="20.5" customHeight="1">
      <c r="A73" s="160"/>
      <c r="B73" s="161"/>
      <c r="C73" s="161"/>
      <c r="D73" s="48"/>
      <c r="E73" s="48"/>
      <c r="F73" s="48"/>
      <c r="G73" s="148"/>
      <c r="H73" s="48"/>
      <c r="I73" s="48"/>
      <c r="J73" s="48"/>
      <c r="K73" s="48"/>
    </row>
    <row r="74" spans="1:11" ht="20.5" customHeight="1">
      <c r="A74" s="160"/>
      <c r="B74" s="161"/>
      <c r="C74" s="161"/>
      <c r="D74" s="48"/>
      <c r="E74" s="48"/>
      <c r="F74" s="48"/>
      <c r="G74" s="148"/>
      <c r="H74" s="48"/>
      <c r="I74" s="48"/>
      <c r="J74" s="48"/>
      <c r="K74" s="48"/>
    </row>
    <row r="75" spans="1:11" ht="20.5" customHeight="1">
      <c r="A75" s="160"/>
      <c r="B75" s="161"/>
      <c r="C75" s="161"/>
      <c r="D75" s="48"/>
      <c r="E75" s="48"/>
      <c r="F75" s="48"/>
      <c r="G75" s="148"/>
      <c r="H75" s="48"/>
      <c r="I75" s="48"/>
      <c r="J75" s="48"/>
      <c r="K75" s="48"/>
    </row>
    <row r="76" spans="1:11" ht="20.5" customHeight="1">
      <c r="A76" s="160"/>
      <c r="B76" s="161"/>
      <c r="C76" s="161"/>
      <c r="D76" s="48"/>
      <c r="E76" s="48"/>
      <c r="F76" s="48"/>
      <c r="G76" s="148"/>
      <c r="H76" s="48"/>
      <c r="I76" s="48"/>
      <c r="J76" s="48"/>
      <c r="K76" s="48"/>
    </row>
    <row r="77" spans="1:11" ht="20.5" customHeight="1">
      <c r="A77" s="160"/>
      <c r="B77" s="161"/>
      <c r="C77" s="161"/>
      <c r="D77" s="48"/>
      <c r="E77" s="48"/>
      <c r="F77" s="48"/>
      <c r="G77" s="148"/>
      <c r="H77" s="48"/>
      <c r="I77" s="48"/>
      <c r="J77" s="48"/>
      <c r="K77" s="48"/>
    </row>
    <row r="78" spans="1:11" ht="20.5" customHeight="1">
      <c r="A78" s="160"/>
      <c r="B78" s="161"/>
      <c r="C78" s="161"/>
      <c r="D78" s="48"/>
      <c r="E78" s="48"/>
      <c r="F78" s="48"/>
      <c r="G78" s="148"/>
      <c r="H78" s="48"/>
      <c r="I78" s="48"/>
      <c r="J78" s="48"/>
      <c r="K78" s="48"/>
    </row>
    <row r="79" spans="1:11" ht="20.5" customHeight="1">
      <c r="A79" s="160"/>
      <c r="B79" s="161"/>
      <c r="C79" s="161"/>
      <c r="D79" s="48"/>
      <c r="E79" s="48"/>
      <c r="F79" s="48"/>
      <c r="G79" s="148"/>
      <c r="H79" s="48"/>
      <c r="I79" s="48"/>
      <c r="J79" s="48"/>
      <c r="K79" s="48"/>
    </row>
    <row r="80" spans="1:11" ht="20.5" customHeight="1">
      <c r="A80" s="160"/>
      <c r="B80" s="161"/>
      <c r="C80" s="161"/>
      <c r="D80" s="48"/>
      <c r="E80" s="48"/>
      <c r="F80" s="48"/>
      <c r="G80" s="148"/>
      <c r="H80" s="48"/>
      <c r="I80" s="48"/>
      <c r="J80" s="48"/>
      <c r="K80" s="48"/>
    </row>
    <row r="81" spans="1:11" ht="20.5" customHeight="1">
      <c r="A81" s="160"/>
      <c r="B81" s="161"/>
      <c r="C81" s="161"/>
      <c r="D81" s="48"/>
      <c r="E81" s="48"/>
      <c r="F81" s="48"/>
      <c r="G81" s="148"/>
      <c r="H81" s="48"/>
      <c r="I81" s="48"/>
      <c r="J81" s="48"/>
      <c r="K81" s="48"/>
    </row>
    <row r="82" spans="1:11" ht="20.5" customHeight="1">
      <c r="A82" s="160"/>
      <c r="B82" s="161"/>
      <c r="C82" s="161"/>
      <c r="D82" s="48"/>
      <c r="E82" s="48"/>
      <c r="F82" s="48"/>
      <c r="G82" s="148"/>
      <c r="H82" s="48"/>
      <c r="I82" s="48"/>
      <c r="J82" s="48"/>
      <c r="K82" s="48"/>
    </row>
    <row r="83" spans="1:11" ht="20.5" customHeight="1">
      <c r="A83" s="160"/>
      <c r="B83" s="161"/>
      <c r="C83" s="161"/>
      <c r="D83" s="48"/>
      <c r="E83" s="48"/>
      <c r="F83" s="48"/>
      <c r="G83" s="148"/>
      <c r="H83" s="48"/>
      <c r="I83" s="48"/>
      <c r="J83" s="48"/>
      <c r="K83" s="48"/>
    </row>
    <row r="84" spans="1:11" ht="20.5" customHeight="1">
      <c r="A84" s="160"/>
      <c r="B84" s="161"/>
      <c r="C84" s="161"/>
      <c r="D84" s="48"/>
      <c r="E84" s="48"/>
      <c r="F84" s="48"/>
      <c r="G84" s="148"/>
      <c r="H84" s="48"/>
      <c r="I84" s="48"/>
      <c r="J84" s="48"/>
      <c r="K84" s="48"/>
    </row>
    <row r="85" spans="1:11" ht="20.5" customHeight="1">
      <c r="A85" s="160"/>
      <c r="B85" s="161"/>
      <c r="C85" s="161"/>
      <c r="D85" s="48"/>
      <c r="E85" s="48"/>
      <c r="F85" s="48"/>
      <c r="G85" s="148"/>
      <c r="H85" s="48"/>
      <c r="I85" s="48"/>
      <c r="J85" s="48"/>
      <c r="K85" s="48"/>
    </row>
    <row r="86" spans="1:11" s="140" customFormat="1" ht="24" customHeight="1">
      <c r="A86" s="196" t="str">
        <f>A44</f>
        <v>บริษัท โกลเบล็ก โฮลดิ้ง แมนเนจเม้นท์ จำกัด (มหาชน) และบริษัทย่อย</v>
      </c>
      <c r="B86" s="196"/>
      <c r="C86" s="196"/>
      <c r="D86" s="196"/>
      <c r="E86" s="196"/>
      <c r="F86" s="196"/>
      <c r="G86" s="196"/>
      <c r="H86" s="196"/>
      <c r="I86" s="196"/>
      <c r="J86" s="196"/>
      <c r="K86" s="196"/>
    </row>
    <row r="87" spans="1:11" s="140" customFormat="1" ht="24" customHeight="1">
      <c r="A87" s="196" t="s">
        <v>174</v>
      </c>
      <c r="B87" s="196"/>
      <c r="C87" s="196"/>
      <c r="D87" s="196"/>
      <c r="E87" s="196"/>
      <c r="F87" s="196"/>
      <c r="G87" s="196"/>
      <c r="H87" s="196"/>
      <c r="I87" s="196"/>
      <c r="J87" s="196"/>
      <c r="K87" s="196"/>
    </row>
    <row r="88" spans="1:11" s="140" customFormat="1" ht="24" customHeight="1">
      <c r="A88" s="196" t="str">
        <f>A46</f>
        <v>ณ วันที่ 30 มิถุนายน 2567</v>
      </c>
      <c r="B88" s="196"/>
      <c r="C88" s="196"/>
      <c r="D88" s="196"/>
      <c r="E88" s="196"/>
      <c r="F88" s="196"/>
      <c r="G88" s="196"/>
      <c r="H88" s="196"/>
      <c r="I88" s="196"/>
      <c r="J88" s="196"/>
      <c r="K88" s="196"/>
    </row>
    <row r="89" spans="1:11" s="140" customFormat="1" ht="24" customHeight="1">
      <c r="A89" s="197" t="s">
        <v>45</v>
      </c>
      <c r="B89" s="197"/>
      <c r="C89" s="197"/>
      <c r="D89" s="197"/>
      <c r="E89" s="197"/>
      <c r="F89" s="197"/>
      <c r="G89" s="197"/>
      <c r="H89" s="197"/>
      <c r="I89" s="197"/>
      <c r="J89" s="197"/>
      <c r="K89" s="197"/>
    </row>
    <row r="90" spans="1:11" s="140" customFormat="1" ht="8.5" customHeight="1">
      <c r="A90" s="142"/>
      <c r="B90" s="141"/>
      <c r="C90" s="141"/>
      <c r="D90" s="143"/>
      <c r="E90" s="143"/>
      <c r="F90" s="143"/>
      <c r="G90" s="143"/>
      <c r="H90" s="143"/>
      <c r="I90" s="143"/>
      <c r="J90" s="143"/>
      <c r="K90" s="143"/>
    </row>
    <row r="91" spans="1:11" ht="20.5" customHeight="1">
      <c r="B91" s="182" t="s">
        <v>1</v>
      </c>
      <c r="C91" s="182"/>
      <c r="D91" s="195" t="s">
        <v>0</v>
      </c>
      <c r="E91" s="195"/>
      <c r="F91" s="195"/>
      <c r="G91" s="195"/>
      <c r="H91" s="182"/>
      <c r="I91" s="195" t="s">
        <v>34</v>
      </c>
      <c r="J91" s="195"/>
      <c r="K91" s="195"/>
    </row>
    <row r="92" spans="1:11" ht="20.5" customHeight="1">
      <c r="D92" s="182" t="s">
        <v>127</v>
      </c>
      <c r="E92" s="182"/>
      <c r="F92" s="182" t="s">
        <v>127</v>
      </c>
      <c r="H92" s="144"/>
      <c r="I92" s="182" t="s">
        <v>127</v>
      </c>
      <c r="J92" s="182"/>
      <c r="K92" s="182" t="s">
        <v>127</v>
      </c>
    </row>
    <row r="93" spans="1:11" ht="20.5" customHeight="1">
      <c r="D93" s="183" t="s">
        <v>176</v>
      </c>
      <c r="E93" s="182"/>
      <c r="F93" s="182" t="s">
        <v>128</v>
      </c>
      <c r="H93" s="144"/>
      <c r="I93" s="183" t="s">
        <v>176</v>
      </c>
      <c r="J93" s="182"/>
      <c r="K93" s="182" t="s">
        <v>128</v>
      </c>
    </row>
    <row r="94" spans="1:11" ht="20.5" customHeight="1">
      <c r="D94" s="182">
        <v>2567</v>
      </c>
      <c r="E94" s="182"/>
      <c r="F94" s="182">
        <v>2566</v>
      </c>
      <c r="H94" s="144"/>
      <c r="I94" s="182">
        <v>2567</v>
      </c>
      <c r="J94" s="182"/>
      <c r="K94" s="182">
        <v>2566</v>
      </c>
    </row>
    <row r="95" spans="1:11" ht="20.5" customHeight="1">
      <c r="D95" s="184" t="s">
        <v>44</v>
      </c>
      <c r="E95" s="182"/>
      <c r="F95" s="182"/>
      <c r="H95" s="144"/>
      <c r="I95" s="184" t="s">
        <v>44</v>
      </c>
      <c r="J95" s="182"/>
      <c r="K95" s="182"/>
    </row>
    <row r="96" spans="1:11" s="140" customFormat="1" ht="23.5" customHeight="1">
      <c r="A96" s="163" t="s">
        <v>160</v>
      </c>
      <c r="B96" s="161"/>
      <c r="C96" s="161"/>
      <c r="D96" s="139"/>
      <c r="E96" s="139"/>
      <c r="F96" s="139"/>
      <c r="G96" s="159"/>
      <c r="H96" s="159"/>
      <c r="I96" s="21"/>
      <c r="J96" s="21"/>
      <c r="K96" s="21"/>
    </row>
    <row r="97" spans="1:16" ht="20.5" customHeight="1">
      <c r="A97" s="139" t="s">
        <v>2</v>
      </c>
      <c r="B97" s="161"/>
      <c r="C97" s="161"/>
      <c r="D97" s="172"/>
      <c r="E97" s="172"/>
      <c r="F97" s="172"/>
      <c r="G97" s="172"/>
      <c r="H97" s="172"/>
      <c r="I97" s="21"/>
      <c r="J97" s="21"/>
      <c r="K97" s="21"/>
    </row>
    <row r="98" spans="1:16" ht="20.5" customHeight="1">
      <c r="A98" s="173" t="s">
        <v>161</v>
      </c>
      <c r="B98" s="161"/>
      <c r="C98" s="161"/>
      <c r="D98" s="172"/>
      <c r="E98" s="172"/>
      <c r="F98" s="172"/>
      <c r="G98" s="172"/>
      <c r="H98" s="172"/>
      <c r="I98" s="21"/>
      <c r="J98" s="21"/>
      <c r="K98" s="21"/>
    </row>
    <row r="99" spans="1:16" ht="20.5" customHeight="1">
      <c r="A99" s="145" t="s">
        <v>162</v>
      </c>
      <c r="B99" s="161"/>
      <c r="C99" s="161"/>
      <c r="D99" s="172"/>
      <c r="E99" s="172"/>
      <c r="F99" s="172"/>
      <c r="G99" s="172"/>
      <c r="H99" s="172"/>
      <c r="I99" s="21"/>
      <c r="J99" s="21"/>
      <c r="K99" s="21"/>
    </row>
    <row r="100" spans="1:16" ht="20.5" customHeight="1" thickBot="1">
      <c r="A100" s="174" t="s">
        <v>163</v>
      </c>
      <c r="B100" s="161"/>
      <c r="C100" s="161"/>
      <c r="D100" s="162">
        <v>1460000</v>
      </c>
      <c r="E100" s="48"/>
      <c r="F100" s="162">
        <v>1460000</v>
      </c>
      <c r="G100" s="148"/>
      <c r="H100" s="48"/>
      <c r="I100" s="162">
        <v>1460000</v>
      </c>
      <c r="J100" s="48"/>
      <c r="K100" s="162">
        <v>1460000</v>
      </c>
    </row>
    <row r="101" spans="1:16" s="140" customFormat="1" ht="20.5" customHeight="1" thickTop="1">
      <c r="A101" s="145" t="s">
        <v>164</v>
      </c>
      <c r="B101" s="161"/>
      <c r="C101" s="161"/>
      <c r="D101" s="148"/>
      <c r="E101" s="148"/>
      <c r="F101" s="148"/>
      <c r="G101" s="148"/>
      <c r="H101" s="148"/>
      <c r="I101" s="147"/>
      <c r="J101" s="147"/>
      <c r="K101" s="147"/>
    </row>
    <row r="102" spans="1:16" s="140" customFormat="1" ht="20.5" customHeight="1">
      <c r="A102" s="174" t="s">
        <v>165</v>
      </c>
      <c r="B102" s="165"/>
      <c r="C102" s="165"/>
      <c r="D102" s="147"/>
      <c r="E102" s="147"/>
      <c r="F102" s="147"/>
      <c r="G102" s="147"/>
      <c r="H102" s="147"/>
      <c r="I102" s="48"/>
      <c r="J102" s="48"/>
      <c r="K102" s="48"/>
      <c r="L102" s="175"/>
      <c r="N102" s="176"/>
      <c r="P102" s="176"/>
    </row>
    <row r="103" spans="1:16" s="140" customFormat="1" ht="20.5" customHeight="1">
      <c r="A103" s="174" t="s">
        <v>166</v>
      </c>
      <c r="B103" s="165"/>
      <c r="C103" s="165"/>
      <c r="D103" s="147">
        <v>1089076</v>
      </c>
      <c r="E103" s="147"/>
      <c r="F103" s="147">
        <v>1089076</v>
      </c>
      <c r="G103" s="147"/>
      <c r="H103" s="147"/>
      <c r="I103" s="147">
        <v>1089076</v>
      </c>
      <c r="J103" s="48"/>
      <c r="K103" s="147">
        <v>1089076</v>
      </c>
      <c r="L103" s="175"/>
      <c r="N103" s="176"/>
      <c r="P103" s="176"/>
    </row>
    <row r="104" spans="1:16" s="140" customFormat="1" ht="20.5" customHeight="1">
      <c r="A104" s="139" t="s">
        <v>25</v>
      </c>
      <c r="B104" s="165"/>
      <c r="C104" s="165"/>
      <c r="D104" s="48">
        <v>258702</v>
      </c>
      <c r="E104" s="48"/>
      <c r="F104" s="48">
        <v>258702</v>
      </c>
      <c r="G104" s="147"/>
      <c r="H104" s="147"/>
      <c r="I104" s="48">
        <v>258702</v>
      </c>
      <c r="J104" s="48"/>
      <c r="K104" s="48">
        <v>258702</v>
      </c>
      <c r="L104" s="175"/>
      <c r="N104" s="176"/>
      <c r="P104" s="176"/>
    </row>
    <row r="105" spans="1:16" s="140" customFormat="1" ht="20.5" customHeight="1">
      <c r="A105" s="139" t="s">
        <v>72</v>
      </c>
      <c r="B105" s="165"/>
      <c r="C105" s="165"/>
      <c r="D105" s="48"/>
      <c r="E105" s="48"/>
      <c r="F105" s="48"/>
      <c r="G105" s="147"/>
      <c r="H105" s="147"/>
      <c r="I105" s="48"/>
      <c r="J105" s="48"/>
      <c r="K105" s="48"/>
      <c r="L105" s="175"/>
      <c r="N105" s="176"/>
      <c r="P105" s="176"/>
    </row>
    <row r="106" spans="1:16" s="140" customFormat="1" ht="20.5" customHeight="1">
      <c r="A106" s="145" t="s">
        <v>167</v>
      </c>
      <c r="B106" s="165"/>
      <c r="C106" s="165"/>
      <c r="D106" s="48">
        <v>-1995</v>
      </c>
      <c r="E106" s="48"/>
      <c r="F106" s="48">
        <v>-1995</v>
      </c>
      <c r="G106" s="147"/>
      <c r="H106" s="147"/>
      <c r="I106" s="150">
        <v>0</v>
      </c>
      <c r="J106" s="48"/>
      <c r="K106" s="150">
        <v>0</v>
      </c>
      <c r="L106" s="175"/>
      <c r="N106" s="176"/>
      <c r="P106" s="176"/>
    </row>
    <row r="107" spans="1:16" s="140" customFormat="1" ht="20.5" customHeight="1">
      <c r="A107" s="139" t="s">
        <v>59</v>
      </c>
      <c r="B107" s="165"/>
      <c r="C107" s="165"/>
      <c r="D107" s="147"/>
      <c r="E107" s="147"/>
      <c r="F107" s="147"/>
      <c r="G107" s="147"/>
      <c r="H107" s="147"/>
      <c r="I107" s="48"/>
      <c r="J107" s="48"/>
      <c r="K107" s="48"/>
      <c r="L107" s="175"/>
      <c r="N107" s="176"/>
      <c r="P107" s="176"/>
    </row>
    <row r="108" spans="1:16" s="140" customFormat="1" ht="20.5" customHeight="1">
      <c r="A108" s="145" t="s">
        <v>37</v>
      </c>
      <c r="B108" s="165"/>
      <c r="C108" s="165"/>
      <c r="D108" s="147"/>
      <c r="E108" s="147"/>
      <c r="F108" s="147"/>
      <c r="G108" s="147"/>
      <c r="H108" s="147"/>
      <c r="I108" s="48"/>
      <c r="J108" s="48"/>
      <c r="K108" s="48"/>
      <c r="L108" s="175"/>
      <c r="N108" s="176"/>
      <c r="P108" s="176"/>
    </row>
    <row r="109" spans="1:16" s="140" customFormat="1" ht="20.5" customHeight="1">
      <c r="A109" s="174" t="s">
        <v>38</v>
      </c>
      <c r="B109" s="165">
        <v>25</v>
      </c>
      <c r="C109" s="165"/>
      <c r="D109" s="147">
        <v>47177</v>
      </c>
      <c r="E109" s="147"/>
      <c r="F109" s="147">
        <v>47177</v>
      </c>
      <c r="G109" s="147"/>
      <c r="H109" s="147"/>
      <c r="I109" s="147">
        <v>47177</v>
      </c>
      <c r="J109" s="147"/>
      <c r="K109" s="147">
        <v>47177</v>
      </c>
      <c r="L109" s="177"/>
      <c r="N109" s="176"/>
      <c r="P109" s="176"/>
    </row>
    <row r="110" spans="1:16" s="140" customFormat="1" ht="20.5" customHeight="1">
      <c r="A110" s="145" t="s">
        <v>29</v>
      </c>
      <c r="B110" s="165"/>
      <c r="C110" s="165"/>
      <c r="D110" s="48">
        <v>46886</v>
      </c>
      <c r="E110" s="48"/>
      <c r="F110" s="48">
        <v>95558</v>
      </c>
      <c r="G110" s="147"/>
      <c r="H110" s="147"/>
      <c r="I110" s="48">
        <v>22593</v>
      </c>
      <c r="J110" s="48"/>
      <c r="K110" s="48">
        <v>87406</v>
      </c>
      <c r="L110" s="175"/>
      <c r="N110" s="176"/>
      <c r="P110" s="176"/>
    </row>
    <row r="111" spans="1:16" s="140" customFormat="1" ht="20.5" customHeight="1">
      <c r="A111" s="139" t="s">
        <v>26</v>
      </c>
      <c r="B111" s="161"/>
      <c r="C111" s="161"/>
      <c r="D111" s="171">
        <v>-18878</v>
      </c>
      <c r="E111" s="48"/>
      <c r="F111" s="171">
        <v>-16414</v>
      </c>
      <c r="G111" s="48"/>
      <c r="H111" s="48"/>
      <c r="I111" s="171">
        <v>-18878</v>
      </c>
      <c r="J111" s="48"/>
      <c r="K111" s="171">
        <v>-16414</v>
      </c>
      <c r="L111" s="175"/>
      <c r="N111" s="176"/>
      <c r="P111" s="176"/>
    </row>
    <row r="112" spans="1:16" s="140" customFormat="1" ht="20.5" customHeight="1">
      <c r="A112" s="139" t="s">
        <v>168</v>
      </c>
      <c r="B112" s="161"/>
      <c r="C112" s="161"/>
      <c r="D112" s="48">
        <f>SUM(D103:D111)</f>
        <v>1420968</v>
      </c>
      <c r="E112" s="48"/>
      <c r="F112" s="48">
        <f>SUM(F103:F111)</f>
        <v>1472104</v>
      </c>
      <c r="G112" s="147"/>
      <c r="H112" s="48"/>
      <c r="I112" s="48">
        <f>SUM(I103:I111)</f>
        <v>1398670</v>
      </c>
      <c r="J112" s="48"/>
      <c r="K112" s="48">
        <f>SUM(K103:K111)</f>
        <v>1465947</v>
      </c>
      <c r="L112" s="175"/>
      <c r="N112" s="176"/>
      <c r="P112" s="176"/>
    </row>
    <row r="113" spans="1:17" s="140" customFormat="1" ht="20.5" customHeight="1">
      <c r="A113" s="139" t="s">
        <v>169</v>
      </c>
      <c r="B113" s="161"/>
      <c r="C113" s="161"/>
      <c r="D113" s="171">
        <v>5840</v>
      </c>
      <c r="E113" s="178"/>
      <c r="F113" s="171">
        <v>5751</v>
      </c>
      <c r="G113" s="185"/>
      <c r="H113" s="150"/>
      <c r="I113" s="150">
        <v>0</v>
      </c>
      <c r="J113" s="150"/>
      <c r="K113" s="150">
        <v>0</v>
      </c>
    </row>
    <row r="114" spans="1:17" s="140" customFormat="1" ht="20.5" customHeight="1">
      <c r="A114" s="160" t="s">
        <v>170</v>
      </c>
      <c r="B114" s="161"/>
      <c r="C114" s="161"/>
      <c r="D114" s="155">
        <f>SUM(D112:D113)</f>
        <v>1426808</v>
      </c>
      <c r="E114" s="48"/>
      <c r="F114" s="155">
        <f>SUM(F112:F113)</f>
        <v>1477855</v>
      </c>
      <c r="G114" s="147"/>
      <c r="H114" s="147"/>
      <c r="I114" s="155">
        <f>SUM(I112,I113)</f>
        <v>1398670</v>
      </c>
      <c r="J114" s="48"/>
      <c r="K114" s="155">
        <f>SUM(K112,K113)</f>
        <v>1465947</v>
      </c>
    </row>
    <row r="115" spans="1:17" s="140" customFormat="1" ht="21" customHeight="1" thickBot="1">
      <c r="A115" s="160" t="s">
        <v>171</v>
      </c>
      <c r="B115" s="139"/>
      <c r="C115" s="139"/>
      <c r="D115" s="162">
        <f>SUM(D114+D72)</f>
        <v>3019377</v>
      </c>
      <c r="E115" s="48"/>
      <c r="F115" s="162">
        <f>SUM(F114+F72)</f>
        <v>2622627</v>
      </c>
      <c r="G115" s="148"/>
      <c r="H115" s="48"/>
      <c r="I115" s="162">
        <f>SUM(I114,I72)</f>
        <v>1453059</v>
      </c>
      <c r="J115" s="48"/>
      <c r="K115" s="162">
        <f>SUM(K114,K72)</f>
        <v>1489677</v>
      </c>
      <c r="L115" s="179"/>
      <c r="M115" s="180"/>
      <c r="N115" s="181"/>
      <c r="O115" s="180"/>
      <c r="P115" s="180"/>
      <c r="Q115" s="180"/>
    </row>
    <row r="116" spans="1:17" s="140" customFormat="1" ht="20.5" customHeight="1" thickTop="1">
      <c r="A116" s="160"/>
      <c r="B116" s="139"/>
      <c r="C116" s="48"/>
      <c r="D116" s="48"/>
      <c r="E116" s="48"/>
      <c r="F116" s="48"/>
      <c r="G116" s="48"/>
      <c r="H116" s="48"/>
      <c r="I116" s="48"/>
      <c r="J116" s="48"/>
      <c r="K116" s="48"/>
      <c r="L116" s="179"/>
      <c r="M116" s="180"/>
      <c r="N116" s="181"/>
      <c r="O116" s="180"/>
      <c r="P116" s="180"/>
      <c r="Q116" s="180"/>
    </row>
    <row r="117" spans="1:17" s="140" customFormat="1" ht="20.5" customHeight="1">
      <c r="A117" s="160"/>
      <c r="B117" s="139"/>
      <c r="C117" s="139"/>
      <c r="D117" s="48"/>
      <c r="E117" s="48"/>
      <c r="F117" s="48"/>
      <c r="G117" s="148"/>
      <c r="H117" s="48"/>
      <c r="I117" s="48"/>
      <c r="J117" s="48"/>
      <c r="K117" s="48"/>
      <c r="L117" s="179"/>
      <c r="M117" s="180"/>
      <c r="N117" s="181"/>
      <c r="O117" s="180"/>
      <c r="P117" s="180"/>
      <c r="Q117" s="180"/>
    </row>
    <row r="118" spans="1:17" s="140" customFormat="1" ht="20.5" customHeight="1">
      <c r="A118" s="160"/>
      <c r="B118" s="139"/>
      <c r="C118" s="139"/>
      <c r="D118" s="48"/>
      <c r="E118" s="48"/>
      <c r="F118" s="48"/>
      <c r="G118" s="148"/>
      <c r="H118" s="48"/>
      <c r="I118" s="48"/>
      <c r="J118" s="48"/>
      <c r="K118" s="48"/>
      <c r="L118" s="179"/>
      <c r="M118" s="180"/>
      <c r="N118" s="181"/>
      <c r="O118" s="180"/>
      <c r="P118" s="180"/>
      <c r="Q118" s="180"/>
    </row>
    <row r="119" spans="1:17" s="140" customFormat="1" ht="20.5" customHeight="1">
      <c r="A119" s="160"/>
      <c r="B119" s="139"/>
      <c r="C119" s="139"/>
      <c r="D119" s="48"/>
      <c r="E119" s="48"/>
      <c r="F119" s="48"/>
      <c r="G119" s="148"/>
      <c r="H119" s="48"/>
      <c r="I119" s="48"/>
      <c r="J119" s="48"/>
      <c r="K119" s="48"/>
      <c r="L119" s="179"/>
      <c r="M119" s="180"/>
      <c r="N119" s="181"/>
      <c r="O119" s="180"/>
      <c r="P119" s="180"/>
      <c r="Q119" s="180"/>
    </row>
    <row r="120" spans="1:17" s="140" customFormat="1" ht="20.5" customHeight="1">
      <c r="A120" s="160"/>
      <c r="B120" s="139"/>
      <c r="C120" s="139"/>
      <c r="D120" s="48"/>
      <c r="E120" s="48"/>
      <c r="F120" s="48"/>
      <c r="G120" s="148"/>
      <c r="H120" s="48"/>
      <c r="I120" s="48"/>
      <c r="J120" s="48"/>
      <c r="K120" s="48"/>
      <c r="L120" s="179"/>
      <c r="M120" s="180"/>
      <c r="N120" s="181"/>
      <c r="O120" s="180"/>
      <c r="P120" s="180"/>
      <c r="Q120" s="180"/>
    </row>
    <row r="121" spans="1:17" s="140" customFormat="1" ht="20.5" customHeight="1">
      <c r="A121" s="160"/>
      <c r="B121" s="139"/>
      <c r="C121" s="139"/>
      <c r="D121" s="48"/>
      <c r="E121" s="48"/>
      <c r="F121" s="48"/>
      <c r="G121" s="148"/>
      <c r="H121" s="48"/>
      <c r="I121" s="48"/>
      <c r="J121" s="48"/>
      <c r="K121" s="48"/>
      <c r="L121" s="179"/>
      <c r="M121" s="180"/>
      <c r="N121" s="181"/>
      <c r="O121" s="180"/>
      <c r="P121" s="180"/>
      <c r="Q121" s="180"/>
    </row>
    <row r="122" spans="1:17" s="140" customFormat="1" ht="20.5" customHeight="1">
      <c r="A122" s="160"/>
      <c r="B122" s="139"/>
      <c r="C122" s="139"/>
      <c r="D122" s="48"/>
      <c r="E122" s="48"/>
      <c r="F122" s="48"/>
      <c r="G122" s="148"/>
      <c r="H122" s="48"/>
      <c r="I122" s="48"/>
      <c r="J122" s="48"/>
      <c r="K122" s="48"/>
      <c r="L122" s="179"/>
      <c r="M122" s="180"/>
      <c r="N122" s="181"/>
      <c r="O122" s="180"/>
      <c r="P122" s="180"/>
      <c r="Q122" s="180"/>
    </row>
    <row r="123" spans="1:17" s="140" customFormat="1" ht="20.5" customHeight="1">
      <c r="A123" s="160"/>
      <c r="B123" s="139"/>
      <c r="C123" s="139"/>
      <c r="D123" s="48"/>
      <c r="E123" s="48"/>
      <c r="F123" s="48"/>
      <c r="G123" s="148"/>
      <c r="H123" s="48"/>
      <c r="I123" s="48"/>
      <c r="J123" s="48"/>
      <c r="K123" s="48"/>
      <c r="L123" s="179"/>
      <c r="M123" s="180"/>
      <c r="N123" s="181"/>
      <c r="O123" s="180"/>
      <c r="P123" s="180"/>
      <c r="Q123" s="180"/>
    </row>
    <row r="124" spans="1:17" s="140" customFormat="1" ht="20.5" customHeight="1">
      <c r="A124" s="160"/>
      <c r="B124" s="139"/>
      <c r="C124" s="139"/>
      <c r="D124" s="48"/>
      <c r="E124" s="48"/>
      <c r="F124" s="48"/>
      <c r="G124" s="148"/>
      <c r="H124" s="48"/>
      <c r="I124" s="48"/>
      <c r="J124" s="48"/>
      <c r="K124" s="48"/>
      <c r="L124" s="179"/>
      <c r="M124" s="180"/>
      <c r="N124" s="181"/>
      <c r="O124" s="180"/>
      <c r="P124" s="180"/>
      <c r="Q124" s="180"/>
    </row>
    <row r="126" spans="1:17" ht="24" customHeight="1">
      <c r="A126" s="194" t="s">
        <v>46</v>
      </c>
      <c r="B126" s="194"/>
    </row>
  </sheetData>
  <mergeCells count="19">
    <mergeCell ref="A44:K44"/>
    <mergeCell ref="A45:K45"/>
    <mergeCell ref="A46:K46"/>
    <mergeCell ref="A47:K47"/>
    <mergeCell ref="A89:K89"/>
    <mergeCell ref="A1:K1"/>
    <mergeCell ref="A2:K2"/>
    <mergeCell ref="A3:K3"/>
    <mergeCell ref="A4:K4"/>
    <mergeCell ref="D6:G6"/>
    <mergeCell ref="I6:K6"/>
    <mergeCell ref="A126:B126"/>
    <mergeCell ref="D49:G49"/>
    <mergeCell ref="I49:K49"/>
    <mergeCell ref="A86:K86"/>
    <mergeCell ref="A87:K87"/>
    <mergeCell ref="A88:K88"/>
    <mergeCell ref="D91:G91"/>
    <mergeCell ref="I91:K91"/>
  </mergeCells>
  <phoneticPr fontId="0" type="noConversion"/>
  <dataValidations count="1">
    <dataValidation type="textLength" errorStyle="information" allowBlank="1" showInputMessage="1" showErrorMessage="1" error="XLBVal:6=-2936948.6_x000d__x000a_" sqref="D10 IZ10 SV10 ACR10 AMN10 AWJ10 BGF10 BQB10 BZX10 CJT10 CTP10 DDL10 DNH10 DXD10 EGZ10 EQV10 FAR10 FKN10 FUJ10 GEF10 GOB10 GXX10 HHT10 HRP10 IBL10 ILH10 IVD10 JEZ10 JOV10 JYR10 KIN10 KSJ10 LCF10 LMB10 LVX10 MFT10 MPP10 MZL10 NJH10 NTD10 OCZ10 OMV10 OWR10 PGN10 PQJ10 QAF10 QKB10 QTX10 RDT10 RNP10 RXL10 SHH10 SRD10 TAZ10 TKV10 TUR10 UEN10 UOJ10 UYF10 VIB10 VRX10 WBT10 WLP10 WVL10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WVL983046 I10 JE10 TA10 ACW10 AMS10 AWO10 BGK10 BQG10 CAC10 CJY10 CTU10 DDQ10 DNM10 DXI10 EHE10 ERA10 FAW10 FKS10 FUO10 GEK10 GOG10 GYC10 HHY10 HRU10 IBQ10 ILM10 IVI10 JFE10 JPA10 JYW10 KIS10 KSO10 LCK10 LMG10 LWC10 MFY10 MPU10 MZQ10 NJM10 NTI10 ODE10 ONA10 OWW10 PGS10 PQO10 QAK10 QKG10 QUC10 RDY10 RNU10 RXQ10 SHM10 SRI10 TBE10 TLA10 TUW10 UES10 UOO10 UYK10 VIG10 VSC10 WBY10 WLU10 WVQ10 I65542 JE65542 TA65542 ACW65542 AMS65542 AWO65542 BGK65542 BQG65542 CAC65542 CJY65542 CTU65542 DDQ65542 DNM65542 DXI65542 EHE65542 ERA65542 FAW65542 FKS65542 FUO65542 GEK65542 GOG65542 GYC65542 HHY65542 HRU65542 IBQ65542 ILM65542 IVI65542 JFE65542 JPA65542 JYW65542 KIS65542 KSO65542 LCK65542 LMG65542 LWC65542 MFY65542 MPU65542 MZQ65542 NJM65542 NTI65542 ODE65542 ONA65542 OWW65542 PGS65542 PQO65542 QAK65542 QKG65542 QUC65542 RDY65542 RNU65542 RXQ65542 SHM65542 SRI65542 TBE65542 TLA65542 TUW65542 UES65542 UOO65542 UYK65542 VIG65542 VSC65542 WBY65542 WLU65542 WVQ65542 I131078 JE131078 TA131078 ACW131078 AMS131078 AWO131078 BGK131078 BQG131078 CAC131078 CJY131078 CTU131078 DDQ131078 DNM131078 DXI131078 EHE131078 ERA131078 FAW131078 FKS131078 FUO131078 GEK131078 GOG131078 GYC131078 HHY131078 HRU131078 IBQ131078 ILM131078 IVI131078 JFE131078 JPA131078 JYW131078 KIS131078 KSO131078 LCK131078 LMG131078 LWC131078 MFY131078 MPU131078 MZQ131078 NJM131078 NTI131078 ODE131078 ONA131078 OWW131078 PGS131078 PQO131078 QAK131078 QKG131078 QUC131078 RDY131078 RNU131078 RXQ131078 SHM131078 SRI131078 TBE131078 TLA131078 TUW131078 UES131078 UOO131078 UYK131078 VIG131078 VSC131078 WBY131078 WLU131078 WVQ131078 I196614 JE196614 TA196614 ACW196614 AMS196614 AWO196614 BGK196614 BQG196614 CAC196614 CJY196614 CTU196614 DDQ196614 DNM196614 DXI196614 EHE196614 ERA196614 FAW196614 FKS196614 FUO196614 GEK196614 GOG196614 GYC196614 HHY196614 HRU196614 IBQ196614 ILM196614 IVI196614 JFE196614 JPA196614 JYW196614 KIS196614 KSO196614 LCK196614 LMG196614 LWC196614 MFY196614 MPU196614 MZQ196614 NJM196614 NTI196614 ODE196614 ONA196614 OWW196614 PGS196614 PQO196614 QAK196614 QKG196614 QUC196614 RDY196614 RNU196614 RXQ196614 SHM196614 SRI196614 TBE196614 TLA196614 TUW196614 UES196614 UOO196614 UYK196614 VIG196614 VSC196614 WBY196614 WLU196614 WVQ196614 I262150 JE262150 TA262150 ACW262150 AMS262150 AWO262150 BGK262150 BQG262150 CAC262150 CJY262150 CTU262150 DDQ262150 DNM262150 DXI262150 EHE262150 ERA262150 FAW262150 FKS262150 FUO262150 GEK262150 GOG262150 GYC262150 HHY262150 HRU262150 IBQ262150 ILM262150 IVI262150 JFE262150 JPA262150 JYW262150 KIS262150 KSO262150 LCK262150 LMG262150 LWC262150 MFY262150 MPU262150 MZQ262150 NJM262150 NTI262150 ODE262150 ONA262150 OWW262150 PGS262150 PQO262150 QAK262150 QKG262150 QUC262150 RDY262150 RNU262150 RXQ262150 SHM262150 SRI262150 TBE262150 TLA262150 TUW262150 UES262150 UOO262150 UYK262150 VIG262150 VSC262150 WBY262150 WLU262150 WVQ262150 I327686 JE327686 TA327686 ACW327686 AMS327686 AWO327686 BGK327686 BQG327686 CAC327686 CJY327686 CTU327686 DDQ327686 DNM327686 DXI327686 EHE327686 ERA327686 FAW327686 FKS327686 FUO327686 GEK327686 GOG327686 GYC327686 HHY327686 HRU327686 IBQ327686 ILM327686 IVI327686 JFE327686 JPA327686 JYW327686 KIS327686 KSO327686 LCK327686 LMG327686 LWC327686 MFY327686 MPU327686 MZQ327686 NJM327686 NTI327686 ODE327686 ONA327686 OWW327686 PGS327686 PQO327686 QAK327686 QKG327686 QUC327686 RDY327686 RNU327686 RXQ327686 SHM327686 SRI327686 TBE327686 TLA327686 TUW327686 UES327686 UOO327686 UYK327686 VIG327686 VSC327686 WBY327686 WLU327686 WVQ327686 I393222 JE393222 TA393222 ACW393222 AMS393222 AWO393222 BGK393222 BQG393222 CAC393222 CJY393222 CTU393222 DDQ393222 DNM393222 DXI393222 EHE393222 ERA393222 FAW393222 FKS393222 FUO393222 GEK393222 GOG393222 GYC393222 HHY393222 HRU393222 IBQ393222 ILM393222 IVI393222 JFE393222 JPA393222 JYW393222 KIS393222 KSO393222 LCK393222 LMG393222 LWC393222 MFY393222 MPU393222 MZQ393222 NJM393222 NTI393222 ODE393222 ONA393222 OWW393222 PGS393222 PQO393222 QAK393222 QKG393222 QUC393222 RDY393222 RNU393222 RXQ393222 SHM393222 SRI393222 TBE393222 TLA393222 TUW393222 UES393222 UOO393222 UYK393222 VIG393222 VSC393222 WBY393222 WLU393222 WVQ393222 I458758 JE458758 TA458758 ACW458758 AMS458758 AWO458758 BGK458758 BQG458758 CAC458758 CJY458758 CTU458758 DDQ458758 DNM458758 DXI458758 EHE458758 ERA458758 FAW458758 FKS458758 FUO458758 GEK458758 GOG458758 GYC458758 HHY458758 HRU458758 IBQ458758 ILM458758 IVI458758 JFE458758 JPA458758 JYW458758 KIS458758 KSO458758 LCK458758 LMG458758 LWC458758 MFY458758 MPU458758 MZQ458758 NJM458758 NTI458758 ODE458758 ONA458758 OWW458758 PGS458758 PQO458758 QAK458758 QKG458758 QUC458758 RDY458758 RNU458758 RXQ458758 SHM458758 SRI458758 TBE458758 TLA458758 TUW458758 UES458758 UOO458758 UYK458758 VIG458758 VSC458758 WBY458758 WLU458758 WVQ458758 I524294 JE524294 TA524294 ACW524294 AMS524294 AWO524294 BGK524294 BQG524294 CAC524294 CJY524294 CTU524294 DDQ524294 DNM524294 DXI524294 EHE524294 ERA524294 FAW524294 FKS524294 FUO524294 GEK524294 GOG524294 GYC524294 HHY524294 HRU524294 IBQ524294 ILM524294 IVI524294 JFE524294 JPA524294 JYW524294 KIS524294 KSO524294 LCK524294 LMG524294 LWC524294 MFY524294 MPU524294 MZQ524294 NJM524294 NTI524294 ODE524294 ONA524294 OWW524294 PGS524294 PQO524294 QAK524294 QKG524294 QUC524294 RDY524294 RNU524294 RXQ524294 SHM524294 SRI524294 TBE524294 TLA524294 TUW524294 UES524294 UOO524294 UYK524294 VIG524294 VSC524294 WBY524294 WLU524294 WVQ524294 I589830 JE589830 TA589830 ACW589830 AMS589830 AWO589830 BGK589830 BQG589830 CAC589830 CJY589830 CTU589830 DDQ589830 DNM589830 DXI589830 EHE589830 ERA589830 FAW589830 FKS589830 FUO589830 GEK589830 GOG589830 GYC589830 HHY589830 HRU589830 IBQ589830 ILM589830 IVI589830 JFE589830 JPA589830 JYW589830 KIS589830 KSO589830 LCK589830 LMG589830 LWC589830 MFY589830 MPU589830 MZQ589830 NJM589830 NTI589830 ODE589830 ONA589830 OWW589830 PGS589830 PQO589830 QAK589830 QKG589830 QUC589830 RDY589830 RNU589830 RXQ589830 SHM589830 SRI589830 TBE589830 TLA589830 TUW589830 UES589830 UOO589830 UYK589830 VIG589830 VSC589830 WBY589830 WLU589830 WVQ589830 I655366 JE655366 TA655366 ACW655366 AMS655366 AWO655366 BGK655366 BQG655366 CAC655366 CJY655366 CTU655366 DDQ655366 DNM655366 DXI655366 EHE655366 ERA655366 FAW655366 FKS655366 FUO655366 GEK655366 GOG655366 GYC655366 HHY655366 HRU655366 IBQ655366 ILM655366 IVI655366 JFE655366 JPA655366 JYW655366 KIS655366 KSO655366 LCK655366 LMG655366 LWC655366 MFY655366 MPU655366 MZQ655366 NJM655366 NTI655366 ODE655366 ONA655366 OWW655366 PGS655366 PQO655366 QAK655366 QKG655366 QUC655366 RDY655366 RNU655366 RXQ655366 SHM655366 SRI655366 TBE655366 TLA655366 TUW655366 UES655366 UOO655366 UYK655366 VIG655366 VSC655366 WBY655366 WLU655366 WVQ655366 I720902 JE720902 TA720902 ACW720902 AMS720902 AWO720902 BGK720902 BQG720902 CAC720902 CJY720902 CTU720902 DDQ720902 DNM720902 DXI720902 EHE720902 ERA720902 FAW720902 FKS720902 FUO720902 GEK720902 GOG720902 GYC720902 HHY720902 HRU720902 IBQ720902 ILM720902 IVI720902 JFE720902 JPA720902 JYW720902 KIS720902 KSO720902 LCK720902 LMG720902 LWC720902 MFY720902 MPU720902 MZQ720902 NJM720902 NTI720902 ODE720902 ONA720902 OWW720902 PGS720902 PQO720902 QAK720902 QKG720902 QUC720902 RDY720902 RNU720902 RXQ720902 SHM720902 SRI720902 TBE720902 TLA720902 TUW720902 UES720902 UOO720902 UYK720902 VIG720902 VSC720902 WBY720902 WLU720902 WVQ720902 I786438 JE786438 TA786438 ACW786438 AMS786438 AWO786438 BGK786438 BQG786438 CAC786438 CJY786438 CTU786438 DDQ786438 DNM786438 DXI786438 EHE786438 ERA786438 FAW786438 FKS786438 FUO786438 GEK786438 GOG786438 GYC786438 HHY786438 HRU786438 IBQ786438 ILM786438 IVI786438 JFE786438 JPA786438 JYW786438 KIS786438 KSO786438 LCK786438 LMG786438 LWC786438 MFY786438 MPU786438 MZQ786438 NJM786438 NTI786438 ODE786438 ONA786438 OWW786438 PGS786438 PQO786438 QAK786438 QKG786438 QUC786438 RDY786438 RNU786438 RXQ786438 SHM786438 SRI786438 TBE786438 TLA786438 TUW786438 UES786438 UOO786438 UYK786438 VIG786438 VSC786438 WBY786438 WLU786438 WVQ786438 I851974 JE851974 TA851974 ACW851974 AMS851974 AWO851974 BGK851974 BQG851974 CAC851974 CJY851974 CTU851974 DDQ851974 DNM851974 DXI851974 EHE851974 ERA851974 FAW851974 FKS851974 FUO851974 GEK851974 GOG851974 GYC851974 HHY851974 HRU851974 IBQ851974 ILM851974 IVI851974 JFE851974 JPA851974 JYW851974 KIS851974 KSO851974 LCK851974 LMG851974 LWC851974 MFY851974 MPU851974 MZQ851974 NJM851974 NTI851974 ODE851974 ONA851974 OWW851974 PGS851974 PQO851974 QAK851974 QKG851974 QUC851974 RDY851974 RNU851974 RXQ851974 SHM851974 SRI851974 TBE851974 TLA851974 TUW851974 UES851974 UOO851974 UYK851974 VIG851974 VSC851974 WBY851974 WLU851974 WVQ851974 I917510 JE917510 TA917510 ACW917510 AMS917510 AWO917510 BGK917510 BQG917510 CAC917510 CJY917510 CTU917510 DDQ917510 DNM917510 DXI917510 EHE917510 ERA917510 FAW917510 FKS917510 FUO917510 GEK917510 GOG917510 GYC917510 HHY917510 HRU917510 IBQ917510 ILM917510 IVI917510 JFE917510 JPA917510 JYW917510 KIS917510 KSO917510 LCK917510 LMG917510 LWC917510 MFY917510 MPU917510 MZQ917510 NJM917510 NTI917510 ODE917510 ONA917510 OWW917510 PGS917510 PQO917510 QAK917510 QKG917510 QUC917510 RDY917510 RNU917510 RXQ917510 SHM917510 SRI917510 TBE917510 TLA917510 TUW917510 UES917510 UOO917510 UYK917510 VIG917510 VSC917510 WBY917510 WLU917510 WVQ917510 I983046 JE983046 TA983046 ACW983046 AMS983046 AWO983046 BGK983046 BQG983046 CAC983046 CJY983046 CTU983046 DDQ983046 DNM983046 DXI983046 EHE983046 ERA983046 FAW983046 FKS983046 FUO983046 GEK983046 GOG983046 GYC983046 HHY983046 HRU983046 IBQ983046 ILM983046 IVI983046 JFE983046 JPA983046 JYW983046 KIS983046 KSO983046 LCK983046 LMG983046 LWC983046 MFY983046 MPU983046 MZQ983046 NJM983046 NTI983046 ODE983046 ONA983046 OWW983046 PGS983046 PQO983046 QAK983046 QKG983046 QUC983046 RDY983046 RNU983046 RXQ983046 SHM983046 SRI983046 TBE983046 TLA983046 TUW983046 UES983046 UOO983046 UYK983046 VIG983046 VSC983046 WBY983046 WLU983046 WVQ983046 D95 IZ95 SV95 ACR95 AMN95 AWJ95 BGF95 BQB95 BZX95 CJT95 CTP95 DDL95 DNH95 DXD95 EGZ95 EQV95 FAR95 FKN95 FUJ95 GEF95 GOB95 GXX95 HHT95 HRP95 IBL95 ILH95 IVD95 JEZ95 JOV95 JYR95 KIN95 KSJ95 LCF95 LMB95 LVX95 MFT95 MPP95 MZL95 NJH95 NTD95 OCZ95 OMV95 OWR95 PGN95 PQJ95 QAF95 QKB95 QTX95 RDT95 RNP95 RXL95 SHH95 SRD95 TAZ95 TKV95 TUR95 UEN95 UOJ95 UYF95 VIB95 VRX95 WBT95 WLP95 WVL95 D65629 IZ65629 SV65629 ACR65629 AMN65629 AWJ65629 BGF65629 BQB65629 BZX65629 CJT65629 CTP65629 DDL65629 DNH65629 DXD65629 EGZ65629 EQV65629 FAR65629 FKN65629 FUJ65629 GEF65629 GOB65629 GXX65629 HHT65629 HRP65629 IBL65629 ILH65629 IVD65629 JEZ65629 JOV65629 JYR65629 KIN65629 KSJ65629 LCF65629 LMB65629 LVX65629 MFT65629 MPP65629 MZL65629 NJH65629 NTD65629 OCZ65629 OMV65629 OWR65629 PGN65629 PQJ65629 QAF65629 QKB65629 QTX65629 RDT65629 RNP65629 RXL65629 SHH65629 SRD65629 TAZ65629 TKV65629 TUR65629 UEN65629 UOJ65629 UYF65629 VIB65629 VRX65629 WBT65629 WLP65629 WVL65629 D131165 IZ131165 SV131165 ACR131165 AMN131165 AWJ131165 BGF131165 BQB131165 BZX131165 CJT131165 CTP131165 DDL131165 DNH131165 DXD131165 EGZ131165 EQV131165 FAR131165 FKN131165 FUJ131165 GEF131165 GOB131165 GXX131165 HHT131165 HRP131165 IBL131165 ILH131165 IVD131165 JEZ131165 JOV131165 JYR131165 KIN131165 KSJ131165 LCF131165 LMB131165 LVX131165 MFT131165 MPP131165 MZL131165 NJH131165 NTD131165 OCZ131165 OMV131165 OWR131165 PGN131165 PQJ131165 QAF131165 QKB131165 QTX131165 RDT131165 RNP131165 RXL131165 SHH131165 SRD131165 TAZ131165 TKV131165 TUR131165 UEN131165 UOJ131165 UYF131165 VIB131165 VRX131165 WBT131165 WLP131165 WVL131165 D196701 IZ196701 SV196701 ACR196701 AMN196701 AWJ196701 BGF196701 BQB196701 BZX196701 CJT196701 CTP196701 DDL196701 DNH196701 DXD196701 EGZ196701 EQV196701 FAR196701 FKN196701 FUJ196701 GEF196701 GOB196701 GXX196701 HHT196701 HRP196701 IBL196701 ILH196701 IVD196701 JEZ196701 JOV196701 JYR196701 KIN196701 KSJ196701 LCF196701 LMB196701 LVX196701 MFT196701 MPP196701 MZL196701 NJH196701 NTD196701 OCZ196701 OMV196701 OWR196701 PGN196701 PQJ196701 QAF196701 QKB196701 QTX196701 RDT196701 RNP196701 RXL196701 SHH196701 SRD196701 TAZ196701 TKV196701 TUR196701 UEN196701 UOJ196701 UYF196701 VIB196701 VRX196701 WBT196701 WLP196701 WVL196701 D262237 IZ262237 SV262237 ACR262237 AMN262237 AWJ262237 BGF262237 BQB262237 BZX262237 CJT262237 CTP262237 DDL262237 DNH262237 DXD262237 EGZ262237 EQV262237 FAR262237 FKN262237 FUJ262237 GEF262237 GOB262237 GXX262237 HHT262237 HRP262237 IBL262237 ILH262237 IVD262237 JEZ262237 JOV262237 JYR262237 KIN262237 KSJ262237 LCF262237 LMB262237 LVX262237 MFT262237 MPP262237 MZL262237 NJH262237 NTD262237 OCZ262237 OMV262237 OWR262237 PGN262237 PQJ262237 QAF262237 QKB262237 QTX262237 RDT262237 RNP262237 RXL262237 SHH262237 SRD262237 TAZ262237 TKV262237 TUR262237 UEN262237 UOJ262237 UYF262237 VIB262237 VRX262237 WBT262237 WLP262237 WVL262237 D327773 IZ327773 SV327773 ACR327773 AMN327773 AWJ327773 BGF327773 BQB327773 BZX327773 CJT327773 CTP327773 DDL327773 DNH327773 DXD327773 EGZ327773 EQV327773 FAR327773 FKN327773 FUJ327773 GEF327773 GOB327773 GXX327773 HHT327773 HRP327773 IBL327773 ILH327773 IVD327773 JEZ327773 JOV327773 JYR327773 KIN327773 KSJ327773 LCF327773 LMB327773 LVX327773 MFT327773 MPP327773 MZL327773 NJH327773 NTD327773 OCZ327773 OMV327773 OWR327773 PGN327773 PQJ327773 QAF327773 QKB327773 QTX327773 RDT327773 RNP327773 RXL327773 SHH327773 SRD327773 TAZ327773 TKV327773 TUR327773 UEN327773 UOJ327773 UYF327773 VIB327773 VRX327773 WBT327773 WLP327773 WVL327773 D393309 IZ393309 SV393309 ACR393309 AMN393309 AWJ393309 BGF393309 BQB393309 BZX393309 CJT393309 CTP393309 DDL393309 DNH393309 DXD393309 EGZ393309 EQV393309 FAR393309 FKN393309 FUJ393309 GEF393309 GOB393309 GXX393309 HHT393309 HRP393309 IBL393309 ILH393309 IVD393309 JEZ393309 JOV393309 JYR393309 KIN393309 KSJ393309 LCF393309 LMB393309 LVX393309 MFT393309 MPP393309 MZL393309 NJH393309 NTD393309 OCZ393309 OMV393309 OWR393309 PGN393309 PQJ393309 QAF393309 QKB393309 QTX393309 RDT393309 RNP393309 RXL393309 SHH393309 SRD393309 TAZ393309 TKV393309 TUR393309 UEN393309 UOJ393309 UYF393309 VIB393309 VRX393309 WBT393309 WLP393309 WVL393309 D458845 IZ458845 SV458845 ACR458845 AMN458845 AWJ458845 BGF458845 BQB458845 BZX458845 CJT458845 CTP458845 DDL458845 DNH458845 DXD458845 EGZ458845 EQV458845 FAR458845 FKN458845 FUJ458845 GEF458845 GOB458845 GXX458845 HHT458845 HRP458845 IBL458845 ILH458845 IVD458845 JEZ458845 JOV458845 JYR458845 KIN458845 KSJ458845 LCF458845 LMB458845 LVX458845 MFT458845 MPP458845 MZL458845 NJH458845 NTD458845 OCZ458845 OMV458845 OWR458845 PGN458845 PQJ458845 QAF458845 QKB458845 QTX458845 RDT458845 RNP458845 RXL458845 SHH458845 SRD458845 TAZ458845 TKV458845 TUR458845 UEN458845 UOJ458845 UYF458845 VIB458845 VRX458845 WBT458845 WLP458845 WVL458845 D524381 IZ524381 SV524381 ACR524381 AMN524381 AWJ524381 BGF524381 BQB524381 BZX524381 CJT524381 CTP524381 DDL524381 DNH524381 DXD524381 EGZ524381 EQV524381 FAR524381 FKN524381 FUJ524381 GEF524381 GOB524381 GXX524381 HHT524381 HRP524381 IBL524381 ILH524381 IVD524381 JEZ524381 JOV524381 JYR524381 KIN524381 KSJ524381 LCF524381 LMB524381 LVX524381 MFT524381 MPP524381 MZL524381 NJH524381 NTD524381 OCZ524381 OMV524381 OWR524381 PGN524381 PQJ524381 QAF524381 QKB524381 QTX524381 RDT524381 RNP524381 RXL524381 SHH524381 SRD524381 TAZ524381 TKV524381 TUR524381 UEN524381 UOJ524381 UYF524381 VIB524381 VRX524381 WBT524381 WLP524381 WVL524381 D589917 IZ589917 SV589917 ACR589917 AMN589917 AWJ589917 BGF589917 BQB589917 BZX589917 CJT589917 CTP589917 DDL589917 DNH589917 DXD589917 EGZ589917 EQV589917 FAR589917 FKN589917 FUJ589917 GEF589917 GOB589917 GXX589917 HHT589917 HRP589917 IBL589917 ILH589917 IVD589917 JEZ589917 JOV589917 JYR589917 KIN589917 KSJ589917 LCF589917 LMB589917 LVX589917 MFT589917 MPP589917 MZL589917 NJH589917 NTD589917 OCZ589917 OMV589917 OWR589917 PGN589917 PQJ589917 QAF589917 QKB589917 QTX589917 RDT589917 RNP589917 RXL589917 SHH589917 SRD589917 TAZ589917 TKV589917 TUR589917 UEN589917 UOJ589917 UYF589917 VIB589917 VRX589917 WBT589917 WLP589917 WVL589917 D655453 IZ655453 SV655453 ACR655453 AMN655453 AWJ655453 BGF655453 BQB655453 BZX655453 CJT655453 CTP655453 DDL655453 DNH655453 DXD655453 EGZ655453 EQV655453 FAR655453 FKN655453 FUJ655453 GEF655453 GOB655453 GXX655453 HHT655453 HRP655453 IBL655453 ILH655453 IVD655453 JEZ655453 JOV655453 JYR655453 KIN655453 KSJ655453 LCF655453 LMB655453 LVX655453 MFT655453 MPP655453 MZL655453 NJH655453 NTD655453 OCZ655453 OMV655453 OWR655453 PGN655453 PQJ655453 QAF655453 QKB655453 QTX655453 RDT655453 RNP655453 RXL655453 SHH655453 SRD655453 TAZ655453 TKV655453 TUR655453 UEN655453 UOJ655453 UYF655453 VIB655453 VRX655453 WBT655453 WLP655453 WVL655453 D720989 IZ720989 SV720989 ACR720989 AMN720989 AWJ720989 BGF720989 BQB720989 BZX720989 CJT720989 CTP720989 DDL720989 DNH720989 DXD720989 EGZ720989 EQV720989 FAR720989 FKN720989 FUJ720989 GEF720989 GOB720989 GXX720989 HHT720989 HRP720989 IBL720989 ILH720989 IVD720989 JEZ720989 JOV720989 JYR720989 KIN720989 KSJ720989 LCF720989 LMB720989 LVX720989 MFT720989 MPP720989 MZL720989 NJH720989 NTD720989 OCZ720989 OMV720989 OWR720989 PGN720989 PQJ720989 QAF720989 QKB720989 QTX720989 RDT720989 RNP720989 RXL720989 SHH720989 SRD720989 TAZ720989 TKV720989 TUR720989 UEN720989 UOJ720989 UYF720989 VIB720989 VRX720989 WBT720989 WLP720989 WVL720989 D786525 IZ786525 SV786525 ACR786525 AMN786525 AWJ786525 BGF786525 BQB786525 BZX786525 CJT786525 CTP786525 DDL786525 DNH786525 DXD786525 EGZ786525 EQV786525 FAR786525 FKN786525 FUJ786525 GEF786525 GOB786525 GXX786525 HHT786525 HRP786525 IBL786525 ILH786525 IVD786525 JEZ786525 JOV786525 JYR786525 KIN786525 KSJ786525 LCF786525 LMB786525 LVX786525 MFT786525 MPP786525 MZL786525 NJH786525 NTD786525 OCZ786525 OMV786525 OWR786525 PGN786525 PQJ786525 QAF786525 QKB786525 QTX786525 RDT786525 RNP786525 RXL786525 SHH786525 SRD786525 TAZ786525 TKV786525 TUR786525 UEN786525 UOJ786525 UYF786525 VIB786525 VRX786525 WBT786525 WLP786525 WVL786525 D852061 IZ852061 SV852061 ACR852061 AMN852061 AWJ852061 BGF852061 BQB852061 BZX852061 CJT852061 CTP852061 DDL852061 DNH852061 DXD852061 EGZ852061 EQV852061 FAR852061 FKN852061 FUJ852061 GEF852061 GOB852061 GXX852061 HHT852061 HRP852061 IBL852061 ILH852061 IVD852061 JEZ852061 JOV852061 JYR852061 KIN852061 KSJ852061 LCF852061 LMB852061 LVX852061 MFT852061 MPP852061 MZL852061 NJH852061 NTD852061 OCZ852061 OMV852061 OWR852061 PGN852061 PQJ852061 QAF852061 QKB852061 QTX852061 RDT852061 RNP852061 RXL852061 SHH852061 SRD852061 TAZ852061 TKV852061 TUR852061 UEN852061 UOJ852061 UYF852061 VIB852061 VRX852061 WBT852061 WLP852061 WVL852061 D917597 IZ917597 SV917597 ACR917597 AMN917597 AWJ917597 BGF917597 BQB917597 BZX917597 CJT917597 CTP917597 DDL917597 DNH917597 DXD917597 EGZ917597 EQV917597 FAR917597 FKN917597 FUJ917597 GEF917597 GOB917597 GXX917597 HHT917597 HRP917597 IBL917597 ILH917597 IVD917597 JEZ917597 JOV917597 JYR917597 KIN917597 KSJ917597 LCF917597 LMB917597 LVX917597 MFT917597 MPP917597 MZL917597 NJH917597 NTD917597 OCZ917597 OMV917597 OWR917597 PGN917597 PQJ917597 QAF917597 QKB917597 QTX917597 RDT917597 RNP917597 RXL917597 SHH917597 SRD917597 TAZ917597 TKV917597 TUR917597 UEN917597 UOJ917597 UYF917597 VIB917597 VRX917597 WBT917597 WLP917597 WVL917597 D983133 IZ983133 SV983133 ACR983133 AMN983133 AWJ983133 BGF983133 BQB983133 BZX983133 CJT983133 CTP983133 DDL983133 DNH983133 DXD983133 EGZ983133 EQV983133 FAR983133 FKN983133 FUJ983133 GEF983133 GOB983133 GXX983133 HHT983133 HRP983133 IBL983133 ILH983133 IVD983133 JEZ983133 JOV983133 JYR983133 KIN983133 KSJ983133 LCF983133 LMB983133 LVX983133 MFT983133 MPP983133 MZL983133 NJH983133 NTD983133 OCZ983133 OMV983133 OWR983133 PGN983133 PQJ983133 QAF983133 QKB983133 QTX983133 RDT983133 RNP983133 RXL983133 SHH983133 SRD983133 TAZ983133 TKV983133 TUR983133 UEN983133 UOJ983133 UYF983133 VIB983133 VRX983133 WBT983133 WLP983133 WVL983133 I53 JE53 TA53 ACW53 AMS53 AWO53 BGK53 BQG53 CAC53 CJY53 CTU53 DDQ53 DNM53 DXI53 EHE53 ERA53 FAW53 FKS53 FUO53 GEK53 GOG53 GYC53 HHY53 HRU53 IBQ53 ILM53 IVI53 JFE53 JPA53 JYW53 KIS53 KSO53 LCK53 LMG53 LWC53 MFY53 MPU53 MZQ53 NJM53 NTI53 ODE53 ONA53 OWW53 PGS53 PQO53 QAK53 QKG53 QUC53 RDY53 RNU53 RXQ53 SHM53 SRI53 TBE53 TLA53 TUW53 UES53 UOO53 UYK53 VIG53 VSC53 WBY53 WLU53 WVQ53 I65586 JE65586 TA65586 ACW65586 AMS65586 AWO65586 BGK65586 BQG65586 CAC65586 CJY65586 CTU65586 DDQ65586 DNM65586 DXI65586 EHE65586 ERA65586 FAW65586 FKS65586 FUO65586 GEK65586 GOG65586 GYC65586 HHY65586 HRU65586 IBQ65586 ILM65586 IVI65586 JFE65586 JPA65586 JYW65586 KIS65586 KSO65586 LCK65586 LMG65586 LWC65586 MFY65586 MPU65586 MZQ65586 NJM65586 NTI65586 ODE65586 ONA65586 OWW65586 PGS65586 PQO65586 QAK65586 QKG65586 QUC65586 RDY65586 RNU65586 RXQ65586 SHM65586 SRI65586 TBE65586 TLA65586 TUW65586 UES65586 UOO65586 UYK65586 VIG65586 VSC65586 WBY65586 WLU65586 WVQ65586 I131122 JE131122 TA131122 ACW131122 AMS131122 AWO131122 BGK131122 BQG131122 CAC131122 CJY131122 CTU131122 DDQ131122 DNM131122 DXI131122 EHE131122 ERA131122 FAW131122 FKS131122 FUO131122 GEK131122 GOG131122 GYC131122 HHY131122 HRU131122 IBQ131122 ILM131122 IVI131122 JFE131122 JPA131122 JYW131122 KIS131122 KSO131122 LCK131122 LMG131122 LWC131122 MFY131122 MPU131122 MZQ131122 NJM131122 NTI131122 ODE131122 ONA131122 OWW131122 PGS131122 PQO131122 QAK131122 QKG131122 QUC131122 RDY131122 RNU131122 RXQ131122 SHM131122 SRI131122 TBE131122 TLA131122 TUW131122 UES131122 UOO131122 UYK131122 VIG131122 VSC131122 WBY131122 WLU131122 WVQ131122 I196658 JE196658 TA196658 ACW196658 AMS196658 AWO196658 BGK196658 BQG196658 CAC196658 CJY196658 CTU196658 DDQ196658 DNM196658 DXI196658 EHE196658 ERA196658 FAW196658 FKS196658 FUO196658 GEK196658 GOG196658 GYC196658 HHY196658 HRU196658 IBQ196658 ILM196658 IVI196658 JFE196658 JPA196658 JYW196658 KIS196658 KSO196658 LCK196658 LMG196658 LWC196658 MFY196658 MPU196658 MZQ196658 NJM196658 NTI196658 ODE196658 ONA196658 OWW196658 PGS196658 PQO196658 QAK196658 QKG196658 QUC196658 RDY196658 RNU196658 RXQ196658 SHM196658 SRI196658 TBE196658 TLA196658 TUW196658 UES196658 UOO196658 UYK196658 VIG196658 VSC196658 WBY196658 WLU196658 WVQ196658 I262194 JE262194 TA262194 ACW262194 AMS262194 AWO262194 BGK262194 BQG262194 CAC262194 CJY262194 CTU262194 DDQ262194 DNM262194 DXI262194 EHE262194 ERA262194 FAW262194 FKS262194 FUO262194 GEK262194 GOG262194 GYC262194 HHY262194 HRU262194 IBQ262194 ILM262194 IVI262194 JFE262194 JPA262194 JYW262194 KIS262194 KSO262194 LCK262194 LMG262194 LWC262194 MFY262194 MPU262194 MZQ262194 NJM262194 NTI262194 ODE262194 ONA262194 OWW262194 PGS262194 PQO262194 QAK262194 QKG262194 QUC262194 RDY262194 RNU262194 RXQ262194 SHM262194 SRI262194 TBE262194 TLA262194 TUW262194 UES262194 UOO262194 UYK262194 VIG262194 VSC262194 WBY262194 WLU262194 WVQ262194 I327730 JE327730 TA327730 ACW327730 AMS327730 AWO327730 BGK327730 BQG327730 CAC327730 CJY327730 CTU327730 DDQ327730 DNM327730 DXI327730 EHE327730 ERA327730 FAW327730 FKS327730 FUO327730 GEK327730 GOG327730 GYC327730 HHY327730 HRU327730 IBQ327730 ILM327730 IVI327730 JFE327730 JPA327730 JYW327730 KIS327730 KSO327730 LCK327730 LMG327730 LWC327730 MFY327730 MPU327730 MZQ327730 NJM327730 NTI327730 ODE327730 ONA327730 OWW327730 PGS327730 PQO327730 QAK327730 QKG327730 QUC327730 RDY327730 RNU327730 RXQ327730 SHM327730 SRI327730 TBE327730 TLA327730 TUW327730 UES327730 UOO327730 UYK327730 VIG327730 VSC327730 WBY327730 WLU327730 WVQ327730 I393266 JE393266 TA393266 ACW393266 AMS393266 AWO393266 BGK393266 BQG393266 CAC393266 CJY393266 CTU393266 DDQ393266 DNM393266 DXI393266 EHE393266 ERA393266 FAW393266 FKS393266 FUO393266 GEK393266 GOG393266 GYC393266 HHY393266 HRU393266 IBQ393266 ILM393266 IVI393266 JFE393266 JPA393266 JYW393266 KIS393266 KSO393266 LCK393266 LMG393266 LWC393266 MFY393266 MPU393266 MZQ393266 NJM393266 NTI393266 ODE393266 ONA393266 OWW393266 PGS393266 PQO393266 QAK393266 QKG393266 QUC393266 RDY393266 RNU393266 RXQ393266 SHM393266 SRI393266 TBE393266 TLA393266 TUW393266 UES393266 UOO393266 UYK393266 VIG393266 VSC393266 WBY393266 WLU393266 WVQ393266 I458802 JE458802 TA458802 ACW458802 AMS458802 AWO458802 BGK458802 BQG458802 CAC458802 CJY458802 CTU458802 DDQ458802 DNM458802 DXI458802 EHE458802 ERA458802 FAW458802 FKS458802 FUO458802 GEK458802 GOG458802 GYC458802 HHY458802 HRU458802 IBQ458802 ILM458802 IVI458802 JFE458802 JPA458802 JYW458802 KIS458802 KSO458802 LCK458802 LMG458802 LWC458802 MFY458802 MPU458802 MZQ458802 NJM458802 NTI458802 ODE458802 ONA458802 OWW458802 PGS458802 PQO458802 QAK458802 QKG458802 QUC458802 RDY458802 RNU458802 RXQ458802 SHM458802 SRI458802 TBE458802 TLA458802 TUW458802 UES458802 UOO458802 UYK458802 VIG458802 VSC458802 WBY458802 WLU458802 WVQ458802 I524338 JE524338 TA524338 ACW524338 AMS524338 AWO524338 BGK524338 BQG524338 CAC524338 CJY524338 CTU524338 DDQ524338 DNM524338 DXI524338 EHE524338 ERA524338 FAW524338 FKS524338 FUO524338 GEK524338 GOG524338 GYC524338 HHY524338 HRU524338 IBQ524338 ILM524338 IVI524338 JFE524338 JPA524338 JYW524338 KIS524338 KSO524338 LCK524338 LMG524338 LWC524338 MFY524338 MPU524338 MZQ524338 NJM524338 NTI524338 ODE524338 ONA524338 OWW524338 PGS524338 PQO524338 QAK524338 QKG524338 QUC524338 RDY524338 RNU524338 RXQ524338 SHM524338 SRI524338 TBE524338 TLA524338 TUW524338 UES524338 UOO524338 UYK524338 VIG524338 VSC524338 WBY524338 WLU524338 WVQ524338 I589874 JE589874 TA589874 ACW589874 AMS589874 AWO589874 BGK589874 BQG589874 CAC589874 CJY589874 CTU589874 DDQ589874 DNM589874 DXI589874 EHE589874 ERA589874 FAW589874 FKS589874 FUO589874 GEK589874 GOG589874 GYC589874 HHY589874 HRU589874 IBQ589874 ILM589874 IVI589874 JFE589874 JPA589874 JYW589874 KIS589874 KSO589874 LCK589874 LMG589874 LWC589874 MFY589874 MPU589874 MZQ589874 NJM589874 NTI589874 ODE589874 ONA589874 OWW589874 PGS589874 PQO589874 QAK589874 QKG589874 QUC589874 RDY589874 RNU589874 RXQ589874 SHM589874 SRI589874 TBE589874 TLA589874 TUW589874 UES589874 UOO589874 UYK589874 VIG589874 VSC589874 WBY589874 WLU589874 WVQ589874 I655410 JE655410 TA655410 ACW655410 AMS655410 AWO655410 BGK655410 BQG655410 CAC655410 CJY655410 CTU655410 DDQ655410 DNM655410 DXI655410 EHE655410 ERA655410 FAW655410 FKS655410 FUO655410 GEK655410 GOG655410 GYC655410 HHY655410 HRU655410 IBQ655410 ILM655410 IVI655410 JFE655410 JPA655410 JYW655410 KIS655410 KSO655410 LCK655410 LMG655410 LWC655410 MFY655410 MPU655410 MZQ655410 NJM655410 NTI655410 ODE655410 ONA655410 OWW655410 PGS655410 PQO655410 QAK655410 QKG655410 QUC655410 RDY655410 RNU655410 RXQ655410 SHM655410 SRI655410 TBE655410 TLA655410 TUW655410 UES655410 UOO655410 UYK655410 VIG655410 VSC655410 WBY655410 WLU655410 WVQ655410 I720946 JE720946 TA720946 ACW720946 AMS720946 AWO720946 BGK720946 BQG720946 CAC720946 CJY720946 CTU720946 DDQ720946 DNM720946 DXI720946 EHE720946 ERA720946 FAW720946 FKS720946 FUO720946 GEK720946 GOG720946 GYC720946 HHY720946 HRU720946 IBQ720946 ILM720946 IVI720946 JFE720946 JPA720946 JYW720946 KIS720946 KSO720946 LCK720946 LMG720946 LWC720946 MFY720946 MPU720946 MZQ720946 NJM720946 NTI720946 ODE720946 ONA720946 OWW720946 PGS720946 PQO720946 QAK720946 QKG720946 QUC720946 RDY720946 RNU720946 RXQ720946 SHM720946 SRI720946 TBE720946 TLA720946 TUW720946 UES720946 UOO720946 UYK720946 VIG720946 VSC720946 WBY720946 WLU720946 WVQ720946 I786482 JE786482 TA786482 ACW786482 AMS786482 AWO786482 BGK786482 BQG786482 CAC786482 CJY786482 CTU786482 DDQ786482 DNM786482 DXI786482 EHE786482 ERA786482 FAW786482 FKS786482 FUO786482 GEK786482 GOG786482 GYC786482 HHY786482 HRU786482 IBQ786482 ILM786482 IVI786482 JFE786482 JPA786482 JYW786482 KIS786482 KSO786482 LCK786482 LMG786482 LWC786482 MFY786482 MPU786482 MZQ786482 NJM786482 NTI786482 ODE786482 ONA786482 OWW786482 PGS786482 PQO786482 QAK786482 QKG786482 QUC786482 RDY786482 RNU786482 RXQ786482 SHM786482 SRI786482 TBE786482 TLA786482 TUW786482 UES786482 UOO786482 UYK786482 VIG786482 VSC786482 WBY786482 WLU786482 WVQ786482 I852018 JE852018 TA852018 ACW852018 AMS852018 AWO852018 BGK852018 BQG852018 CAC852018 CJY852018 CTU852018 DDQ852018 DNM852018 DXI852018 EHE852018 ERA852018 FAW852018 FKS852018 FUO852018 GEK852018 GOG852018 GYC852018 HHY852018 HRU852018 IBQ852018 ILM852018 IVI852018 JFE852018 JPA852018 JYW852018 KIS852018 KSO852018 LCK852018 LMG852018 LWC852018 MFY852018 MPU852018 MZQ852018 NJM852018 NTI852018 ODE852018 ONA852018 OWW852018 PGS852018 PQO852018 QAK852018 QKG852018 QUC852018 RDY852018 RNU852018 RXQ852018 SHM852018 SRI852018 TBE852018 TLA852018 TUW852018 UES852018 UOO852018 UYK852018 VIG852018 VSC852018 WBY852018 WLU852018 WVQ852018 I917554 JE917554 TA917554 ACW917554 AMS917554 AWO917554 BGK917554 BQG917554 CAC917554 CJY917554 CTU917554 DDQ917554 DNM917554 DXI917554 EHE917554 ERA917554 FAW917554 FKS917554 FUO917554 GEK917554 GOG917554 GYC917554 HHY917554 HRU917554 IBQ917554 ILM917554 IVI917554 JFE917554 JPA917554 JYW917554 KIS917554 KSO917554 LCK917554 LMG917554 LWC917554 MFY917554 MPU917554 MZQ917554 NJM917554 NTI917554 ODE917554 ONA917554 OWW917554 PGS917554 PQO917554 QAK917554 QKG917554 QUC917554 RDY917554 RNU917554 RXQ917554 SHM917554 SRI917554 TBE917554 TLA917554 TUW917554 UES917554 UOO917554 UYK917554 VIG917554 VSC917554 WBY917554 WLU917554 WVQ917554 I983090 JE983090 TA983090 ACW983090 AMS983090 AWO983090 BGK983090 BQG983090 CAC983090 CJY983090 CTU983090 DDQ983090 DNM983090 DXI983090 EHE983090 ERA983090 FAW983090 FKS983090 FUO983090 GEK983090 GOG983090 GYC983090 HHY983090 HRU983090 IBQ983090 ILM983090 IVI983090 JFE983090 JPA983090 JYW983090 KIS983090 KSO983090 LCK983090 LMG983090 LWC983090 MFY983090 MPU983090 MZQ983090 NJM983090 NTI983090 ODE983090 ONA983090 OWW983090 PGS983090 PQO983090 QAK983090 QKG983090 QUC983090 RDY983090 RNU983090 RXQ983090 SHM983090 SRI983090 TBE983090 TLA983090 TUW983090 UES983090 UOO983090 UYK983090 VIG983090 VSC983090 WBY983090 WLU983090 WVQ983090 D53 IZ53 SV53 ACR53 AMN53 AWJ53 BGF53 BQB53 BZX53 CJT53 CTP53 DDL53 DNH53 DXD53 EGZ53 EQV53 FAR53 FKN53 FUJ53 GEF53 GOB53 GXX53 HHT53 HRP53 IBL53 ILH53 IVD53 JEZ53 JOV53 JYR53 KIN53 KSJ53 LCF53 LMB53 LVX53 MFT53 MPP53 MZL53 NJH53 NTD53 OCZ53 OMV53 OWR53 PGN53 PQJ53 QAF53 QKB53 QTX53 RDT53 RNP53 RXL53 SHH53 SRD53 TAZ53 TKV53 TUR53 UEN53 UOJ53 UYF53 VIB53 VRX53 WBT53 WLP53 WVL53 D65586 IZ65586 SV65586 ACR65586 AMN65586 AWJ65586 BGF65586 BQB65586 BZX65586 CJT65586 CTP65586 DDL65586 DNH65586 DXD65586 EGZ65586 EQV65586 FAR65586 FKN65586 FUJ65586 GEF65586 GOB65586 GXX65586 HHT65586 HRP65586 IBL65586 ILH65586 IVD65586 JEZ65586 JOV65586 JYR65586 KIN65586 KSJ65586 LCF65586 LMB65586 LVX65586 MFT65586 MPP65586 MZL65586 NJH65586 NTD65586 OCZ65586 OMV65586 OWR65586 PGN65586 PQJ65586 QAF65586 QKB65586 QTX65586 RDT65586 RNP65586 RXL65586 SHH65586 SRD65586 TAZ65586 TKV65586 TUR65586 UEN65586 UOJ65586 UYF65586 VIB65586 VRX65586 WBT65586 WLP65586 WVL65586 D131122 IZ131122 SV131122 ACR131122 AMN131122 AWJ131122 BGF131122 BQB131122 BZX131122 CJT131122 CTP131122 DDL131122 DNH131122 DXD131122 EGZ131122 EQV131122 FAR131122 FKN131122 FUJ131122 GEF131122 GOB131122 GXX131122 HHT131122 HRP131122 IBL131122 ILH131122 IVD131122 JEZ131122 JOV131122 JYR131122 KIN131122 KSJ131122 LCF131122 LMB131122 LVX131122 MFT131122 MPP131122 MZL131122 NJH131122 NTD131122 OCZ131122 OMV131122 OWR131122 PGN131122 PQJ131122 QAF131122 QKB131122 QTX131122 RDT131122 RNP131122 RXL131122 SHH131122 SRD131122 TAZ131122 TKV131122 TUR131122 UEN131122 UOJ131122 UYF131122 VIB131122 VRX131122 WBT131122 WLP131122 WVL131122 D196658 IZ196658 SV196658 ACR196658 AMN196658 AWJ196658 BGF196658 BQB196658 BZX196658 CJT196658 CTP196658 DDL196658 DNH196658 DXD196658 EGZ196658 EQV196658 FAR196658 FKN196658 FUJ196658 GEF196658 GOB196658 GXX196658 HHT196658 HRP196658 IBL196658 ILH196658 IVD196658 JEZ196658 JOV196658 JYR196658 KIN196658 KSJ196658 LCF196658 LMB196658 LVX196658 MFT196658 MPP196658 MZL196658 NJH196658 NTD196658 OCZ196658 OMV196658 OWR196658 PGN196658 PQJ196658 QAF196658 QKB196658 QTX196658 RDT196658 RNP196658 RXL196658 SHH196658 SRD196658 TAZ196658 TKV196658 TUR196658 UEN196658 UOJ196658 UYF196658 VIB196658 VRX196658 WBT196658 WLP196658 WVL196658 D262194 IZ262194 SV262194 ACR262194 AMN262194 AWJ262194 BGF262194 BQB262194 BZX262194 CJT262194 CTP262194 DDL262194 DNH262194 DXD262194 EGZ262194 EQV262194 FAR262194 FKN262194 FUJ262194 GEF262194 GOB262194 GXX262194 HHT262194 HRP262194 IBL262194 ILH262194 IVD262194 JEZ262194 JOV262194 JYR262194 KIN262194 KSJ262194 LCF262194 LMB262194 LVX262194 MFT262194 MPP262194 MZL262194 NJH262194 NTD262194 OCZ262194 OMV262194 OWR262194 PGN262194 PQJ262194 QAF262194 QKB262194 QTX262194 RDT262194 RNP262194 RXL262194 SHH262194 SRD262194 TAZ262194 TKV262194 TUR262194 UEN262194 UOJ262194 UYF262194 VIB262194 VRX262194 WBT262194 WLP262194 WVL262194 D327730 IZ327730 SV327730 ACR327730 AMN327730 AWJ327730 BGF327730 BQB327730 BZX327730 CJT327730 CTP327730 DDL327730 DNH327730 DXD327730 EGZ327730 EQV327730 FAR327730 FKN327730 FUJ327730 GEF327730 GOB327730 GXX327730 HHT327730 HRP327730 IBL327730 ILH327730 IVD327730 JEZ327730 JOV327730 JYR327730 KIN327730 KSJ327730 LCF327730 LMB327730 LVX327730 MFT327730 MPP327730 MZL327730 NJH327730 NTD327730 OCZ327730 OMV327730 OWR327730 PGN327730 PQJ327730 QAF327730 QKB327730 QTX327730 RDT327730 RNP327730 RXL327730 SHH327730 SRD327730 TAZ327730 TKV327730 TUR327730 UEN327730 UOJ327730 UYF327730 VIB327730 VRX327730 WBT327730 WLP327730 WVL327730 D393266 IZ393266 SV393266 ACR393266 AMN393266 AWJ393266 BGF393266 BQB393266 BZX393266 CJT393266 CTP393266 DDL393266 DNH393266 DXD393266 EGZ393266 EQV393266 FAR393266 FKN393266 FUJ393266 GEF393266 GOB393266 GXX393266 HHT393266 HRP393266 IBL393266 ILH393266 IVD393266 JEZ393266 JOV393266 JYR393266 KIN393266 KSJ393266 LCF393266 LMB393266 LVX393266 MFT393266 MPP393266 MZL393266 NJH393266 NTD393266 OCZ393266 OMV393266 OWR393266 PGN393266 PQJ393266 QAF393266 QKB393266 QTX393266 RDT393266 RNP393266 RXL393266 SHH393266 SRD393266 TAZ393266 TKV393266 TUR393266 UEN393266 UOJ393266 UYF393266 VIB393266 VRX393266 WBT393266 WLP393266 WVL393266 D458802 IZ458802 SV458802 ACR458802 AMN458802 AWJ458802 BGF458802 BQB458802 BZX458802 CJT458802 CTP458802 DDL458802 DNH458802 DXD458802 EGZ458802 EQV458802 FAR458802 FKN458802 FUJ458802 GEF458802 GOB458802 GXX458802 HHT458802 HRP458802 IBL458802 ILH458802 IVD458802 JEZ458802 JOV458802 JYR458802 KIN458802 KSJ458802 LCF458802 LMB458802 LVX458802 MFT458802 MPP458802 MZL458802 NJH458802 NTD458802 OCZ458802 OMV458802 OWR458802 PGN458802 PQJ458802 QAF458802 QKB458802 QTX458802 RDT458802 RNP458802 RXL458802 SHH458802 SRD458802 TAZ458802 TKV458802 TUR458802 UEN458802 UOJ458802 UYF458802 VIB458802 VRX458802 WBT458802 WLP458802 WVL458802 D524338 IZ524338 SV524338 ACR524338 AMN524338 AWJ524338 BGF524338 BQB524338 BZX524338 CJT524338 CTP524338 DDL524338 DNH524338 DXD524338 EGZ524338 EQV524338 FAR524338 FKN524338 FUJ524338 GEF524338 GOB524338 GXX524338 HHT524338 HRP524338 IBL524338 ILH524338 IVD524338 JEZ524338 JOV524338 JYR524338 KIN524338 KSJ524338 LCF524338 LMB524338 LVX524338 MFT524338 MPP524338 MZL524338 NJH524338 NTD524338 OCZ524338 OMV524338 OWR524338 PGN524338 PQJ524338 QAF524338 QKB524338 QTX524338 RDT524338 RNP524338 RXL524338 SHH524338 SRD524338 TAZ524338 TKV524338 TUR524338 UEN524338 UOJ524338 UYF524338 VIB524338 VRX524338 WBT524338 WLP524338 WVL524338 D589874 IZ589874 SV589874 ACR589874 AMN589874 AWJ589874 BGF589874 BQB589874 BZX589874 CJT589874 CTP589874 DDL589874 DNH589874 DXD589874 EGZ589874 EQV589874 FAR589874 FKN589874 FUJ589874 GEF589874 GOB589874 GXX589874 HHT589874 HRP589874 IBL589874 ILH589874 IVD589874 JEZ589874 JOV589874 JYR589874 KIN589874 KSJ589874 LCF589874 LMB589874 LVX589874 MFT589874 MPP589874 MZL589874 NJH589874 NTD589874 OCZ589874 OMV589874 OWR589874 PGN589874 PQJ589874 QAF589874 QKB589874 QTX589874 RDT589874 RNP589874 RXL589874 SHH589874 SRD589874 TAZ589874 TKV589874 TUR589874 UEN589874 UOJ589874 UYF589874 VIB589874 VRX589874 WBT589874 WLP589874 WVL589874 D655410 IZ655410 SV655410 ACR655410 AMN655410 AWJ655410 BGF655410 BQB655410 BZX655410 CJT655410 CTP655410 DDL655410 DNH655410 DXD655410 EGZ655410 EQV655410 FAR655410 FKN655410 FUJ655410 GEF655410 GOB655410 GXX655410 HHT655410 HRP655410 IBL655410 ILH655410 IVD655410 JEZ655410 JOV655410 JYR655410 KIN655410 KSJ655410 LCF655410 LMB655410 LVX655410 MFT655410 MPP655410 MZL655410 NJH655410 NTD655410 OCZ655410 OMV655410 OWR655410 PGN655410 PQJ655410 QAF655410 QKB655410 QTX655410 RDT655410 RNP655410 RXL655410 SHH655410 SRD655410 TAZ655410 TKV655410 TUR655410 UEN655410 UOJ655410 UYF655410 VIB655410 VRX655410 WBT655410 WLP655410 WVL655410 D720946 IZ720946 SV720946 ACR720946 AMN720946 AWJ720946 BGF720946 BQB720946 BZX720946 CJT720946 CTP720946 DDL720946 DNH720946 DXD720946 EGZ720946 EQV720946 FAR720946 FKN720946 FUJ720946 GEF720946 GOB720946 GXX720946 HHT720946 HRP720946 IBL720946 ILH720946 IVD720946 JEZ720946 JOV720946 JYR720946 KIN720946 KSJ720946 LCF720946 LMB720946 LVX720946 MFT720946 MPP720946 MZL720946 NJH720946 NTD720946 OCZ720946 OMV720946 OWR720946 PGN720946 PQJ720946 QAF720946 QKB720946 QTX720946 RDT720946 RNP720946 RXL720946 SHH720946 SRD720946 TAZ720946 TKV720946 TUR720946 UEN720946 UOJ720946 UYF720946 VIB720946 VRX720946 WBT720946 WLP720946 WVL720946 D786482 IZ786482 SV786482 ACR786482 AMN786482 AWJ786482 BGF786482 BQB786482 BZX786482 CJT786482 CTP786482 DDL786482 DNH786482 DXD786482 EGZ786482 EQV786482 FAR786482 FKN786482 FUJ786482 GEF786482 GOB786482 GXX786482 HHT786482 HRP786482 IBL786482 ILH786482 IVD786482 JEZ786482 JOV786482 JYR786482 KIN786482 KSJ786482 LCF786482 LMB786482 LVX786482 MFT786482 MPP786482 MZL786482 NJH786482 NTD786482 OCZ786482 OMV786482 OWR786482 PGN786482 PQJ786482 QAF786482 QKB786482 QTX786482 RDT786482 RNP786482 RXL786482 SHH786482 SRD786482 TAZ786482 TKV786482 TUR786482 UEN786482 UOJ786482 UYF786482 VIB786482 VRX786482 WBT786482 WLP786482 WVL786482 D852018 IZ852018 SV852018 ACR852018 AMN852018 AWJ852018 BGF852018 BQB852018 BZX852018 CJT852018 CTP852018 DDL852018 DNH852018 DXD852018 EGZ852018 EQV852018 FAR852018 FKN852018 FUJ852018 GEF852018 GOB852018 GXX852018 HHT852018 HRP852018 IBL852018 ILH852018 IVD852018 JEZ852018 JOV852018 JYR852018 KIN852018 KSJ852018 LCF852018 LMB852018 LVX852018 MFT852018 MPP852018 MZL852018 NJH852018 NTD852018 OCZ852018 OMV852018 OWR852018 PGN852018 PQJ852018 QAF852018 QKB852018 QTX852018 RDT852018 RNP852018 RXL852018 SHH852018 SRD852018 TAZ852018 TKV852018 TUR852018 UEN852018 UOJ852018 UYF852018 VIB852018 VRX852018 WBT852018 WLP852018 WVL852018 D917554 IZ917554 SV917554 ACR917554 AMN917554 AWJ917554 BGF917554 BQB917554 BZX917554 CJT917554 CTP917554 DDL917554 DNH917554 DXD917554 EGZ917554 EQV917554 FAR917554 FKN917554 FUJ917554 GEF917554 GOB917554 GXX917554 HHT917554 HRP917554 IBL917554 ILH917554 IVD917554 JEZ917554 JOV917554 JYR917554 KIN917554 KSJ917554 LCF917554 LMB917554 LVX917554 MFT917554 MPP917554 MZL917554 NJH917554 NTD917554 OCZ917554 OMV917554 OWR917554 PGN917554 PQJ917554 QAF917554 QKB917554 QTX917554 RDT917554 RNP917554 RXL917554 SHH917554 SRD917554 TAZ917554 TKV917554 TUR917554 UEN917554 UOJ917554 UYF917554 VIB917554 VRX917554 WBT917554 WLP917554 WVL917554 D983090 IZ983090 SV983090 ACR983090 AMN983090 AWJ983090 BGF983090 BQB983090 BZX983090 CJT983090 CTP983090 DDL983090 DNH983090 DXD983090 EGZ983090 EQV983090 FAR983090 FKN983090 FUJ983090 GEF983090 GOB983090 GXX983090 HHT983090 HRP983090 IBL983090 ILH983090 IVD983090 JEZ983090 JOV983090 JYR983090 KIN983090 KSJ983090 LCF983090 LMB983090 LVX983090 MFT983090 MPP983090 MZL983090 NJH983090 NTD983090 OCZ983090 OMV983090 OWR983090 PGN983090 PQJ983090 QAF983090 QKB983090 QTX983090 RDT983090 RNP983090 RXL983090 SHH983090 SRD983090 TAZ983090 TKV983090 TUR983090 UEN983090 UOJ983090 UYF983090 VIB983090 VRX983090 WBT983090 WLP983090 WVL983090 I95 JE95 TA95 ACW95 AMS95 AWO95 BGK95 BQG95 CAC95 CJY95 CTU95 DDQ95 DNM95 DXI95 EHE95 ERA95 FAW95 FKS95 FUO95 GEK95 GOG95 GYC95 HHY95 HRU95 IBQ95 ILM95 IVI95 JFE95 JPA95 JYW95 KIS95 KSO95 LCK95 LMG95 LWC95 MFY95 MPU95 MZQ95 NJM95 NTI95 ODE95 ONA95 OWW95 PGS95 PQO95 QAK95 QKG95 QUC95 RDY95 RNU95 RXQ95 SHM95 SRI95 TBE95 TLA95 TUW95 UES95 UOO95 UYK95 VIG95 VSC95 WBY95 WLU95 WVQ95 I65629 JE65629 TA65629 ACW65629 AMS65629 AWO65629 BGK65629 BQG65629 CAC65629 CJY65629 CTU65629 DDQ65629 DNM65629 DXI65629 EHE65629 ERA65629 FAW65629 FKS65629 FUO65629 GEK65629 GOG65629 GYC65629 HHY65629 HRU65629 IBQ65629 ILM65629 IVI65629 JFE65629 JPA65629 JYW65629 KIS65629 KSO65629 LCK65629 LMG65629 LWC65629 MFY65629 MPU65629 MZQ65629 NJM65629 NTI65629 ODE65629 ONA65629 OWW65629 PGS65629 PQO65629 QAK65629 QKG65629 QUC65629 RDY65629 RNU65629 RXQ65629 SHM65629 SRI65629 TBE65629 TLA65629 TUW65629 UES65629 UOO65629 UYK65629 VIG65629 VSC65629 WBY65629 WLU65629 WVQ65629 I131165 JE131165 TA131165 ACW131165 AMS131165 AWO131165 BGK131165 BQG131165 CAC131165 CJY131165 CTU131165 DDQ131165 DNM131165 DXI131165 EHE131165 ERA131165 FAW131165 FKS131165 FUO131165 GEK131165 GOG131165 GYC131165 HHY131165 HRU131165 IBQ131165 ILM131165 IVI131165 JFE131165 JPA131165 JYW131165 KIS131165 KSO131165 LCK131165 LMG131165 LWC131165 MFY131165 MPU131165 MZQ131165 NJM131165 NTI131165 ODE131165 ONA131165 OWW131165 PGS131165 PQO131165 QAK131165 QKG131165 QUC131165 RDY131165 RNU131165 RXQ131165 SHM131165 SRI131165 TBE131165 TLA131165 TUW131165 UES131165 UOO131165 UYK131165 VIG131165 VSC131165 WBY131165 WLU131165 WVQ131165 I196701 JE196701 TA196701 ACW196701 AMS196701 AWO196701 BGK196701 BQG196701 CAC196701 CJY196701 CTU196701 DDQ196701 DNM196701 DXI196701 EHE196701 ERA196701 FAW196701 FKS196701 FUO196701 GEK196701 GOG196701 GYC196701 HHY196701 HRU196701 IBQ196701 ILM196701 IVI196701 JFE196701 JPA196701 JYW196701 KIS196701 KSO196701 LCK196701 LMG196701 LWC196701 MFY196701 MPU196701 MZQ196701 NJM196701 NTI196701 ODE196701 ONA196701 OWW196701 PGS196701 PQO196701 QAK196701 QKG196701 QUC196701 RDY196701 RNU196701 RXQ196701 SHM196701 SRI196701 TBE196701 TLA196701 TUW196701 UES196701 UOO196701 UYK196701 VIG196701 VSC196701 WBY196701 WLU196701 WVQ196701 I262237 JE262237 TA262237 ACW262237 AMS262237 AWO262237 BGK262237 BQG262237 CAC262237 CJY262237 CTU262237 DDQ262237 DNM262237 DXI262237 EHE262237 ERA262237 FAW262237 FKS262237 FUO262237 GEK262237 GOG262237 GYC262237 HHY262237 HRU262237 IBQ262237 ILM262237 IVI262237 JFE262237 JPA262237 JYW262237 KIS262237 KSO262237 LCK262237 LMG262237 LWC262237 MFY262237 MPU262237 MZQ262237 NJM262237 NTI262237 ODE262237 ONA262237 OWW262237 PGS262237 PQO262237 QAK262237 QKG262237 QUC262237 RDY262237 RNU262237 RXQ262237 SHM262237 SRI262237 TBE262237 TLA262237 TUW262237 UES262237 UOO262237 UYK262237 VIG262237 VSC262237 WBY262237 WLU262237 WVQ262237 I327773 JE327773 TA327773 ACW327773 AMS327773 AWO327773 BGK327773 BQG327773 CAC327773 CJY327773 CTU327773 DDQ327773 DNM327773 DXI327773 EHE327773 ERA327773 FAW327773 FKS327773 FUO327773 GEK327773 GOG327773 GYC327773 HHY327773 HRU327773 IBQ327773 ILM327773 IVI327773 JFE327773 JPA327773 JYW327773 KIS327773 KSO327773 LCK327773 LMG327773 LWC327773 MFY327773 MPU327773 MZQ327773 NJM327773 NTI327773 ODE327773 ONA327773 OWW327773 PGS327773 PQO327773 QAK327773 QKG327773 QUC327773 RDY327773 RNU327773 RXQ327773 SHM327773 SRI327773 TBE327773 TLA327773 TUW327773 UES327773 UOO327773 UYK327773 VIG327773 VSC327773 WBY327773 WLU327773 WVQ327773 I393309 JE393309 TA393309 ACW393309 AMS393309 AWO393309 BGK393309 BQG393309 CAC393309 CJY393309 CTU393309 DDQ393309 DNM393309 DXI393309 EHE393309 ERA393309 FAW393309 FKS393309 FUO393309 GEK393309 GOG393309 GYC393309 HHY393309 HRU393309 IBQ393309 ILM393309 IVI393309 JFE393309 JPA393309 JYW393309 KIS393309 KSO393309 LCK393309 LMG393309 LWC393309 MFY393309 MPU393309 MZQ393309 NJM393309 NTI393309 ODE393309 ONA393309 OWW393309 PGS393309 PQO393309 QAK393309 QKG393309 QUC393309 RDY393309 RNU393309 RXQ393309 SHM393309 SRI393309 TBE393309 TLA393309 TUW393309 UES393309 UOO393309 UYK393309 VIG393309 VSC393309 WBY393309 WLU393309 WVQ393309 I458845 JE458845 TA458845 ACW458845 AMS458845 AWO458845 BGK458845 BQG458845 CAC458845 CJY458845 CTU458845 DDQ458845 DNM458845 DXI458845 EHE458845 ERA458845 FAW458845 FKS458845 FUO458845 GEK458845 GOG458845 GYC458845 HHY458845 HRU458845 IBQ458845 ILM458845 IVI458845 JFE458845 JPA458845 JYW458845 KIS458845 KSO458845 LCK458845 LMG458845 LWC458845 MFY458845 MPU458845 MZQ458845 NJM458845 NTI458845 ODE458845 ONA458845 OWW458845 PGS458845 PQO458845 QAK458845 QKG458845 QUC458845 RDY458845 RNU458845 RXQ458845 SHM458845 SRI458845 TBE458845 TLA458845 TUW458845 UES458845 UOO458845 UYK458845 VIG458845 VSC458845 WBY458845 WLU458845 WVQ458845 I524381 JE524381 TA524381 ACW524381 AMS524381 AWO524381 BGK524381 BQG524381 CAC524381 CJY524381 CTU524381 DDQ524381 DNM524381 DXI524381 EHE524381 ERA524381 FAW524381 FKS524381 FUO524381 GEK524381 GOG524381 GYC524381 HHY524381 HRU524381 IBQ524381 ILM524381 IVI524381 JFE524381 JPA524381 JYW524381 KIS524381 KSO524381 LCK524381 LMG524381 LWC524381 MFY524381 MPU524381 MZQ524381 NJM524381 NTI524381 ODE524381 ONA524381 OWW524381 PGS524381 PQO524381 QAK524381 QKG524381 QUC524381 RDY524381 RNU524381 RXQ524381 SHM524381 SRI524381 TBE524381 TLA524381 TUW524381 UES524381 UOO524381 UYK524381 VIG524381 VSC524381 WBY524381 WLU524381 WVQ524381 I589917 JE589917 TA589917 ACW589917 AMS589917 AWO589917 BGK589917 BQG589917 CAC589917 CJY589917 CTU589917 DDQ589917 DNM589917 DXI589917 EHE589917 ERA589917 FAW589917 FKS589917 FUO589917 GEK589917 GOG589917 GYC589917 HHY589917 HRU589917 IBQ589917 ILM589917 IVI589917 JFE589917 JPA589917 JYW589917 KIS589917 KSO589917 LCK589917 LMG589917 LWC589917 MFY589917 MPU589917 MZQ589917 NJM589917 NTI589917 ODE589917 ONA589917 OWW589917 PGS589917 PQO589917 QAK589917 QKG589917 QUC589917 RDY589917 RNU589917 RXQ589917 SHM589917 SRI589917 TBE589917 TLA589917 TUW589917 UES589917 UOO589917 UYK589917 VIG589917 VSC589917 WBY589917 WLU589917 WVQ589917 I655453 JE655453 TA655453 ACW655453 AMS655453 AWO655453 BGK655453 BQG655453 CAC655453 CJY655453 CTU655453 DDQ655453 DNM655453 DXI655453 EHE655453 ERA655453 FAW655453 FKS655453 FUO655453 GEK655453 GOG655453 GYC655453 HHY655453 HRU655453 IBQ655453 ILM655453 IVI655453 JFE655453 JPA655453 JYW655453 KIS655453 KSO655453 LCK655453 LMG655453 LWC655453 MFY655453 MPU655453 MZQ655453 NJM655453 NTI655453 ODE655453 ONA655453 OWW655453 PGS655453 PQO655453 QAK655453 QKG655453 QUC655453 RDY655453 RNU655453 RXQ655453 SHM655453 SRI655453 TBE655453 TLA655453 TUW655453 UES655453 UOO655453 UYK655453 VIG655453 VSC655453 WBY655453 WLU655453 WVQ655453 I720989 JE720989 TA720989 ACW720989 AMS720989 AWO720989 BGK720989 BQG720989 CAC720989 CJY720989 CTU720989 DDQ720989 DNM720989 DXI720989 EHE720989 ERA720989 FAW720989 FKS720989 FUO720989 GEK720989 GOG720989 GYC720989 HHY720989 HRU720989 IBQ720989 ILM720989 IVI720989 JFE720989 JPA720989 JYW720989 KIS720989 KSO720989 LCK720989 LMG720989 LWC720989 MFY720989 MPU720989 MZQ720989 NJM720989 NTI720989 ODE720989 ONA720989 OWW720989 PGS720989 PQO720989 QAK720989 QKG720989 QUC720989 RDY720989 RNU720989 RXQ720989 SHM720989 SRI720989 TBE720989 TLA720989 TUW720989 UES720989 UOO720989 UYK720989 VIG720989 VSC720989 WBY720989 WLU720989 WVQ720989 I786525 JE786525 TA786525 ACW786525 AMS786525 AWO786525 BGK786525 BQG786525 CAC786525 CJY786525 CTU786525 DDQ786525 DNM786525 DXI786525 EHE786525 ERA786525 FAW786525 FKS786525 FUO786525 GEK786525 GOG786525 GYC786525 HHY786525 HRU786525 IBQ786525 ILM786525 IVI786525 JFE786525 JPA786525 JYW786525 KIS786525 KSO786525 LCK786525 LMG786525 LWC786525 MFY786525 MPU786525 MZQ786525 NJM786525 NTI786525 ODE786525 ONA786525 OWW786525 PGS786525 PQO786525 QAK786525 QKG786525 QUC786525 RDY786525 RNU786525 RXQ786525 SHM786525 SRI786525 TBE786525 TLA786525 TUW786525 UES786525 UOO786525 UYK786525 VIG786525 VSC786525 WBY786525 WLU786525 WVQ786525 I852061 JE852061 TA852061 ACW852061 AMS852061 AWO852061 BGK852061 BQG852061 CAC852061 CJY852061 CTU852061 DDQ852061 DNM852061 DXI852061 EHE852061 ERA852061 FAW852061 FKS852061 FUO852061 GEK852061 GOG852061 GYC852061 HHY852061 HRU852061 IBQ852061 ILM852061 IVI852061 JFE852061 JPA852061 JYW852061 KIS852061 KSO852061 LCK852061 LMG852061 LWC852061 MFY852061 MPU852061 MZQ852061 NJM852061 NTI852061 ODE852061 ONA852061 OWW852061 PGS852061 PQO852061 QAK852061 QKG852061 QUC852061 RDY852061 RNU852061 RXQ852061 SHM852061 SRI852061 TBE852061 TLA852061 TUW852061 UES852061 UOO852061 UYK852061 VIG852061 VSC852061 WBY852061 WLU852061 WVQ852061 I917597 JE917597 TA917597 ACW917597 AMS917597 AWO917597 BGK917597 BQG917597 CAC917597 CJY917597 CTU917597 DDQ917597 DNM917597 DXI917597 EHE917597 ERA917597 FAW917597 FKS917597 FUO917597 GEK917597 GOG917597 GYC917597 HHY917597 HRU917597 IBQ917597 ILM917597 IVI917597 JFE917597 JPA917597 JYW917597 KIS917597 KSO917597 LCK917597 LMG917597 LWC917597 MFY917597 MPU917597 MZQ917597 NJM917597 NTI917597 ODE917597 ONA917597 OWW917597 PGS917597 PQO917597 QAK917597 QKG917597 QUC917597 RDY917597 RNU917597 RXQ917597 SHM917597 SRI917597 TBE917597 TLA917597 TUW917597 UES917597 UOO917597 UYK917597 VIG917597 VSC917597 WBY917597 WLU917597 WVQ917597 I983133 JE983133 TA983133 ACW983133 AMS983133 AWO983133 BGK983133 BQG983133 CAC983133 CJY983133 CTU983133 DDQ983133 DNM983133 DXI983133 EHE983133 ERA983133 FAW983133 FKS983133 FUO983133 GEK983133 GOG983133 GYC983133 HHY983133 HRU983133 IBQ983133 ILM983133 IVI983133 JFE983133 JPA983133 JYW983133 KIS983133 KSO983133 LCK983133 LMG983133 LWC983133 MFY983133 MPU983133 MZQ983133 NJM983133 NTI983133 ODE983133 ONA983133 OWW983133 PGS983133 PQO983133 QAK983133 QKG983133 QUC983133 RDY983133 RNU983133 RXQ983133 SHM983133 SRI983133 TBE983133 TLA983133 TUW983133 UES983133 UOO983133 UYK983133 VIG983133 VSC983133 WBY983133 WLU983133 WVQ983133" xr:uid="{00000000-0002-0000-0000-000000000000}">
      <formula1>0</formula1>
      <formula2>300</formula2>
    </dataValidation>
  </dataValidations>
  <pageMargins left="1" right="0.3" top="1" bottom="0.5" header="0.3" footer="0.3"/>
  <pageSetup paperSize="9" scale="85" firstPageNumber="8" orientation="portrait" useFirstPageNumber="1" r:id="rId1"/>
  <headerFooter alignWithMargins="0">
    <oddFooter xml:space="preserve">&amp;L&amp;"Angsana New,Regular"&amp;14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79998168889431442"/>
  </sheetPr>
  <dimension ref="A1:K118"/>
  <sheetViews>
    <sheetView showWhiteSpace="0" view="pageBreakPreview" topLeftCell="A19" zoomScale="115" zoomScaleNormal="100" zoomScaleSheetLayoutView="115" workbookViewId="0">
      <selection activeCell="A24" sqref="A24"/>
    </sheetView>
  </sheetViews>
  <sheetFormatPr defaultColWidth="9.453125" defaultRowHeight="24" customHeight="1"/>
  <cols>
    <col min="1" max="1" width="56.453125" style="2" customWidth="1"/>
    <col min="2" max="2" width="7.54296875" style="2" bestFit="1" customWidth="1"/>
    <col min="3" max="3" width="1" style="2" customWidth="1"/>
    <col min="4" max="4" width="9" style="2" bestFit="1" customWidth="1"/>
    <col min="5" max="5" width="1" style="2" customWidth="1"/>
    <col min="6" max="6" width="9" style="2" bestFit="1" customWidth="1"/>
    <col min="7" max="7" width="1" style="2" customWidth="1"/>
    <col min="8" max="8" width="9.1796875" style="2" customWidth="1"/>
    <col min="9" max="9" width="1" style="2" customWidth="1"/>
    <col min="10" max="10" width="9" style="2" bestFit="1" customWidth="1"/>
    <col min="11" max="16384" width="9.453125" style="2"/>
  </cols>
  <sheetData>
    <row r="1" spans="1:11" s="13" customFormat="1" ht="24" customHeight="1">
      <c r="A1" s="200" t="s">
        <v>23</v>
      </c>
      <c r="B1" s="200"/>
      <c r="C1" s="200"/>
      <c r="D1" s="200"/>
      <c r="E1" s="200"/>
      <c r="F1" s="200"/>
      <c r="G1" s="200"/>
      <c r="H1" s="200"/>
      <c r="I1" s="200"/>
      <c r="J1" s="200"/>
      <c r="K1" s="89"/>
    </row>
    <row r="2" spans="1:11" s="13" customFormat="1" ht="24" customHeight="1">
      <c r="A2" s="200" t="s">
        <v>80</v>
      </c>
      <c r="B2" s="200"/>
      <c r="C2" s="200"/>
      <c r="D2" s="200"/>
      <c r="E2" s="200"/>
      <c r="F2" s="200"/>
      <c r="G2" s="200"/>
      <c r="H2" s="200"/>
      <c r="I2" s="200"/>
      <c r="J2" s="200"/>
    </row>
    <row r="3" spans="1:11" s="13" customFormat="1" ht="24" customHeight="1">
      <c r="A3" s="200" t="s">
        <v>126</v>
      </c>
      <c r="B3" s="200"/>
      <c r="C3" s="200"/>
      <c r="D3" s="200"/>
      <c r="E3" s="200"/>
      <c r="F3" s="200"/>
      <c r="G3" s="200"/>
      <c r="H3" s="200"/>
      <c r="I3" s="200"/>
      <c r="J3" s="200"/>
    </row>
    <row r="4" spans="1:11" s="13" customFormat="1" ht="24" customHeight="1">
      <c r="A4" s="200" t="s">
        <v>44</v>
      </c>
      <c r="B4" s="200"/>
      <c r="C4" s="200"/>
      <c r="D4" s="200"/>
      <c r="E4" s="200"/>
      <c r="F4" s="200"/>
      <c r="G4" s="200"/>
      <c r="H4" s="200"/>
      <c r="I4" s="200"/>
      <c r="J4" s="200"/>
    </row>
    <row r="5" spans="1:11" s="13" customFormat="1" ht="24" customHeight="1">
      <c r="A5" s="201" t="s">
        <v>45</v>
      </c>
      <c r="B5" s="201"/>
      <c r="C5" s="201"/>
      <c r="D5" s="201"/>
      <c r="E5" s="201"/>
      <c r="F5" s="201"/>
      <c r="G5" s="201"/>
      <c r="H5" s="201"/>
      <c r="I5" s="201"/>
      <c r="J5" s="201"/>
    </row>
    <row r="6" spans="1:11" s="13" customFormat="1" ht="10.4" customHeight="1">
      <c r="B6" s="1"/>
      <c r="C6" s="1"/>
      <c r="D6" s="50"/>
      <c r="E6" s="51"/>
      <c r="F6" s="50"/>
      <c r="G6" s="50"/>
      <c r="H6" s="50"/>
      <c r="I6" s="51"/>
      <c r="J6" s="50"/>
    </row>
    <row r="7" spans="1:11" ht="24" customHeight="1">
      <c r="A7" s="28"/>
      <c r="B7" s="38" t="s">
        <v>1</v>
      </c>
      <c r="C7" s="38"/>
      <c r="D7" s="198" t="s">
        <v>0</v>
      </c>
      <c r="E7" s="198"/>
      <c r="F7" s="198"/>
      <c r="G7" s="42"/>
      <c r="H7" s="199" t="s">
        <v>34</v>
      </c>
      <c r="I7" s="199"/>
      <c r="J7" s="199"/>
    </row>
    <row r="8" spans="1:11" ht="24" customHeight="1">
      <c r="A8" s="28"/>
      <c r="B8" s="132"/>
      <c r="C8" s="132"/>
      <c r="D8" s="132">
        <v>2567</v>
      </c>
      <c r="E8" s="131"/>
      <c r="F8" s="132">
        <v>2566</v>
      </c>
      <c r="G8" s="131"/>
      <c r="H8" s="138">
        <v>2567</v>
      </c>
      <c r="I8" s="137"/>
      <c r="J8" s="138">
        <v>2566</v>
      </c>
    </row>
    <row r="9" spans="1:11" s="13" customFormat="1" ht="24" customHeight="1">
      <c r="A9" s="29" t="s">
        <v>8</v>
      </c>
      <c r="B9" s="6"/>
      <c r="C9" s="6"/>
      <c r="D9" s="9"/>
      <c r="E9" s="9"/>
      <c r="F9" s="7"/>
      <c r="G9" s="7"/>
      <c r="H9" s="127"/>
      <c r="I9" s="12"/>
      <c r="J9" s="30"/>
    </row>
    <row r="10" spans="1:11" s="13" customFormat="1" ht="24" customHeight="1">
      <c r="A10" s="46" t="s">
        <v>54</v>
      </c>
      <c r="B10" s="6">
        <v>21</v>
      </c>
      <c r="C10" s="6"/>
      <c r="D10" s="25">
        <v>37738</v>
      </c>
      <c r="E10" s="52"/>
      <c r="F10" s="25">
        <v>42687</v>
      </c>
      <c r="G10" s="53"/>
      <c r="H10" s="21">
        <v>0</v>
      </c>
      <c r="I10" s="12"/>
      <c r="J10" s="40">
        <v>0</v>
      </c>
    </row>
    <row r="11" spans="1:11" s="13" customFormat="1" ht="24" customHeight="1">
      <c r="A11" s="46" t="s">
        <v>55</v>
      </c>
      <c r="B11" s="6">
        <v>22</v>
      </c>
      <c r="C11" s="6"/>
      <c r="D11" s="25">
        <v>48126</v>
      </c>
      <c r="E11" s="52"/>
      <c r="F11" s="25">
        <v>35450</v>
      </c>
      <c r="G11" s="53"/>
      <c r="H11" s="21">
        <v>0</v>
      </c>
      <c r="I11" s="12"/>
      <c r="J11" s="40">
        <v>0</v>
      </c>
    </row>
    <row r="12" spans="1:11" s="13" customFormat="1" ht="24" customHeight="1">
      <c r="A12" s="46" t="s">
        <v>180</v>
      </c>
      <c r="B12" s="6">
        <v>23</v>
      </c>
      <c r="C12" s="6"/>
      <c r="D12" s="25">
        <v>14619</v>
      </c>
      <c r="E12" s="52"/>
      <c r="F12" s="25">
        <v>12549</v>
      </c>
      <c r="G12" s="53"/>
      <c r="H12" s="21">
        <v>4990</v>
      </c>
      <c r="I12" s="12"/>
      <c r="J12" s="21">
        <v>16671</v>
      </c>
    </row>
    <row r="13" spans="1:11" s="13" customFormat="1" ht="24" customHeight="1">
      <c r="A13" s="46" t="s">
        <v>19</v>
      </c>
      <c r="B13" s="6"/>
      <c r="C13" s="6"/>
      <c r="D13" s="25">
        <v>676</v>
      </c>
      <c r="E13" s="52"/>
      <c r="F13" s="25">
        <v>520</v>
      </c>
      <c r="G13" s="53"/>
      <c r="H13" s="21">
        <v>68</v>
      </c>
      <c r="I13" s="31"/>
      <c r="J13" s="21">
        <v>36</v>
      </c>
    </row>
    <row r="14" spans="1:11" s="13" customFormat="1" ht="24" customHeight="1">
      <c r="A14" s="39" t="s">
        <v>9</v>
      </c>
      <c r="B14" s="6"/>
      <c r="C14" s="6"/>
      <c r="D14" s="54">
        <f>SUM(D10:D13)</f>
        <v>101159</v>
      </c>
      <c r="E14" s="8"/>
      <c r="F14" s="54">
        <f>SUM(F10:F13)</f>
        <v>91206</v>
      </c>
      <c r="G14" s="11"/>
      <c r="H14" s="54">
        <f>SUM(H10:H13)</f>
        <v>5058</v>
      </c>
      <c r="I14" s="8"/>
      <c r="J14" s="54">
        <f>SUM(J10:J13)</f>
        <v>16707</v>
      </c>
    </row>
    <row r="15" spans="1:11" s="13" customFormat="1" ht="24" customHeight="1">
      <c r="A15" s="15"/>
      <c r="B15" s="6"/>
      <c r="C15" s="6"/>
      <c r="D15" s="100"/>
      <c r="E15" s="22"/>
      <c r="F15" s="100"/>
      <c r="G15" s="24"/>
      <c r="H15" s="100"/>
      <c r="I15" s="22"/>
      <c r="J15" s="100"/>
    </row>
    <row r="16" spans="1:11" s="13" customFormat="1" ht="24" customHeight="1">
      <c r="A16" s="4" t="s">
        <v>10</v>
      </c>
      <c r="B16" s="6"/>
      <c r="C16" s="6"/>
      <c r="E16" s="9"/>
      <c r="G16" s="9"/>
      <c r="I16" s="12"/>
    </row>
    <row r="17" spans="1:10" s="13" customFormat="1" ht="24" customHeight="1">
      <c r="A17" s="46" t="s">
        <v>42</v>
      </c>
      <c r="B17" s="6"/>
      <c r="C17" s="6"/>
      <c r="D17" s="25">
        <v>83620</v>
      </c>
      <c r="E17" s="27"/>
      <c r="F17" s="25">
        <v>70172</v>
      </c>
      <c r="G17" s="55"/>
      <c r="H17" s="21">
        <v>5682</v>
      </c>
      <c r="I17" s="31"/>
      <c r="J17" s="21">
        <v>4376</v>
      </c>
    </row>
    <row r="18" spans="1:10" s="13" customFormat="1" ht="24" customHeight="1">
      <c r="A18" s="46" t="s">
        <v>27</v>
      </c>
      <c r="B18" s="6"/>
      <c r="C18" s="6"/>
      <c r="D18" s="25">
        <v>14790</v>
      </c>
      <c r="E18" s="27"/>
      <c r="F18" s="25">
        <v>17480</v>
      </c>
      <c r="G18" s="55"/>
      <c r="H18" s="21">
        <v>2412</v>
      </c>
      <c r="I18" s="31"/>
      <c r="J18" s="21">
        <v>5165</v>
      </c>
    </row>
    <row r="19" spans="1:10" s="13" customFormat="1" ht="24" customHeight="1">
      <c r="A19" s="46" t="s">
        <v>28</v>
      </c>
      <c r="B19" s="6">
        <v>24</v>
      </c>
      <c r="C19" s="16"/>
      <c r="D19" s="25">
        <v>23199</v>
      </c>
      <c r="E19" s="31"/>
      <c r="F19" s="25">
        <v>20971</v>
      </c>
      <c r="G19" s="55"/>
      <c r="H19" s="21">
        <v>2207</v>
      </c>
      <c r="I19" s="31"/>
      <c r="J19" s="21">
        <v>1870</v>
      </c>
    </row>
    <row r="20" spans="1:10" s="13" customFormat="1" ht="24.75" customHeight="1">
      <c r="A20" s="39" t="s">
        <v>11</v>
      </c>
      <c r="B20" s="6"/>
      <c r="C20" s="6"/>
      <c r="D20" s="54">
        <f>SUM(D17:D19)</f>
        <v>121609</v>
      </c>
      <c r="E20" s="9"/>
      <c r="F20" s="54">
        <f>SUM(F17:F19)</f>
        <v>108623</v>
      </c>
      <c r="G20" s="11"/>
      <c r="H20" s="54">
        <f>SUM(H17:H19)</f>
        <v>10301</v>
      </c>
      <c r="I20" s="9"/>
      <c r="J20" s="54">
        <f>SUM(J17:J19)</f>
        <v>11411</v>
      </c>
    </row>
    <row r="21" spans="1:10" s="13" customFormat="1" ht="24.75" customHeight="1">
      <c r="A21" s="4" t="s">
        <v>79</v>
      </c>
      <c r="B21" s="6"/>
      <c r="C21" s="6"/>
      <c r="D21" s="111">
        <f>D14-D20</f>
        <v>-20450</v>
      </c>
      <c r="E21" s="22"/>
      <c r="F21" s="111">
        <f>F14-F20</f>
        <v>-17417</v>
      </c>
      <c r="G21" s="24"/>
      <c r="H21" s="111">
        <f>H14-H20</f>
        <v>-5243</v>
      </c>
      <c r="I21" s="22"/>
      <c r="J21" s="111">
        <f>J14-J20</f>
        <v>5296</v>
      </c>
    </row>
    <row r="22" spans="1:10" s="13" customFormat="1" ht="24.75" customHeight="1">
      <c r="A22" s="112" t="s">
        <v>87</v>
      </c>
      <c r="B22" s="7"/>
      <c r="C22" s="6"/>
      <c r="D22" s="25">
        <v>24727</v>
      </c>
      <c r="E22" s="23"/>
      <c r="F22" s="25">
        <v>24299</v>
      </c>
      <c r="G22" s="55"/>
      <c r="H22" s="21">
        <v>1882</v>
      </c>
      <c r="I22" s="23"/>
      <c r="J22" s="21">
        <v>2392</v>
      </c>
    </row>
    <row r="23" spans="1:10" s="13" customFormat="1" ht="24.75" customHeight="1">
      <c r="A23" s="112" t="s">
        <v>18</v>
      </c>
      <c r="B23" s="7"/>
      <c r="C23" s="6"/>
      <c r="D23" s="25">
        <v>9120</v>
      </c>
      <c r="E23" s="23"/>
      <c r="F23" s="25">
        <v>8489</v>
      </c>
      <c r="G23" s="55"/>
      <c r="H23" s="21">
        <v>24</v>
      </c>
      <c r="I23" s="23"/>
      <c r="J23" s="21">
        <v>9</v>
      </c>
    </row>
    <row r="24" spans="1:10" s="13" customFormat="1" ht="24.75" customHeight="1">
      <c r="A24" s="112" t="s">
        <v>186</v>
      </c>
      <c r="B24" s="7"/>
      <c r="C24" s="6"/>
      <c r="D24" s="113">
        <v>-2478</v>
      </c>
      <c r="E24" s="27"/>
      <c r="F24" s="128">
        <v>2159</v>
      </c>
      <c r="G24" s="55"/>
      <c r="H24" s="117">
        <v>0</v>
      </c>
      <c r="I24" s="27"/>
      <c r="J24" s="117">
        <v>0</v>
      </c>
    </row>
    <row r="25" spans="1:10" s="13" customFormat="1" ht="24.75" customHeight="1">
      <c r="A25" s="4" t="s">
        <v>91</v>
      </c>
      <c r="B25" s="6"/>
      <c r="C25" s="6"/>
      <c r="D25" s="9">
        <f>SUM(D22,D21)-SUM(D23:D24)</f>
        <v>-2365</v>
      </c>
      <c r="E25" s="22"/>
      <c r="F25" s="9">
        <f>SUM(F22,F21)-SUM(F23:F24)</f>
        <v>-3766</v>
      </c>
      <c r="G25" s="24"/>
      <c r="H25" s="9">
        <f>SUM(H22,H21)-SUM(H23:H24)</f>
        <v>-3385</v>
      </c>
      <c r="I25" s="22"/>
      <c r="J25" s="9">
        <f>SUM(J22,J21)-SUM(J23:J24)</f>
        <v>7679</v>
      </c>
    </row>
    <row r="26" spans="1:10" s="13" customFormat="1" ht="24.75" customHeight="1">
      <c r="A26" s="2" t="s">
        <v>119</v>
      </c>
      <c r="B26" s="6">
        <v>29</v>
      </c>
      <c r="C26" s="6"/>
      <c r="D26" s="41">
        <v>545</v>
      </c>
      <c r="E26" s="8"/>
      <c r="F26" s="41">
        <v>-93</v>
      </c>
      <c r="G26" s="8"/>
      <c r="H26" s="117">
        <v>0</v>
      </c>
      <c r="I26" s="10"/>
      <c r="J26" s="117">
        <v>0</v>
      </c>
    </row>
    <row r="27" spans="1:10" s="13" customFormat="1" ht="24.75" customHeight="1">
      <c r="A27" s="4" t="s">
        <v>68</v>
      </c>
      <c r="B27" s="5"/>
      <c r="C27" s="5"/>
      <c r="D27" s="111">
        <f>D25-D26</f>
        <v>-2910</v>
      </c>
      <c r="E27" s="9"/>
      <c r="F27" s="111">
        <f>F25-F26</f>
        <v>-3673</v>
      </c>
      <c r="G27" s="23"/>
      <c r="H27" s="111">
        <f>H25-H26</f>
        <v>-3385</v>
      </c>
      <c r="I27" s="8"/>
      <c r="J27" s="111">
        <f>J25-J26</f>
        <v>7679</v>
      </c>
    </row>
    <row r="28" spans="1:10" s="13" customFormat="1" ht="24.75" customHeight="1">
      <c r="A28" s="15"/>
      <c r="B28" s="6"/>
      <c r="C28" s="6"/>
      <c r="D28" s="2"/>
      <c r="E28" s="22"/>
      <c r="F28" s="2"/>
      <c r="G28" s="24"/>
      <c r="H28" s="24"/>
      <c r="I28" s="22"/>
      <c r="J28" s="24"/>
    </row>
    <row r="29" spans="1:10" s="32" customFormat="1" ht="24.75" customHeight="1">
      <c r="A29" s="126"/>
      <c r="B29" s="134"/>
      <c r="C29" s="134"/>
      <c r="D29" s="3"/>
      <c r="E29" s="24"/>
      <c r="F29" s="3"/>
      <c r="G29" s="24"/>
      <c r="H29" s="24"/>
      <c r="I29" s="24"/>
      <c r="J29" s="24"/>
    </row>
    <row r="30" spans="1:10" s="32" customFormat="1" ht="24.75" customHeight="1">
      <c r="A30" s="3"/>
      <c r="B30" s="134"/>
      <c r="C30" s="134"/>
      <c r="D30" s="24"/>
      <c r="E30" s="24"/>
      <c r="F30" s="24"/>
      <c r="G30" s="24"/>
      <c r="H30" s="24"/>
      <c r="I30" s="24"/>
      <c r="J30" s="24"/>
    </row>
    <row r="31" spans="1:10" s="32" customFormat="1" ht="24.75" customHeight="1">
      <c r="A31" s="126"/>
      <c r="B31" s="134"/>
      <c r="C31" s="134"/>
      <c r="D31" s="8"/>
      <c r="E31" s="24"/>
      <c r="F31" s="8"/>
      <c r="G31" s="24"/>
      <c r="H31" s="8"/>
      <c r="I31" s="24"/>
      <c r="J31" s="8"/>
    </row>
    <row r="32" spans="1:10" s="13" customFormat="1" ht="24.75" customHeight="1">
      <c r="A32" s="15"/>
      <c r="B32" s="6"/>
      <c r="C32" s="6"/>
      <c r="D32" s="118"/>
      <c r="E32" s="22"/>
      <c r="F32" s="2"/>
      <c r="G32" s="24"/>
      <c r="H32" s="24"/>
      <c r="I32" s="22"/>
      <c r="J32" s="24"/>
    </row>
    <row r="33" spans="1:10" s="13" customFormat="1" ht="24.75" customHeight="1">
      <c r="A33" s="15"/>
      <c r="B33" s="6"/>
      <c r="C33" s="6"/>
      <c r="D33" s="2"/>
      <c r="E33" s="22"/>
      <c r="F33" s="2"/>
      <c r="G33" s="24"/>
      <c r="H33" s="24"/>
      <c r="I33" s="22"/>
      <c r="J33" s="24"/>
    </row>
    <row r="34" spans="1:10" s="13" customFormat="1" ht="24.75" customHeight="1">
      <c r="A34" s="15"/>
      <c r="B34" s="6"/>
      <c r="C34" s="6"/>
      <c r="D34" s="2"/>
      <c r="E34" s="22"/>
      <c r="F34" s="2"/>
      <c r="G34" s="24"/>
      <c r="H34" s="24"/>
      <c r="I34" s="22"/>
      <c r="J34" s="24"/>
    </row>
    <row r="35" spans="1:10" s="13" customFormat="1" ht="24.75" customHeight="1">
      <c r="A35" s="15"/>
      <c r="B35" s="6"/>
      <c r="C35" s="6"/>
      <c r="D35" s="2"/>
      <c r="E35" s="22"/>
      <c r="F35" s="2"/>
      <c r="G35" s="24"/>
      <c r="H35" s="24"/>
      <c r="I35" s="22"/>
      <c r="J35" s="24"/>
    </row>
    <row r="36" spans="1:10" s="13" customFormat="1" ht="24.75" customHeight="1">
      <c r="A36" s="15"/>
      <c r="B36" s="6"/>
      <c r="C36" s="6"/>
      <c r="D36" s="2"/>
      <c r="E36" s="22"/>
      <c r="F36" s="2"/>
      <c r="G36" s="24"/>
      <c r="H36" s="24"/>
      <c r="I36" s="22"/>
      <c r="J36" s="24"/>
    </row>
    <row r="37" spans="1:10" s="13" customFormat="1" ht="24" customHeight="1">
      <c r="A37" s="200" t="s">
        <v>23</v>
      </c>
      <c r="B37" s="200"/>
      <c r="C37" s="200"/>
      <c r="D37" s="200"/>
      <c r="E37" s="200"/>
      <c r="F37" s="200"/>
      <c r="G37" s="200"/>
      <c r="H37" s="200"/>
      <c r="I37" s="200"/>
      <c r="J37" s="200"/>
    </row>
    <row r="38" spans="1:10" s="13" customFormat="1" ht="24" customHeight="1">
      <c r="A38" s="200" t="s">
        <v>81</v>
      </c>
      <c r="B38" s="200"/>
      <c r="C38" s="200"/>
      <c r="D38" s="200"/>
      <c r="E38" s="200"/>
      <c r="F38" s="200"/>
      <c r="G38" s="200"/>
      <c r="H38" s="200"/>
      <c r="I38" s="200"/>
      <c r="J38" s="200"/>
    </row>
    <row r="39" spans="1:10" s="13" customFormat="1" ht="24" customHeight="1">
      <c r="A39" s="200" t="s">
        <v>126</v>
      </c>
      <c r="B39" s="200"/>
      <c r="C39" s="200"/>
      <c r="D39" s="200"/>
      <c r="E39" s="200"/>
      <c r="F39" s="200"/>
      <c r="G39" s="200"/>
      <c r="H39" s="200"/>
      <c r="I39" s="200"/>
      <c r="J39" s="200"/>
    </row>
    <row r="40" spans="1:10" s="13" customFormat="1" ht="24" customHeight="1">
      <c r="A40" s="200" t="s">
        <v>44</v>
      </c>
      <c r="B40" s="200"/>
      <c r="C40" s="200"/>
      <c r="D40" s="200"/>
      <c r="E40" s="200"/>
      <c r="F40" s="200"/>
      <c r="G40" s="200"/>
      <c r="H40" s="200"/>
      <c r="I40" s="200"/>
      <c r="J40" s="200"/>
    </row>
    <row r="41" spans="1:10" s="13" customFormat="1" ht="24" customHeight="1">
      <c r="A41" s="201" t="s">
        <v>45</v>
      </c>
      <c r="B41" s="201"/>
      <c r="C41" s="201"/>
      <c r="D41" s="201"/>
      <c r="E41" s="201"/>
      <c r="F41" s="201"/>
      <c r="G41" s="201"/>
      <c r="H41" s="201"/>
      <c r="I41" s="201"/>
      <c r="J41" s="201"/>
    </row>
    <row r="42" spans="1:10" s="13" customFormat="1" ht="10.4" customHeight="1">
      <c r="B42" s="1"/>
      <c r="C42" s="1"/>
      <c r="D42" s="50"/>
      <c r="E42" s="51"/>
      <c r="F42" s="50"/>
      <c r="G42" s="50"/>
      <c r="H42" s="50"/>
      <c r="I42" s="51"/>
      <c r="J42" s="50"/>
    </row>
    <row r="43" spans="1:10" s="13" customFormat="1" ht="20.5">
      <c r="A43" s="28"/>
      <c r="B43" s="38" t="s">
        <v>1</v>
      </c>
      <c r="C43" s="38"/>
      <c r="D43" s="198" t="s">
        <v>0</v>
      </c>
      <c r="E43" s="198"/>
      <c r="F43" s="198"/>
      <c r="G43" s="42"/>
      <c r="H43" s="199" t="s">
        <v>34</v>
      </c>
      <c r="I43" s="199"/>
      <c r="J43" s="199"/>
    </row>
    <row r="44" spans="1:10" s="13" customFormat="1" ht="20.5">
      <c r="A44" s="28"/>
      <c r="B44" s="132"/>
      <c r="C44" s="132"/>
      <c r="D44" s="138">
        <v>2567</v>
      </c>
      <c r="E44" s="137"/>
      <c r="F44" s="138">
        <v>2566</v>
      </c>
      <c r="G44" s="137"/>
      <c r="H44" s="138">
        <v>2567</v>
      </c>
      <c r="I44" s="137"/>
      <c r="J44" s="138">
        <v>2566</v>
      </c>
    </row>
    <row r="45" spans="1:10" s="13" customFormat="1" ht="20.5">
      <c r="A45" s="45" t="s">
        <v>120</v>
      </c>
      <c r="B45" s="33"/>
      <c r="C45" s="33"/>
      <c r="E45" s="10"/>
      <c r="G45" s="11"/>
      <c r="I45" s="8"/>
    </row>
    <row r="46" spans="1:10" s="13" customFormat="1" ht="20">
      <c r="A46" s="14" t="s">
        <v>60</v>
      </c>
      <c r="B46" s="5"/>
      <c r="C46" s="5"/>
      <c r="D46" s="47"/>
      <c r="E46" s="10"/>
      <c r="F46" s="47"/>
      <c r="G46" s="56"/>
      <c r="H46" s="47"/>
      <c r="I46" s="8"/>
      <c r="J46" s="47"/>
    </row>
    <row r="47" spans="1:10" s="13" customFormat="1" ht="20">
      <c r="A47" s="37" t="s">
        <v>116</v>
      </c>
      <c r="B47" s="5"/>
      <c r="C47" s="5"/>
      <c r="D47" s="47"/>
      <c r="E47" s="10"/>
      <c r="F47" s="47"/>
      <c r="G47" s="56"/>
      <c r="H47" s="41"/>
      <c r="I47" s="8"/>
      <c r="J47" s="47"/>
    </row>
    <row r="48" spans="1:10" s="13" customFormat="1" ht="20">
      <c r="A48" s="101" t="s">
        <v>86</v>
      </c>
      <c r="B48" s="5"/>
      <c r="C48" s="5"/>
      <c r="D48" s="41">
        <v>-1936</v>
      </c>
      <c r="E48" s="41"/>
      <c r="F48" s="41">
        <v>-1232</v>
      </c>
      <c r="G48" s="56"/>
      <c r="H48" s="41">
        <v>-1936</v>
      </c>
      <c r="I48" s="8"/>
      <c r="J48" s="41">
        <v>-1232</v>
      </c>
    </row>
    <row r="49" spans="1:10" s="13" customFormat="1" ht="20">
      <c r="A49" s="37" t="s">
        <v>90</v>
      </c>
      <c r="B49" s="5"/>
      <c r="C49" s="5"/>
      <c r="D49" s="114">
        <f>SUM(D48:D48)</f>
        <v>-1936</v>
      </c>
      <c r="E49" s="41"/>
      <c r="F49" s="114">
        <f>SUM(F48:F48)</f>
        <v>-1232</v>
      </c>
      <c r="G49" s="56"/>
      <c r="H49" s="114">
        <f>SUM(H48:H48)</f>
        <v>-1936</v>
      </c>
      <c r="I49" s="8"/>
      <c r="J49" s="114">
        <f>SUM(J48:J48)</f>
        <v>-1232</v>
      </c>
    </row>
    <row r="50" spans="1:10" s="32" customFormat="1" ht="20.5">
      <c r="A50" s="4" t="s">
        <v>117</v>
      </c>
      <c r="B50" s="5"/>
      <c r="C50" s="5"/>
      <c r="D50" s="108">
        <f>+D49</f>
        <v>-1936</v>
      </c>
      <c r="E50" s="10"/>
      <c r="F50" s="108">
        <f>+F49</f>
        <v>-1232</v>
      </c>
      <c r="G50" s="56"/>
      <c r="H50" s="108">
        <f>+H49</f>
        <v>-1936</v>
      </c>
      <c r="I50" s="8"/>
      <c r="J50" s="108">
        <f>+J49</f>
        <v>-1232</v>
      </c>
    </row>
    <row r="51" spans="1:10" s="13" customFormat="1" ht="21" thickBot="1">
      <c r="A51" s="4" t="s">
        <v>56</v>
      </c>
      <c r="B51" s="5"/>
      <c r="C51" s="5"/>
      <c r="D51" s="115">
        <f>D50+D27</f>
        <v>-4846</v>
      </c>
      <c r="E51" s="8"/>
      <c r="F51" s="115">
        <f>F50+F27</f>
        <v>-4905</v>
      </c>
      <c r="G51" s="8"/>
      <c r="H51" s="115">
        <f>H50+H27</f>
        <v>-5321</v>
      </c>
      <c r="I51" s="8"/>
      <c r="J51" s="115">
        <f>J50+J27</f>
        <v>6447</v>
      </c>
    </row>
    <row r="52" spans="1:10" s="13" customFormat="1" ht="20.5" thickTop="1">
      <c r="D52" s="32"/>
      <c r="F52" s="32"/>
      <c r="H52" s="32"/>
      <c r="J52" s="32"/>
    </row>
    <row r="53" spans="1:10" s="13" customFormat="1" ht="20.5">
      <c r="A53" s="4" t="s">
        <v>97</v>
      </c>
      <c r="B53" s="2"/>
      <c r="C53" s="2"/>
      <c r="E53" s="8"/>
      <c r="G53" s="9"/>
      <c r="I53" s="8"/>
    </row>
    <row r="54" spans="1:10" s="32" customFormat="1" ht="20">
      <c r="A54" s="2" t="s">
        <v>22</v>
      </c>
      <c r="B54" s="2"/>
      <c r="C54" s="2"/>
      <c r="D54" s="41">
        <f>D56-D55</f>
        <v>-2486</v>
      </c>
      <c r="E54" s="41"/>
      <c r="F54" s="41">
        <f>F56-F55</f>
        <v>-4584</v>
      </c>
      <c r="G54" s="11"/>
      <c r="H54" s="41">
        <v>-3385</v>
      </c>
      <c r="I54" s="8"/>
      <c r="J54" s="41">
        <f>J56-J55</f>
        <v>7679</v>
      </c>
    </row>
    <row r="55" spans="1:10" s="13" customFormat="1" ht="20">
      <c r="A55" s="2" t="s">
        <v>20</v>
      </c>
      <c r="B55" s="2"/>
      <c r="C55" s="2"/>
      <c r="D55" s="108">
        <v>-424</v>
      </c>
      <c r="E55" s="108"/>
      <c r="F55" s="108">
        <v>911</v>
      </c>
      <c r="G55" s="10"/>
      <c r="H55" s="108">
        <v>0</v>
      </c>
      <c r="I55" s="8"/>
      <c r="J55" s="108">
        <v>0</v>
      </c>
    </row>
    <row r="56" spans="1:10" s="13" customFormat="1" ht="21" thickBot="1">
      <c r="A56" s="4"/>
      <c r="B56" s="2"/>
      <c r="C56" s="2"/>
      <c r="D56" s="115">
        <f>D27</f>
        <v>-2910</v>
      </c>
      <c r="E56" s="108"/>
      <c r="F56" s="115">
        <f>F27</f>
        <v>-3673</v>
      </c>
      <c r="G56" s="10"/>
      <c r="H56" s="115">
        <f>H27</f>
        <v>-3385</v>
      </c>
      <c r="I56" s="8"/>
      <c r="J56" s="115">
        <f>J27</f>
        <v>7679</v>
      </c>
    </row>
    <row r="57" spans="1:10" s="32" customFormat="1" ht="21" thickTop="1">
      <c r="A57" s="4"/>
      <c r="B57" s="2"/>
      <c r="C57" s="2"/>
      <c r="D57" s="23"/>
      <c r="E57" s="8"/>
      <c r="F57" s="23"/>
      <c r="G57" s="8"/>
      <c r="H57" s="23"/>
      <c r="I57" s="8"/>
      <c r="J57" s="23"/>
    </row>
    <row r="58" spans="1:10" s="13" customFormat="1" ht="20.5">
      <c r="A58" s="4" t="s">
        <v>98</v>
      </c>
      <c r="B58" s="2"/>
      <c r="C58" s="2"/>
      <c r="E58" s="8"/>
      <c r="G58" s="9"/>
      <c r="I58" s="8"/>
    </row>
    <row r="59" spans="1:10" s="13" customFormat="1" ht="20">
      <c r="A59" s="2" t="s">
        <v>22</v>
      </c>
      <c r="B59" s="5"/>
      <c r="C59" s="5"/>
      <c r="D59" s="41">
        <f>D61-D60</f>
        <v>-4422</v>
      </c>
      <c r="E59" s="41"/>
      <c r="F59" s="41">
        <f>F61-F60</f>
        <v>-5816</v>
      </c>
      <c r="G59" s="58"/>
      <c r="H59" s="41">
        <v>-5321</v>
      </c>
      <c r="I59" s="8">
        <v>0</v>
      </c>
      <c r="J59" s="41">
        <f>J61-J60</f>
        <v>6447</v>
      </c>
    </row>
    <row r="60" spans="1:10" s="13" customFormat="1" ht="20">
      <c r="A60" s="2" t="s">
        <v>20</v>
      </c>
      <c r="B60" s="2"/>
      <c r="C60" s="2"/>
      <c r="D60" s="108">
        <v>-424</v>
      </c>
      <c r="E60" s="41"/>
      <c r="F60" s="108">
        <v>911</v>
      </c>
      <c r="G60" s="56"/>
      <c r="H60" s="41">
        <v>0</v>
      </c>
      <c r="I60" s="8"/>
      <c r="J60" s="41">
        <v>0</v>
      </c>
    </row>
    <row r="61" spans="1:10" s="13" customFormat="1" ht="21" thickBot="1">
      <c r="A61" s="4"/>
      <c r="B61" s="2"/>
      <c r="C61" s="2"/>
      <c r="D61" s="115">
        <f>D51</f>
        <v>-4846</v>
      </c>
      <c r="E61" s="41"/>
      <c r="F61" s="115">
        <f>F51</f>
        <v>-4905</v>
      </c>
      <c r="G61" s="56"/>
      <c r="H61" s="115">
        <f>H51</f>
        <v>-5321</v>
      </c>
      <c r="I61" s="8"/>
      <c r="J61" s="115">
        <f>J51</f>
        <v>6447</v>
      </c>
    </row>
    <row r="62" spans="1:10" s="13" customFormat="1" ht="20.5" thickTop="1">
      <c r="A62" s="2"/>
      <c r="B62" s="2"/>
      <c r="C62" s="2"/>
      <c r="D62" s="41"/>
      <c r="E62" s="41"/>
      <c r="F62" s="41"/>
      <c r="G62" s="56"/>
      <c r="H62" s="41"/>
      <c r="I62" s="8"/>
      <c r="J62" s="41"/>
    </row>
    <row r="63" spans="1:10" s="13" customFormat="1" ht="9.65" customHeight="1">
      <c r="A63" s="15"/>
      <c r="B63" s="5"/>
      <c r="C63" s="2"/>
      <c r="D63" s="22"/>
      <c r="E63" s="2"/>
      <c r="F63" s="22"/>
      <c r="G63" s="2"/>
      <c r="H63" s="22"/>
      <c r="I63" s="2"/>
      <c r="J63" s="22"/>
    </row>
    <row r="64" spans="1:10" s="13" customFormat="1" ht="24" customHeight="1">
      <c r="A64" s="4" t="s">
        <v>121</v>
      </c>
      <c r="B64" s="6">
        <v>30</v>
      </c>
      <c r="C64" s="19"/>
      <c r="D64" s="59">
        <f>D54/D65</f>
        <v>-2.2826689781062113E-3</v>
      </c>
      <c r="E64" s="59"/>
      <c r="F64" s="59">
        <f>F54/F65</f>
        <v>-4.2090726450679291E-3</v>
      </c>
      <c r="G64" s="59"/>
      <c r="H64" s="59">
        <f>H54/H65</f>
        <v>-3.1081393768662611E-3</v>
      </c>
      <c r="I64" s="59"/>
      <c r="J64" s="59">
        <f>J54/J65</f>
        <v>7.050931248140626E-3</v>
      </c>
    </row>
    <row r="65" spans="1:10" ht="24" customHeight="1">
      <c r="A65" s="4" t="s">
        <v>122</v>
      </c>
      <c r="B65" s="14"/>
      <c r="C65" s="19"/>
      <c r="D65" s="36">
        <v>1089076</v>
      </c>
      <c r="E65" s="17"/>
      <c r="F65" s="36">
        <v>1089076</v>
      </c>
      <c r="G65" s="18"/>
      <c r="H65" s="36">
        <v>1089076</v>
      </c>
      <c r="I65" s="17"/>
      <c r="J65" s="36">
        <v>1089076</v>
      </c>
    </row>
    <row r="66" spans="1:10" ht="24" customHeight="1">
      <c r="A66" s="4"/>
      <c r="B66" s="14"/>
      <c r="C66" s="19"/>
      <c r="D66" s="36"/>
      <c r="E66" s="17"/>
      <c r="F66" s="36"/>
      <c r="G66" s="18"/>
      <c r="H66" s="36"/>
      <c r="I66" s="17"/>
      <c r="J66" s="36"/>
    </row>
    <row r="67" spans="1:10" ht="24" customHeight="1">
      <c r="A67" s="4"/>
      <c r="B67" s="14"/>
      <c r="C67" s="19"/>
      <c r="D67" s="36"/>
      <c r="E67" s="17"/>
      <c r="F67" s="36"/>
      <c r="G67" s="18"/>
      <c r="H67" s="36"/>
      <c r="I67" s="17"/>
      <c r="J67" s="36"/>
    </row>
    <row r="68" spans="1:10" ht="24" customHeight="1">
      <c r="A68" s="4"/>
      <c r="B68" s="14"/>
      <c r="C68" s="19"/>
      <c r="D68" s="36"/>
      <c r="E68" s="17"/>
      <c r="F68" s="36"/>
      <c r="G68" s="18"/>
      <c r="H68" s="36"/>
      <c r="I68" s="17"/>
      <c r="J68" s="36"/>
    </row>
    <row r="69" spans="1:10" ht="24" customHeight="1">
      <c r="A69" s="4"/>
      <c r="B69" s="14"/>
      <c r="C69" s="19"/>
      <c r="D69" s="36"/>
      <c r="E69" s="17"/>
      <c r="F69" s="36"/>
      <c r="G69" s="18"/>
      <c r="H69" s="36"/>
      <c r="I69" s="17"/>
      <c r="J69" s="36"/>
    </row>
    <row r="70" spans="1:10" ht="24" customHeight="1">
      <c r="A70" s="4"/>
      <c r="B70" s="14"/>
      <c r="C70" s="19"/>
      <c r="D70" s="36"/>
      <c r="E70" s="17"/>
      <c r="F70" s="36"/>
      <c r="G70" s="18"/>
      <c r="H70" s="36"/>
      <c r="I70" s="17"/>
      <c r="J70" s="36"/>
    </row>
    <row r="71" spans="1:10" ht="24" customHeight="1">
      <c r="A71" s="4"/>
      <c r="B71" s="14"/>
      <c r="C71" s="19"/>
      <c r="D71" s="36"/>
      <c r="E71" s="17"/>
      <c r="F71" s="36"/>
      <c r="G71" s="18"/>
      <c r="H71" s="36"/>
      <c r="I71" s="17"/>
      <c r="J71" s="36"/>
    </row>
    <row r="72" spans="1:10" ht="24" customHeight="1">
      <c r="A72" s="4"/>
      <c r="B72" s="14"/>
      <c r="C72" s="19"/>
      <c r="D72" s="36"/>
      <c r="E72" s="17"/>
      <c r="F72" s="36"/>
      <c r="G72" s="18"/>
      <c r="H72" s="36"/>
      <c r="I72" s="17"/>
      <c r="J72" s="36"/>
    </row>
    <row r="73" spans="1:10" ht="24" customHeight="1">
      <c r="A73" s="4"/>
      <c r="B73" s="14"/>
      <c r="C73" s="19"/>
      <c r="D73" s="36"/>
      <c r="E73" s="17"/>
      <c r="F73" s="36"/>
      <c r="G73" s="18"/>
      <c r="H73" s="36"/>
      <c r="I73" s="17"/>
      <c r="J73" s="36"/>
    </row>
    <row r="74" spans="1:10" ht="24" customHeight="1">
      <c r="A74" s="4"/>
      <c r="B74" s="14"/>
      <c r="C74" s="19"/>
      <c r="D74" s="36"/>
      <c r="E74" s="17"/>
      <c r="F74" s="36"/>
      <c r="G74" s="18"/>
      <c r="H74" s="36"/>
      <c r="I74" s="17"/>
      <c r="J74" s="36"/>
    </row>
    <row r="75" spans="1:10" ht="24" customHeight="1">
      <c r="A75" s="4"/>
      <c r="B75" s="14"/>
      <c r="C75" s="19"/>
      <c r="D75" s="36"/>
      <c r="E75" s="17"/>
      <c r="F75" s="36"/>
      <c r="G75" s="18"/>
      <c r="H75" s="36"/>
      <c r="I75" s="17"/>
      <c r="J75" s="36"/>
    </row>
    <row r="76" spans="1:10" ht="24" customHeight="1">
      <c r="A76" s="2" t="s">
        <v>46</v>
      </c>
    </row>
    <row r="96" ht="20"/>
    <row r="97" ht="20"/>
    <row r="98" ht="20"/>
    <row r="99" ht="20"/>
    <row r="100" ht="20"/>
    <row r="101" ht="20"/>
    <row r="102" ht="20"/>
    <row r="103" ht="20"/>
    <row r="104" ht="20"/>
    <row r="105" ht="20"/>
    <row r="106" ht="20"/>
    <row r="107" ht="20"/>
    <row r="108" ht="20"/>
    <row r="109" ht="20"/>
    <row r="110" ht="20"/>
    <row r="111" ht="20"/>
    <row r="112" ht="20"/>
    <row r="113" ht="20"/>
    <row r="114" ht="20"/>
    <row r="115" ht="20"/>
    <row r="116" ht="20"/>
    <row r="117" ht="20"/>
    <row r="118" ht="20"/>
  </sheetData>
  <mergeCells count="14">
    <mergeCell ref="D43:F43"/>
    <mergeCell ref="H43:J43"/>
    <mergeCell ref="A1:J1"/>
    <mergeCell ref="A2:J2"/>
    <mergeCell ref="A3:J3"/>
    <mergeCell ref="A4:J4"/>
    <mergeCell ref="A5:J5"/>
    <mergeCell ref="D7:F7"/>
    <mergeCell ref="H7:J7"/>
    <mergeCell ref="A37:J37"/>
    <mergeCell ref="A38:J38"/>
    <mergeCell ref="A39:J39"/>
    <mergeCell ref="A40:J40"/>
    <mergeCell ref="A41:J41"/>
  </mergeCells>
  <pageMargins left="1" right="0.3" top="1" bottom="0.5" header="0.3" footer="0.3"/>
  <pageSetup paperSize="9" scale="85" firstPageNumber="8" orientation="portrait" useFirstPageNumber="1" r:id="rId1"/>
  <headerFooter alignWithMargins="0">
    <oddFooter xml:space="preserve">&amp;L&amp;"Angsana New,Regular"&amp;14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79998168889431442"/>
  </sheetPr>
  <dimension ref="A1:J122"/>
  <sheetViews>
    <sheetView showWhiteSpace="0" view="pageBreakPreview" topLeftCell="A17" zoomScaleNormal="82" zoomScaleSheetLayoutView="100" workbookViewId="0">
      <selection activeCell="A24" sqref="A24"/>
    </sheetView>
  </sheetViews>
  <sheetFormatPr defaultColWidth="9.453125" defaultRowHeight="24" customHeight="1"/>
  <cols>
    <col min="1" max="1" width="56.1796875" style="2" customWidth="1"/>
    <col min="2" max="2" width="7.54296875" style="2" bestFit="1" customWidth="1"/>
    <col min="3" max="3" width="0.54296875" style="2" customWidth="1"/>
    <col min="4" max="4" width="9.54296875" style="2" bestFit="1" customWidth="1"/>
    <col min="5" max="5" width="0.54296875" style="2" customWidth="1"/>
    <col min="6" max="6" width="9.54296875" style="2" bestFit="1" customWidth="1"/>
    <col min="7" max="7" width="0.54296875" style="2" customWidth="1"/>
    <col min="8" max="8" width="9.54296875" style="2" bestFit="1" customWidth="1"/>
    <col min="9" max="9" width="0.54296875" style="2" customWidth="1"/>
    <col min="10" max="10" width="9.54296875" style="2" bestFit="1" customWidth="1"/>
    <col min="11" max="221" width="9.453125" style="2"/>
    <col min="222" max="222" width="37.453125" style="2" customWidth="1"/>
    <col min="223" max="223" width="8" style="2" bestFit="1" customWidth="1"/>
    <col min="224" max="224" width="6.453125" style="2" bestFit="1" customWidth="1"/>
    <col min="225" max="225" width="9.54296875" style="2" customWidth="1"/>
    <col min="226" max="226" width="1.453125" style="2" customWidth="1"/>
    <col min="227" max="227" width="9.54296875" style="2" customWidth="1"/>
    <col min="228" max="228" width="1.453125" style="2" customWidth="1"/>
    <col min="229" max="229" width="9.54296875" style="2" customWidth="1"/>
    <col min="230" max="230" width="1.453125" style="2" customWidth="1"/>
    <col min="231" max="231" width="9.54296875" style="2" customWidth="1"/>
    <col min="232" max="233" width="9.453125" style="2"/>
    <col min="234" max="240" width="0" style="2" hidden="1" customWidth="1"/>
    <col min="241" max="16384" width="9.453125" style="2"/>
  </cols>
  <sheetData>
    <row r="1" spans="1:10" s="13" customFormat="1" ht="24" customHeight="1">
      <c r="A1" s="200" t="s">
        <v>23</v>
      </c>
      <c r="B1" s="200"/>
      <c r="C1" s="200"/>
      <c r="D1" s="200"/>
      <c r="E1" s="200"/>
      <c r="F1" s="200"/>
      <c r="G1" s="200"/>
      <c r="H1" s="200"/>
      <c r="I1" s="200"/>
      <c r="J1" s="200"/>
    </row>
    <row r="2" spans="1:10" s="13" customFormat="1" ht="24" customHeight="1">
      <c r="A2" s="200" t="s">
        <v>80</v>
      </c>
      <c r="B2" s="200"/>
      <c r="C2" s="200"/>
      <c r="D2" s="200"/>
      <c r="E2" s="200"/>
      <c r="F2" s="200"/>
      <c r="G2" s="200"/>
      <c r="H2" s="200"/>
      <c r="I2" s="200"/>
      <c r="J2" s="200"/>
    </row>
    <row r="3" spans="1:10" s="13" customFormat="1" ht="24" customHeight="1">
      <c r="A3" s="200" t="s">
        <v>123</v>
      </c>
      <c r="B3" s="200"/>
      <c r="C3" s="200"/>
      <c r="D3" s="200"/>
      <c r="E3" s="200"/>
      <c r="F3" s="200"/>
      <c r="G3" s="200"/>
      <c r="H3" s="200"/>
      <c r="I3" s="200"/>
      <c r="J3" s="200"/>
    </row>
    <row r="4" spans="1:10" s="13" customFormat="1" ht="24" customHeight="1">
      <c r="A4" s="200" t="s">
        <v>44</v>
      </c>
      <c r="B4" s="200"/>
      <c r="C4" s="200"/>
      <c r="D4" s="200"/>
      <c r="E4" s="200"/>
      <c r="F4" s="200"/>
      <c r="G4" s="200"/>
      <c r="H4" s="200"/>
      <c r="I4" s="200"/>
      <c r="J4" s="200"/>
    </row>
    <row r="5" spans="1:10" s="13" customFormat="1" ht="24" customHeight="1">
      <c r="A5" s="201" t="s">
        <v>45</v>
      </c>
      <c r="B5" s="201"/>
      <c r="C5" s="201"/>
      <c r="D5" s="201"/>
      <c r="E5" s="201"/>
      <c r="F5" s="201"/>
      <c r="G5" s="201"/>
      <c r="H5" s="201"/>
      <c r="I5" s="201"/>
      <c r="J5" s="201"/>
    </row>
    <row r="6" spans="1:10" s="13" customFormat="1" ht="10.4" customHeight="1">
      <c r="B6" s="1"/>
      <c r="C6" s="1"/>
      <c r="D6" s="50"/>
      <c r="E6" s="51"/>
      <c r="F6" s="50"/>
      <c r="G6" s="50"/>
      <c r="H6" s="50"/>
      <c r="I6" s="51"/>
      <c r="J6" s="50"/>
    </row>
    <row r="7" spans="1:10" ht="24" customHeight="1">
      <c r="A7" s="28"/>
      <c r="B7" s="38" t="s">
        <v>1</v>
      </c>
      <c r="C7" s="38"/>
      <c r="D7" s="198" t="s">
        <v>0</v>
      </c>
      <c r="E7" s="198"/>
      <c r="F7" s="198"/>
      <c r="G7" s="42"/>
      <c r="H7" s="199" t="s">
        <v>34</v>
      </c>
      <c r="I7" s="199"/>
      <c r="J7" s="199"/>
    </row>
    <row r="8" spans="1:10" ht="24" customHeight="1">
      <c r="A8" s="28"/>
      <c r="B8" s="132"/>
      <c r="C8" s="132"/>
      <c r="D8" s="132">
        <v>2567</v>
      </c>
      <c r="E8" s="131"/>
      <c r="F8" s="132">
        <v>2566</v>
      </c>
      <c r="G8" s="131"/>
      <c r="H8" s="138">
        <v>2567</v>
      </c>
      <c r="I8" s="137"/>
      <c r="J8" s="138">
        <v>2566</v>
      </c>
    </row>
    <row r="9" spans="1:10" s="13" customFormat="1" ht="24" customHeight="1">
      <c r="A9" s="29" t="s">
        <v>8</v>
      </c>
      <c r="B9" s="6"/>
      <c r="C9" s="6"/>
      <c r="D9" s="9"/>
      <c r="E9" s="9"/>
      <c r="F9" s="7"/>
      <c r="G9" s="7"/>
      <c r="H9" s="30"/>
      <c r="I9" s="12"/>
      <c r="J9" s="30"/>
    </row>
    <row r="10" spans="1:10" s="13" customFormat="1" ht="24" customHeight="1">
      <c r="A10" s="46" t="s">
        <v>54</v>
      </c>
      <c r="B10" s="6">
        <v>21</v>
      </c>
      <c r="C10" s="6"/>
      <c r="D10" s="25">
        <v>83179</v>
      </c>
      <c r="E10" s="52"/>
      <c r="F10" s="25">
        <v>111552</v>
      </c>
      <c r="G10" s="53"/>
      <c r="H10" s="40">
        <v>0</v>
      </c>
      <c r="I10" s="12"/>
      <c r="J10" s="40">
        <v>0</v>
      </c>
    </row>
    <row r="11" spans="1:10" s="13" customFormat="1" ht="24" customHeight="1">
      <c r="A11" s="46" t="s">
        <v>55</v>
      </c>
      <c r="B11" s="6">
        <v>22</v>
      </c>
      <c r="C11" s="6"/>
      <c r="D11" s="25">
        <v>102048</v>
      </c>
      <c r="E11" s="52"/>
      <c r="F11" s="25">
        <v>80390</v>
      </c>
      <c r="G11" s="53"/>
      <c r="H11" s="40">
        <v>0</v>
      </c>
      <c r="I11" s="12"/>
      <c r="J11" s="40">
        <v>0</v>
      </c>
    </row>
    <row r="12" spans="1:10" s="13" customFormat="1" ht="24" customHeight="1">
      <c r="A12" s="46" t="s">
        <v>180</v>
      </c>
      <c r="B12" s="6">
        <v>23</v>
      </c>
      <c r="C12" s="6"/>
      <c r="D12" s="57">
        <v>46198</v>
      </c>
      <c r="E12" s="52"/>
      <c r="F12" s="57">
        <v>28769</v>
      </c>
      <c r="G12" s="53"/>
      <c r="H12" s="25">
        <v>8568</v>
      </c>
      <c r="I12" s="12"/>
      <c r="J12" s="25">
        <v>19599</v>
      </c>
    </row>
    <row r="13" spans="1:10" s="13" customFormat="1" ht="24" customHeight="1">
      <c r="A13" s="46" t="s">
        <v>19</v>
      </c>
      <c r="B13" s="6"/>
      <c r="C13" s="6"/>
      <c r="D13" s="8">
        <v>1511</v>
      </c>
      <c r="E13" s="52"/>
      <c r="F13" s="8">
        <v>1449</v>
      </c>
      <c r="G13" s="53"/>
      <c r="H13" s="21">
        <v>104</v>
      </c>
      <c r="I13" s="31"/>
      <c r="J13" s="21">
        <v>72</v>
      </c>
    </row>
    <row r="14" spans="1:10" s="13" customFormat="1" ht="24" customHeight="1">
      <c r="A14" s="39" t="s">
        <v>9</v>
      </c>
      <c r="B14" s="6"/>
      <c r="C14" s="6"/>
      <c r="D14" s="54">
        <f>SUM(D10:D13)</f>
        <v>232936</v>
      </c>
      <c r="E14" s="8"/>
      <c r="F14" s="54">
        <f>SUM(F10:F13)</f>
        <v>222160</v>
      </c>
      <c r="G14" s="11"/>
      <c r="H14" s="54">
        <f>SUM(H10:H13)</f>
        <v>8672</v>
      </c>
      <c r="I14" s="8"/>
      <c r="J14" s="54">
        <f>SUM(J10:J13)</f>
        <v>19671</v>
      </c>
    </row>
    <row r="15" spans="1:10" s="13" customFormat="1" ht="24" customHeight="1">
      <c r="A15" s="15"/>
      <c r="B15" s="6"/>
      <c r="C15" s="6"/>
      <c r="D15" s="100"/>
      <c r="E15" s="22"/>
      <c r="F15" s="100"/>
      <c r="G15" s="24"/>
      <c r="H15" s="100"/>
      <c r="I15" s="22"/>
      <c r="J15" s="100"/>
    </row>
    <row r="16" spans="1:10" s="13" customFormat="1" ht="24" customHeight="1">
      <c r="A16" s="4" t="s">
        <v>10</v>
      </c>
      <c r="B16" s="6"/>
      <c r="C16" s="6"/>
      <c r="E16" s="9"/>
      <c r="G16" s="9"/>
      <c r="I16" s="12"/>
    </row>
    <row r="17" spans="1:10" s="13" customFormat="1" ht="24" customHeight="1">
      <c r="A17" s="46" t="s">
        <v>42</v>
      </c>
      <c r="B17" s="6"/>
      <c r="C17" s="6"/>
      <c r="D17" s="25">
        <v>174209</v>
      </c>
      <c r="E17" s="27"/>
      <c r="F17" s="25">
        <v>148221</v>
      </c>
      <c r="G17" s="55"/>
      <c r="H17" s="11">
        <v>10354</v>
      </c>
      <c r="I17" s="31"/>
      <c r="J17" s="11">
        <v>8262</v>
      </c>
    </row>
    <row r="18" spans="1:10" s="13" customFormat="1" ht="24" customHeight="1">
      <c r="A18" s="46" t="s">
        <v>27</v>
      </c>
      <c r="B18" s="6"/>
      <c r="C18" s="6"/>
      <c r="D18" s="25">
        <v>30302</v>
      </c>
      <c r="E18" s="27"/>
      <c r="F18" s="25">
        <v>35014</v>
      </c>
      <c r="G18" s="55"/>
      <c r="H18" s="41">
        <v>4428</v>
      </c>
      <c r="I18" s="31"/>
      <c r="J18" s="41">
        <v>7086</v>
      </c>
    </row>
    <row r="19" spans="1:10" s="13" customFormat="1" ht="24" customHeight="1">
      <c r="A19" s="46" t="s">
        <v>28</v>
      </c>
      <c r="B19" s="6">
        <v>24</v>
      </c>
      <c r="C19" s="16"/>
      <c r="D19" s="25">
        <v>45864</v>
      </c>
      <c r="E19" s="31"/>
      <c r="F19" s="25">
        <v>42190</v>
      </c>
      <c r="G19" s="55"/>
      <c r="H19" s="48">
        <v>3181</v>
      </c>
      <c r="I19" s="31"/>
      <c r="J19" s="48">
        <v>3213</v>
      </c>
    </row>
    <row r="20" spans="1:10" s="13" customFormat="1" ht="24.75" customHeight="1">
      <c r="A20" s="39" t="s">
        <v>11</v>
      </c>
      <c r="B20" s="6"/>
      <c r="C20" s="6"/>
      <c r="D20" s="54">
        <f>SUM(D17:D19)</f>
        <v>250375</v>
      </c>
      <c r="E20" s="9"/>
      <c r="F20" s="54">
        <f>SUM(F17:F19)</f>
        <v>225425</v>
      </c>
      <c r="G20" s="11"/>
      <c r="H20" s="54">
        <f>SUM(H17:H19)</f>
        <v>17963</v>
      </c>
      <c r="I20" s="9"/>
      <c r="J20" s="54">
        <f>SUM(J17:J19)</f>
        <v>18561</v>
      </c>
    </row>
    <row r="21" spans="1:10" s="13" customFormat="1" ht="24.75" customHeight="1">
      <c r="A21" s="4" t="s">
        <v>79</v>
      </c>
      <c r="B21" s="6"/>
      <c r="C21" s="6"/>
      <c r="D21" s="111">
        <f>D14-D20</f>
        <v>-17439</v>
      </c>
      <c r="E21" s="22"/>
      <c r="F21" s="111">
        <f>F14-F20</f>
        <v>-3265</v>
      </c>
      <c r="G21" s="24"/>
      <c r="H21" s="111">
        <f>H14-H20</f>
        <v>-9291</v>
      </c>
      <c r="I21" s="22"/>
      <c r="J21" s="111">
        <f>J14-J20</f>
        <v>1110</v>
      </c>
    </row>
    <row r="22" spans="1:10" s="13" customFormat="1" ht="24.75" customHeight="1">
      <c r="A22" s="112" t="s">
        <v>87</v>
      </c>
      <c r="B22" s="6"/>
      <c r="C22" s="6"/>
      <c r="D22" s="8">
        <v>50421</v>
      </c>
      <c r="E22" s="27"/>
      <c r="F22" s="8">
        <v>42825</v>
      </c>
      <c r="G22" s="55"/>
      <c r="H22" s="11">
        <v>4389</v>
      </c>
      <c r="I22" s="27"/>
      <c r="J22" s="11">
        <v>4795</v>
      </c>
    </row>
    <row r="23" spans="1:10" s="13" customFormat="1" ht="24.75" customHeight="1">
      <c r="A23" s="112" t="s">
        <v>18</v>
      </c>
      <c r="B23" s="6"/>
      <c r="C23" s="6"/>
      <c r="D23" s="8">
        <v>17237</v>
      </c>
      <c r="E23" s="27"/>
      <c r="F23" s="8">
        <v>13015</v>
      </c>
      <c r="G23" s="55"/>
      <c r="H23" s="11">
        <v>51</v>
      </c>
      <c r="I23" s="27"/>
      <c r="J23" s="11">
        <v>21</v>
      </c>
    </row>
    <row r="24" spans="1:10" s="13" customFormat="1" ht="24.75" customHeight="1">
      <c r="A24" s="112" t="s">
        <v>186</v>
      </c>
      <c r="B24" s="6"/>
      <c r="C24" s="6"/>
      <c r="D24" s="113">
        <v>-1429</v>
      </c>
      <c r="E24" s="27"/>
      <c r="F24" s="113">
        <v>1170</v>
      </c>
      <c r="G24" s="55"/>
      <c r="H24" s="105">
        <v>0</v>
      </c>
      <c r="I24" s="27"/>
      <c r="J24" s="105">
        <v>0</v>
      </c>
    </row>
    <row r="25" spans="1:10" s="13" customFormat="1" ht="24.75" customHeight="1">
      <c r="A25" s="4" t="s">
        <v>91</v>
      </c>
      <c r="B25" s="6"/>
      <c r="C25" s="6"/>
      <c r="D25" s="9">
        <f>SUM(D22,D21)-SUM(D23:D24)</f>
        <v>17174</v>
      </c>
      <c r="E25" s="22"/>
      <c r="F25" s="9">
        <f>SUM(F22,F21)-SUM(F23:F24)</f>
        <v>25375</v>
      </c>
      <c r="G25" s="24"/>
      <c r="H25" s="9">
        <f>SUM(H22,H21)-SUM(H23:H24)</f>
        <v>-4953</v>
      </c>
      <c r="I25" s="22"/>
      <c r="J25" s="9">
        <f>SUM(J22,J21)-SUM(J23:J24)</f>
        <v>5884</v>
      </c>
    </row>
    <row r="26" spans="1:10" s="13" customFormat="1" ht="24.75" customHeight="1">
      <c r="A26" s="2" t="s">
        <v>82</v>
      </c>
      <c r="B26" s="6">
        <v>29</v>
      </c>
      <c r="C26" s="6"/>
      <c r="D26" s="41">
        <v>4810</v>
      </c>
      <c r="E26" s="8"/>
      <c r="F26" s="41">
        <v>6099</v>
      </c>
      <c r="G26" s="8"/>
      <c r="H26" s="41">
        <v>0</v>
      </c>
      <c r="I26" s="10"/>
      <c r="J26" s="41">
        <v>0</v>
      </c>
    </row>
    <row r="27" spans="1:10" s="13" customFormat="1" ht="24.75" customHeight="1">
      <c r="A27" s="4" t="s">
        <v>68</v>
      </c>
      <c r="B27" s="120"/>
      <c r="C27" s="5"/>
      <c r="D27" s="111">
        <f>D25-D26</f>
        <v>12364</v>
      </c>
      <c r="E27" s="9"/>
      <c r="F27" s="111">
        <f>F25-F26</f>
        <v>19276</v>
      </c>
      <c r="G27" s="23"/>
      <c r="H27" s="111">
        <f>H25-H26</f>
        <v>-4953</v>
      </c>
      <c r="I27" s="8"/>
      <c r="J27" s="111">
        <f>J25-J26</f>
        <v>5884</v>
      </c>
    </row>
    <row r="28" spans="1:10" s="13" customFormat="1" ht="24.75" customHeight="1">
      <c r="A28" s="15"/>
      <c r="B28" s="6"/>
      <c r="C28" s="6"/>
      <c r="D28" s="2"/>
      <c r="E28" s="22"/>
      <c r="F28" s="2"/>
      <c r="G28" s="24"/>
      <c r="H28" s="24"/>
      <c r="I28" s="22"/>
      <c r="J28" s="24"/>
    </row>
    <row r="29" spans="1:10" s="13" customFormat="1" ht="24.75" customHeight="1">
      <c r="A29" s="15"/>
      <c r="B29" s="6"/>
      <c r="C29" s="6"/>
      <c r="D29" s="2"/>
      <c r="E29" s="22"/>
      <c r="F29" s="2"/>
      <c r="G29" s="24"/>
      <c r="H29" s="24"/>
      <c r="I29" s="22"/>
      <c r="J29" s="24"/>
    </row>
    <row r="30" spans="1:10" s="13" customFormat="1" ht="24.75" customHeight="1">
      <c r="A30" s="15"/>
      <c r="B30" s="6"/>
      <c r="C30" s="6"/>
      <c r="D30" s="2"/>
      <c r="E30" s="22"/>
      <c r="F30" s="2"/>
      <c r="G30" s="24"/>
      <c r="H30" s="24"/>
      <c r="I30" s="22"/>
      <c r="J30" s="24"/>
    </row>
    <row r="31" spans="1:10" s="13" customFormat="1" ht="24.75" customHeight="1">
      <c r="A31" s="15"/>
      <c r="B31" s="6"/>
      <c r="C31" s="6"/>
      <c r="D31" s="2"/>
      <c r="E31" s="22"/>
      <c r="F31" s="2"/>
      <c r="G31" s="24"/>
      <c r="H31" s="24"/>
      <c r="I31" s="22"/>
      <c r="J31" s="24"/>
    </row>
    <row r="32" spans="1:10" s="13" customFormat="1" ht="24.75" customHeight="1">
      <c r="A32" s="15"/>
      <c r="B32" s="6"/>
      <c r="C32" s="6"/>
      <c r="D32" s="2"/>
      <c r="E32" s="22"/>
      <c r="F32" s="2"/>
      <c r="G32" s="24"/>
      <c r="H32" s="24"/>
      <c r="I32" s="22"/>
      <c r="J32" s="24"/>
    </row>
    <row r="33" spans="1:10" s="13" customFormat="1" ht="24.75" customHeight="1">
      <c r="A33" s="15"/>
      <c r="B33" s="6"/>
      <c r="C33" s="6"/>
      <c r="D33" s="2"/>
      <c r="E33" s="22"/>
      <c r="F33" s="2"/>
      <c r="G33" s="24"/>
      <c r="H33" s="24"/>
      <c r="I33" s="22"/>
      <c r="J33" s="24"/>
    </row>
    <row r="34" spans="1:10" s="13" customFormat="1" ht="24" customHeight="1">
      <c r="A34" s="200" t="s">
        <v>23</v>
      </c>
      <c r="B34" s="200"/>
      <c r="C34" s="200"/>
      <c r="D34" s="200"/>
      <c r="E34" s="200"/>
      <c r="F34" s="200"/>
      <c r="G34" s="200"/>
      <c r="H34" s="200"/>
      <c r="I34" s="200"/>
      <c r="J34" s="200"/>
    </row>
    <row r="35" spans="1:10" s="13" customFormat="1" ht="24" customHeight="1">
      <c r="A35" s="200" t="s">
        <v>81</v>
      </c>
      <c r="B35" s="200"/>
      <c r="C35" s="200"/>
      <c r="D35" s="200"/>
      <c r="E35" s="200"/>
      <c r="F35" s="200"/>
      <c r="G35" s="200"/>
      <c r="H35" s="200"/>
      <c r="I35" s="200"/>
      <c r="J35" s="200"/>
    </row>
    <row r="36" spans="1:10" s="13" customFormat="1" ht="24" customHeight="1">
      <c r="A36" s="200" t="s">
        <v>123</v>
      </c>
      <c r="B36" s="200"/>
      <c r="C36" s="200"/>
      <c r="D36" s="200"/>
      <c r="E36" s="200"/>
      <c r="F36" s="200"/>
      <c r="G36" s="200"/>
      <c r="H36" s="200"/>
      <c r="I36" s="200"/>
      <c r="J36" s="200"/>
    </row>
    <row r="37" spans="1:10" s="13" customFormat="1" ht="24" customHeight="1">
      <c r="A37" s="200" t="s">
        <v>44</v>
      </c>
      <c r="B37" s="200"/>
      <c r="C37" s="200"/>
      <c r="D37" s="200"/>
      <c r="E37" s="200"/>
      <c r="F37" s="200"/>
      <c r="G37" s="200"/>
      <c r="H37" s="200"/>
      <c r="I37" s="200"/>
      <c r="J37" s="200"/>
    </row>
    <row r="38" spans="1:10" s="13" customFormat="1" ht="24" customHeight="1">
      <c r="A38" s="201" t="s">
        <v>45</v>
      </c>
      <c r="B38" s="201"/>
      <c r="C38" s="201"/>
      <c r="D38" s="201"/>
      <c r="E38" s="201"/>
      <c r="F38" s="201"/>
      <c r="G38" s="201"/>
      <c r="H38" s="201"/>
      <c r="I38" s="201"/>
      <c r="J38" s="201"/>
    </row>
    <row r="39" spans="1:10" s="13" customFormat="1" ht="10.4" customHeight="1">
      <c r="B39" s="1"/>
      <c r="C39" s="1"/>
      <c r="D39" s="50"/>
      <c r="E39" s="51"/>
      <c r="F39" s="50"/>
      <c r="G39" s="50"/>
      <c r="H39" s="50"/>
      <c r="I39" s="51"/>
      <c r="J39" s="50"/>
    </row>
    <row r="40" spans="1:10" s="13" customFormat="1" ht="20.5">
      <c r="A40" s="28"/>
      <c r="B40" s="38" t="s">
        <v>1</v>
      </c>
      <c r="C40" s="38"/>
      <c r="D40" s="198" t="s">
        <v>0</v>
      </c>
      <c r="E40" s="198"/>
      <c r="F40" s="198"/>
      <c r="G40" s="42"/>
      <c r="H40" s="199" t="s">
        <v>34</v>
      </c>
      <c r="I40" s="199"/>
      <c r="J40" s="199"/>
    </row>
    <row r="41" spans="1:10" s="13" customFormat="1" ht="20.5">
      <c r="A41" s="28"/>
      <c r="B41" s="132"/>
      <c r="C41" s="132"/>
      <c r="D41" s="138">
        <v>2567</v>
      </c>
      <c r="E41" s="137"/>
      <c r="F41" s="138">
        <v>2566</v>
      </c>
      <c r="G41" s="137"/>
      <c r="H41" s="138">
        <v>2567</v>
      </c>
      <c r="I41" s="137"/>
      <c r="J41" s="138">
        <v>2566</v>
      </c>
    </row>
    <row r="42" spans="1:10" s="13" customFormat="1" ht="20.5">
      <c r="A42" s="45" t="s">
        <v>33</v>
      </c>
      <c r="B42" s="33"/>
      <c r="C42" s="33"/>
      <c r="E42" s="10"/>
      <c r="G42" s="11"/>
      <c r="I42" s="8"/>
    </row>
    <row r="43" spans="1:10" s="13" customFormat="1" ht="20">
      <c r="A43" s="14" t="s">
        <v>60</v>
      </c>
      <c r="B43" s="5"/>
      <c r="C43" s="5"/>
      <c r="D43" s="47"/>
      <c r="E43" s="10"/>
      <c r="F43" s="47"/>
      <c r="G43" s="56"/>
      <c r="H43" s="47"/>
      <c r="I43" s="8"/>
      <c r="J43" s="47"/>
    </row>
    <row r="44" spans="1:10" s="13" customFormat="1" ht="20">
      <c r="A44" s="37" t="s">
        <v>99</v>
      </c>
      <c r="B44" s="5"/>
      <c r="C44" s="5"/>
      <c r="D44" s="47"/>
      <c r="E44" s="10"/>
      <c r="F44" s="47"/>
      <c r="G44" s="56"/>
      <c r="H44" s="47"/>
      <c r="I44" s="8"/>
      <c r="J44" s="47"/>
    </row>
    <row r="45" spans="1:10" s="13" customFormat="1" ht="20">
      <c r="A45" s="101" t="s">
        <v>86</v>
      </c>
      <c r="B45" s="5"/>
      <c r="C45" s="5"/>
      <c r="D45" s="41">
        <v>-2464</v>
      </c>
      <c r="E45" s="41"/>
      <c r="F45" s="41">
        <v>528</v>
      </c>
      <c r="G45" s="56"/>
      <c r="H45" s="41">
        <v>-2464</v>
      </c>
      <c r="I45" s="8"/>
      <c r="J45" s="41">
        <v>528</v>
      </c>
    </row>
    <row r="46" spans="1:10" s="13" customFormat="1" ht="20">
      <c r="A46" s="37" t="s">
        <v>105</v>
      </c>
      <c r="B46" s="5"/>
      <c r="C46" s="5"/>
      <c r="D46" s="41">
        <v>-1357</v>
      </c>
      <c r="E46" s="41"/>
      <c r="F46" s="41">
        <v>-5890</v>
      </c>
      <c r="G46" s="56"/>
      <c r="H46" s="41">
        <v>0</v>
      </c>
      <c r="I46" s="8"/>
      <c r="J46" s="41">
        <v>-69</v>
      </c>
    </row>
    <row r="47" spans="1:10" s="13" customFormat="1" ht="20">
      <c r="A47" s="37" t="s">
        <v>106</v>
      </c>
      <c r="B47" s="5"/>
      <c r="C47" s="5"/>
      <c r="D47" s="41"/>
      <c r="E47" s="41"/>
      <c r="F47" s="41"/>
      <c r="G47" s="56"/>
      <c r="H47" s="41"/>
      <c r="I47" s="8"/>
      <c r="J47" s="41"/>
    </row>
    <row r="48" spans="1:10" s="13" customFormat="1" ht="20">
      <c r="A48" s="101" t="s">
        <v>107</v>
      </c>
      <c r="B48" s="5"/>
      <c r="C48" s="5"/>
      <c r="D48" s="41">
        <v>270</v>
      </c>
      <c r="E48" s="41"/>
      <c r="F48" s="41">
        <v>1129</v>
      </c>
      <c r="G48" s="56"/>
      <c r="H48" s="41">
        <v>0</v>
      </c>
      <c r="I48" s="8"/>
      <c r="J48" s="41">
        <v>0</v>
      </c>
    </row>
    <row r="49" spans="1:10" s="13" customFormat="1" ht="20">
      <c r="A49" s="37" t="s">
        <v>90</v>
      </c>
      <c r="B49" s="5"/>
      <c r="C49" s="5"/>
      <c r="D49" s="114">
        <f>SUM(D45:D48)</f>
        <v>-3551</v>
      </c>
      <c r="E49" s="41"/>
      <c r="F49" s="114">
        <f>SUM(F45:F48)</f>
        <v>-4233</v>
      </c>
      <c r="G49" s="56"/>
      <c r="H49" s="114">
        <f>SUM(H45:H48)</f>
        <v>-2464</v>
      </c>
      <c r="I49" s="8"/>
      <c r="J49" s="114">
        <f>SUM(J45:J48)</f>
        <v>459</v>
      </c>
    </row>
    <row r="50" spans="1:10" s="32" customFormat="1" ht="20.5">
      <c r="A50" s="4" t="s">
        <v>100</v>
      </c>
      <c r="B50" s="5"/>
      <c r="C50" s="5"/>
      <c r="D50" s="108">
        <f>+D49</f>
        <v>-3551</v>
      </c>
      <c r="E50" s="10"/>
      <c r="F50" s="108">
        <f>+F49</f>
        <v>-4233</v>
      </c>
      <c r="G50" s="56"/>
      <c r="H50" s="108">
        <f>+H49</f>
        <v>-2464</v>
      </c>
      <c r="I50" s="8"/>
      <c r="J50" s="108">
        <f>+J49</f>
        <v>459</v>
      </c>
    </row>
    <row r="51" spans="1:10" s="13" customFormat="1" ht="21" thickBot="1">
      <c r="A51" s="4" t="s">
        <v>56</v>
      </c>
      <c r="B51" s="5"/>
      <c r="C51" s="5"/>
      <c r="D51" s="115">
        <f>D50+D27</f>
        <v>8813</v>
      </c>
      <c r="E51" s="8"/>
      <c r="F51" s="115">
        <f>F50+F27</f>
        <v>15043</v>
      </c>
      <c r="G51" s="8"/>
      <c r="H51" s="115">
        <f>H50+H27</f>
        <v>-7417</v>
      </c>
      <c r="I51" s="8"/>
      <c r="J51" s="115">
        <f>J50+J27</f>
        <v>6343</v>
      </c>
    </row>
    <row r="52" spans="1:10" s="13" customFormat="1" ht="20.5" thickTop="1">
      <c r="D52" s="32"/>
      <c r="F52" s="32"/>
      <c r="H52" s="32"/>
      <c r="J52" s="32"/>
    </row>
    <row r="53" spans="1:10" s="13" customFormat="1" ht="20.5">
      <c r="A53" s="4" t="s">
        <v>97</v>
      </c>
      <c r="B53" s="2"/>
      <c r="C53" s="2"/>
      <c r="E53" s="8"/>
      <c r="G53" s="9"/>
      <c r="I53" s="8"/>
    </row>
    <row r="54" spans="1:10" s="32" customFormat="1" ht="20">
      <c r="A54" s="2" t="s">
        <v>22</v>
      </c>
      <c r="B54" s="2"/>
      <c r="C54" s="2"/>
      <c r="D54" s="41">
        <f>D56-D55</f>
        <v>12275</v>
      </c>
      <c r="E54" s="41"/>
      <c r="F54" s="41">
        <f>F56-F55</f>
        <v>15494</v>
      </c>
      <c r="G54" s="11"/>
      <c r="H54" s="41">
        <f>H56-H55</f>
        <v>-4953</v>
      </c>
      <c r="I54" s="8"/>
      <c r="J54" s="41">
        <f>J56-J55</f>
        <v>5884</v>
      </c>
    </row>
    <row r="55" spans="1:10" s="13" customFormat="1" ht="20">
      <c r="A55" s="2" t="s">
        <v>20</v>
      </c>
      <c r="B55" s="2"/>
      <c r="C55" s="2"/>
      <c r="D55" s="108">
        <v>89</v>
      </c>
      <c r="E55" s="108"/>
      <c r="F55" s="108">
        <v>3782</v>
      </c>
      <c r="G55" s="10"/>
      <c r="H55" s="108">
        <v>0</v>
      </c>
      <c r="I55" s="8"/>
      <c r="J55" s="108">
        <v>0</v>
      </c>
    </row>
    <row r="56" spans="1:10" s="13" customFormat="1" ht="24" customHeight="1" thickBot="1">
      <c r="A56" s="4"/>
      <c r="B56" s="2"/>
      <c r="C56" s="2"/>
      <c r="D56" s="115">
        <f>D27</f>
        <v>12364</v>
      </c>
      <c r="E56" s="108"/>
      <c r="F56" s="115">
        <f>F27</f>
        <v>19276</v>
      </c>
      <c r="G56" s="10"/>
      <c r="H56" s="115">
        <f>H27</f>
        <v>-4953</v>
      </c>
      <c r="I56" s="8"/>
      <c r="J56" s="115">
        <f>J27</f>
        <v>5884</v>
      </c>
    </row>
    <row r="57" spans="1:10" s="32" customFormat="1" ht="21" thickTop="1">
      <c r="A57" s="4"/>
      <c r="B57" s="2"/>
      <c r="C57" s="2"/>
      <c r="D57" s="23"/>
      <c r="E57" s="8"/>
      <c r="F57" s="23"/>
      <c r="G57" s="8"/>
      <c r="H57" s="23"/>
      <c r="I57" s="8"/>
      <c r="J57" s="23"/>
    </row>
    <row r="58" spans="1:10" s="13" customFormat="1" ht="20.5">
      <c r="A58" s="4" t="s">
        <v>98</v>
      </c>
      <c r="B58" s="2"/>
      <c r="C58" s="2"/>
      <c r="E58" s="8"/>
      <c r="G58" s="9"/>
      <c r="I58" s="8"/>
    </row>
    <row r="59" spans="1:10" s="13" customFormat="1" ht="20">
      <c r="A59" s="2" t="s">
        <v>22</v>
      </c>
      <c r="B59" s="5"/>
      <c r="C59" s="5"/>
      <c r="D59" s="41">
        <f>D61-D60</f>
        <v>8724</v>
      </c>
      <c r="E59" s="41"/>
      <c r="F59" s="41">
        <f>F61-F60</f>
        <v>11261</v>
      </c>
      <c r="G59" s="58"/>
      <c r="H59" s="41">
        <f>H61-H60</f>
        <v>-7417</v>
      </c>
      <c r="I59" s="8">
        <v>0</v>
      </c>
      <c r="J59" s="41">
        <f>J61-J60</f>
        <v>6343</v>
      </c>
    </row>
    <row r="60" spans="1:10" s="13" customFormat="1" ht="20">
      <c r="A60" s="2" t="s">
        <v>20</v>
      </c>
      <c r="B60" s="2"/>
      <c r="C60" s="2"/>
      <c r="D60" s="41">
        <v>89</v>
      </c>
      <c r="E60" s="41"/>
      <c r="F60" s="41">
        <v>3782</v>
      </c>
      <c r="G60" s="56"/>
      <c r="H60" s="41">
        <v>0</v>
      </c>
      <c r="I60" s="8"/>
      <c r="J60" s="41">
        <v>0</v>
      </c>
    </row>
    <row r="61" spans="1:10" s="13" customFormat="1" ht="24" customHeight="1" thickBot="1">
      <c r="A61" s="4"/>
      <c r="B61" s="2"/>
      <c r="C61" s="2"/>
      <c r="D61" s="115">
        <f>D51</f>
        <v>8813</v>
      </c>
      <c r="E61" s="41"/>
      <c r="F61" s="115">
        <f>F51</f>
        <v>15043</v>
      </c>
      <c r="G61" s="56"/>
      <c r="H61" s="115">
        <f>H51</f>
        <v>-7417</v>
      </c>
      <c r="I61" s="8"/>
      <c r="J61" s="115">
        <f>J51</f>
        <v>6343</v>
      </c>
    </row>
    <row r="62" spans="1:10" s="13" customFormat="1" ht="24" customHeight="1" thickTop="1">
      <c r="A62" s="4"/>
      <c r="B62" s="2"/>
      <c r="C62" s="2"/>
      <c r="D62" s="108"/>
      <c r="E62" s="8"/>
      <c r="F62" s="108"/>
      <c r="G62" s="8"/>
      <c r="H62" s="108"/>
      <c r="I62" s="8"/>
      <c r="J62" s="108"/>
    </row>
    <row r="63" spans="1:10" s="13" customFormat="1" ht="9.65" customHeight="1">
      <c r="A63" s="15"/>
      <c r="B63" s="5"/>
      <c r="C63" s="2"/>
      <c r="D63" s="22"/>
      <c r="E63" s="2"/>
      <c r="F63" s="22"/>
      <c r="G63" s="2"/>
      <c r="H63" s="22"/>
      <c r="I63" s="2"/>
      <c r="J63" s="22"/>
    </row>
    <row r="64" spans="1:10" s="13" customFormat="1" ht="24" customHeight="1">
      <c r="A64" s="4" t="s">
        <v>121</v>
      </c>
      <c r="B64" s="6">
        <v>30</v>
      </c>
      <c r="C64" s="19"/>
      <c r="D64" s="59">
        <f>D54/D65</f>
        <v>1.127102240798622E-2</v>
      </c>
      <c r="E64" s="59"/>
      <c r="F64" s="59">
        <f>F54/F65</f>
        <v>1.4226738997094784E-2</v>
      </c>
      <c r="G64" s="59"/>
      <c r="H64" s="59">
        <f>H54/H65</f>
        <v>-4.54789197448112E-3</v>
      </c>
      <c r="I64" s="59"/>
      <c r="J64" s="59">
        <f>J54/J65</f>
        <v>5.4027450793149422E-3</v>
      </c>
    </row>
    <row r="65" spans="1:10" ht="24" customHeight="1">
      <c r="A65" s="4" t="s">
        <v>122</v>
      </c>
      <c r="B65" s="14"/>
      <c r="C65" s="19"/>
      <c r="D65" s="36">
        <v>1089076</v>
      </c>
      <c r="E65" s="17"/>
      <c r="F65" s="36">
        <v>1089076</v>
      </c>
      <c r="G65" s="18"/>
      <c r="H65" s="36">
        <v>1089076</v>
      </c>
      <c r="I65" s="17"/>
      <c r="J65" s="36">
        <v>1089076</v>
      </c>
    </row>
    <row r="66" spans="1:10" ht="24" customHeight="1">
      <c r="A66" s="4"/>
      <c r="B66" s="14"/>
      <c r="C66" s="19"/>
      <c r="D66" s="36"/>
      <c r="E66" s="17"/>
      <c r="F66" s="36"/>
      <c r="G66" s="18"/>
      <c r="H66" s="36"/>
      <c r="I66" s="17"/>
      <c r="J66" s="36"/>
    </row>
    <row r="67" spans="1:10" ht="24" customHeight="1">
      <c r="A67" s="4"/>
      <c r="B67" s="14"/>
      <c r="C67" s="19"/>
      <c r="D67" s="36"/>
      <c r="E67" s="17"/>
      <c r="F67" s="36"/>
      <c r="G67" s="18"/>
      <c r="H67" s="36"/>
      <c r="I67" s="17"/>
      <c r="J67" s="36"/>
    </row>
    <row r="68" spans="1:10" ht="24" customHeight="1">
      <c r="A68" s="4"/>
      <c r="B68" s="14"/>
      <c r="C68" s="19"/>
      <c r="D68" s="36"/>
      <c r="E68" s="17"/>
      <c r="F68" s="36"/>
      <c r="G68" s="18"/>
      <c r="H68" s="36"/>
      <c r="I68" s="17"/>
      <c r="J68" s="36"/>
    </row>
    <row r="69" spans="1:10" ht="24" customHeight="1">
      <c r="A69" s="4"/>
      <c r="B69" s="14"/>
      <c r="C69" s="19"/>
      <c r="D69" s="36"/>
      <c r="E69" s="17"/>
      <c r="F69" s="36"/>
      <c r="G69" s="18"/>
      <c r="H69" s="36"/>
      <c r="I69" s="17"/>
      <c r="J69" s="36"/>
    </row>
    <row r="70" spans="1:10" ht="24" customHeight="1">
      <c r="A70" s="4"/>
      <c r="B70" s="14"/>
      <c r="C70" s="19"/>
      <c r="D70" s="36"/>
      <c r="E70" s="17"/>
      <c r="F70" s="36"/>
      <c r="G70" s="18"/>
      <c r="H70" s="36"/>
      <c r="I70" s="17"/>
      <c r="J70" s="36"/>
    </row>
    <row r="71" spans="1:10" ht="24" customHeight="1">
      <c r="A71" s="4"/>
      <c r="B71" s="14"/>
      <c r="C71" s="19"/>
      <c r="D71" s="36"/>
      <c r="E71" s="17"/>
      <c r="F71" s="36"/>
      <c r="G71" s="18"/>
      <c r="H71" s="36"/>
      <c r="I71" s="17"/>
      <c r="J71" s="36"/>
    </row>
    <row r="72" spans="1:10" ht="24" customHeight="1">
      <c r="A72" s="4"/>
      <c r="B72" s="14"/>
      <c r="C72" s="19"/>
      <c r="D72" s="36"/>
      <c r="E72" s="17"/>
      <c r="F72" s="36"/>
      <c r="G72" s="18"/>
      <c r="H72" s="36"/>
      <c r="I72" s="17"/>
      <c r="J72" s="36"/>
    </row>
    <row r="73" spans="1:10" ht="24" customHeight="1">
      <c r="A73" s="2" t="s">
        <v>46</v>
      </c>
    </row>
    <row r="100" ht="20"/>
    <row r="101" ht="20"/>
    <row r="102" ht="20"/>
    <row r="103" ht="20"/>
    <row r="104" ht="20"/>
    <row r="105" ht="20"/>
    <row r="106" ht="20"/>
    <row r="107" ht="20"/>
    <row r="108" ht="20"/>
    <row r="109" ht="20"/>
    <row r="110" ht="20"/>
    <row r="111" ht="20"/>
    <row r="112" ht="20"/>
    <row r="113" ht="20"/>
    <row r="114" ht="20"/>
    <row r="115" ht="20"/>
    <row r="116" ht="20"/>
    <row r="117" ht="20"/>
    <row r="118" ht="20"/>
    <row r="119" ht="20"/>
    <row r="120" ht="20"/>
    <row r="121" ht="20"/>
    <row r="122" ht="20"/>
  </sheetData>
  <mergeCells count="14">
    <mergeCell ref="A37:J37"/>
    <mergeCell ref="A38:J38"/>
    <mergeCell ref="D40:F40"/>
    <mergeCell ref="H40:J40"/>
    <mergeCell ref="D7:F7"/>
    <mergeCell ref="H7:J7"/>
    <mergeCell ref="A34:J34"/>
    <mergeCell ref="A35:J35"/>
    <mergeCell ref="A36:J36"/>
    <mergeCell ref="A1:J1"/>
    <mergeCell ref="A2:J2"/>
    <mergeCell ref="A3:J3"/>
    <mergeCell ref="A4:J4"/>
    <mergeCell ref="A5:J5"/>
  </mergeCells>
  <pageMargins left="1" right="0.3" top="1" bottom="0.5" header="0.3" footer="0.3"/>
  <pageSetup paperSize="9" scale="85" firstPageNumber="8" orientation="portrait" useFirstPageNumber="1" r:id="rId1"/>
  <headerFooter alignWithMargins="0">
    <oddFooter xml:space="preserve">&amp;L&amp;"Angsana New,Regular"&amp;14 </oddFooter>
  </headerFooter>
  <rowBreaks count="1" manualBreakCount="1">
    <brk id="3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79998168889431442"/>
  </sheetPr>
  <dimension ref="A1:W29"/>
  <sheetViews>
    <sheetView view="pageBreakPreview" topLeftCell="A14" zoomScaleNormal="85" zoomScaleSheetLayoutView="100" workbookViewId="0">
      <selection activeCell="F32" sqref="F32"/>
    </sheetView>
  </sheetViews>
  <sheetFormatPr defaultColWidth="9.453125" defaultRowHeight="17.5"/>
  <cols>
    <col min="1" max="1" width="24.453125" style="60" customWidth="1"/>
    <col min="2" max="2" width="6.54296875" style="60" bestFit="1" customWidth="1"/>
    <col min="3" max="3" width="1" style="70" customWidth="1"/>
    <col min="4" max="4" width="8.54296875" style="60" bestFit="1" customWidth="1"/>
    <col min="5" max="5" width="1" style="70" customWidth="1"/>
    <col min="6" max="6" width="7.54296875" style="60" customWidth="1"/>
    <col min="7" max="7" width="1" style="60" customWidth="1"/>
    <col min="8" max="8" width="17.54296875" style="60" bestFit="1" customWidth="1"/>
    <col min="9" max="9" width="1" style="60" customWidth="1"/>
    <col min="10" max="10" width="8.54296875" style="60" customWidth="1"/>
    <col min="11" max="11" width="1" style="70" customWidth="1"/>
    <col min="12" max="12" width="9.453125" style="60" customWidth="1"/>
    <col min="13" max="14" width="1" style="70" customWidth="1"/>
    <col min="15" max="15" width="16.54296875" style="60" bestFit="1" customWidth="1"/>
    <col min="16" max="16" width="1" style="60" customWidth="1"/>
    <col min="17" max="17" width="12.54296875" style="60" customWidth="1"/>
    <col min="18" max="18" width="1" style="70" customWidth="1"/>
    <col min="19" max="19" width="11.453125" style="60" customWidth="1"/>
    <col min="20" max="20" width="1" style="70" customWidth="1"/>
    <col min="21" max="21" width="12.54296875" style="60" customWidth="1"/>
    <col min="22" max="22" width="1" style="70" customWidth="1"/>
    <col min="23" max="23" width="11.453125" style="60" customWidth="1"/>
    <col min="24" max="16384" width="9.453125" style="60"/>
  </cols>
  <sheetData>
    <row r="1" spans="1:23" s="78" customFormat="1" ht="23">
      <c r="A1" s="200" t="s">
        <v>23</v>
      </c>
      <c r="B1" s="200"/>
      <c r="C1" s="200"/>
      <c r="D1" s="200"/>
      <c r="E1" s="200"/>
      <c r="F1" s="200"/>
      <c r="G1" s="200"/>
      <c r="H1" s="200"/>
      <c r="I1" s="200"/>
      <c r="J1" s="200"/>
      <c r="K1" s="200"/>
      <c r="L1" s="200"/>
      <c r="M1" s="200"/>
      <c r="N1" s="200"/>
      <c r="O1" s="200"/>
      <c r="P1" s="200"/>
      <c r="Q1" s="200"/>
      <c r="R1" s="200"/>
      <c r="S1" s="200"/>
      <c r="T1" s="200"/>
      <c r="U1" s="200"/>
      <c r="V1" s="200"/>
      <c r="W1" s="200"/>
    </row>
    <row r="2" spans="1:23" s="78" customFormat="1" ht="23">
      <c r="A2" s="200" t="s">
        <v>178</v>
      </c>
      <c r="B2" s="200"/>
      <c r="C2" s="200"/>
      <c r="D2" s="200"/>
      <c r="E2" s="200"/>
      <c r="F2" s="200"/>
      <c r="G2" s="200"/>
      <c r="H2" s="200"/>
      <c r="I2" s="200"/>
      <c r="J2" s="200"/>
      <c r="K2" s="200"/>
      <c r="L2" s="200"/>
      <c r="M2" s="200"/>
      <c r="N2" s="200"/>
      <c r="O2" s="200"/>
      <c r="P2" s="200"/>
      <c r="Q2" s="200"/>
      <c r="R2" s="200"/>
      <c r="S2" s="200"/>
      <c r="T2" s="200"/>
      <c r="U2" s="200"/>
      <c r="V2" s="200"/>
      <c r="W2" s="200"/>
    </row>
    <row r="3" spans="1:23" s="78" customFormat="1" ht="23">
      <c r="A3" s="200" t="s">
        <v>123</v>
      </c>
      <c r="B3" s="200"/>
      <c r="C3" s="200"/>
      <c r="D3" s="200"/>
      <c r="E3" s="200"/>
      <c r="F3" s="200"/>
      <c r="G3" s="200"/>
      <c r="H3" s="200"/>
      <c r="I3" s="200"/>
      <c r="J3" s="200"/>
      <c r="K3" s="200"/>
      <c r="L3" s="200"/>
      <c r="M3" s="200"/>
      <c r="N3" s="200"/>
      <c r="O3" s="200"/>
      <c r="P3" s="200"/>
      <c r="Q3" s="200"/>
      <c r="R3" s="200"/>
      <c r="S3" s="200"/>
      <c r="T3" s="200"/>
      <c r="U3" s="200"/>
      <c r="V3" s="200"/>
      <c r="W3" s="200"/>
    </row>
    <row r="4" spans="1:23" s="78" customFormat="1" ht="23">
      <c r="A4" s="200" t="s">
        <v>44</v>
      </c>
      <c r="B4" s="200"/>
      <c r="C4" s="200"/>
      <c r="D4" s="200"/>
      <c r="E4" s="200"/>
      <c r="F4" s="200"/>
      <c r="G4" s="200"/>
      <c r="H4" s="200"/>
      <c r="I4" s="200"/>
      <c r="J4" s="200"/>
      <c r="K4" s="200"/>
      <c r="L4" s="200"/>
      <c r="M4" s="200"/>
      <c r="N4" s="200"/>
      <c r="O4" s="200"/>
      <c r="P4" s="200"/>
      <c r="Q4" s="200"/>
      <c r="R4" s="200"/>
      <c r="S4" s="200"/>
      <c r="T4" s="200"/>
      <c r="U4" s="200"/>
      <c r="V4" s="200"/>
      <c r="W4" s="200"/>
    </row>
    <row r="5" spans="1:23" s="78" customFormat="1" ht="26.25" customHeight="1">
      <c r="A5" s="201" t="s">
        <v>45</v>
      </c>
      <c r="B5" s="201"/>
      <c r="C5" s="201"/>
      <c r="D5" s="201"/>
      <c r="E5" s="201"/>
      <c r="F5" s="201"/>
      <c r="G5" s="201"/>
      <c r="H5" s="201"/>
      <c r="I5" s="201"/>
      <c r="J5" s="201"/>
      <c r="K5" s="201"/>
      <c r="L5" s="201"/>
      <c r="M5" s="201"/>
      <c r="N5" s="201"/>
      <c r="O5" s="201"/>
      <c r="P5" s="201"/>
      <c r="Q5" s="201"/>
      <c r="R5" s="201"/>
      <c r="S5" s="201"/>
      <c r="T5" s="201"/>
      <c r="U5" s="201"/>
      <c r="V5" s="201"/>
      <c r="W5" s="201"/>
    </row>
    <row r="6" spans="1:23" ht="10.4" customHeight="1">
      <c r="U6" s="104"/>
      <c r="W6" s="104"/>
    </row>
    <row r="7" spans="1:23" ht="20.149999999999999" customHeight="1">
      <c r="C7" s="61"/>
      <c r="D7" s="203" t="s">
        <v>0</v>
      </c>
      <c r="E7" s="203"/>
      <c r="F7" s="203"/>
      <c r="G7" s="203"/>
      <c r="H7" s="203"/>
      <c r="I7" s="203"/>
      <c r="J7" s="203"/>
      <c r="K7" s="203"/>
      <c r="L7" s="203"/>
      <c r="M7" s="203"/>
      <c r="N7" s="203"/>
      <c r="O7" s="203"/>
      <c r="P7" s="203"/>
      <c r="Q7" s="203"/>
      <c r="R7" s="203"/>
      <c r="S7" s="203"/>
      <c r="T7" s="203"/>
      <c r="U7" s="203"/>
      <c r="V7" s="203"/>
      <c r="W7" s="203"/>
    </row>
    <row r="8" spans="1:23" ht="20.149999999999999" customHeight="1">
      <c r="C8" s="61"/>
      <c r="D8" s="203" t="s">
        <v>30</v>
      </c>
      <c r="E8" s="203"/>
      <c r="F8" s="203"/>
      <c r="G8" s="203"/>
      <c r="H8" s="203"/>
      <c r="I8" s="203"/>
      <c r="J8" s="203"/>
      <c r="K8" s="203"/>
      <c r="L8" s="203"/>
      <c r="M8" s="203"/>
      <c r="N8" s="203"/>
      <c r="O8" s="203"/>
      <c r="P8" s="203"/>
      <c r="Q8" s="203"/>
      <c r="R8" s="203"/>
      <c r="S8" s="203"/>
      <c r="T8" s="61"/>
      <c r="U8" s="61"/>
      <c r="V8" s="61"/>
      <c r="W8" s="61"/>
    </row>
    <row r="9" spans="1:23" ht="20.149999999999999" customHeight="1">
      <c r="C9" s="61"/>
      <c r="D9" s="61"/>
      <c r="E9" s="61"/>
      <c r="F9" s="61"/>
      <c r="G9" s="61"/>
      <c r="H9" s="61"/>
      <c r="I9" s="61"/>
      <c r="J9" s="63"/>
      <c r="K9" s="63"/>
      <c r="L9" s="63"/>
      <c r="M9" s="61"/>
      <c r="N9" s="202" t="s">
        <v>26</v>
      </c>
      <c r="O9" s="202"/>
      <c r="P9" s="202"/>
      <c r="Q9" s="202"/>
      <c r="R9" s="61"/>
      <c r="S9" s="61"/>
      <c r="T9" s="61"/>
      <c r="U9" s="61"/>
      <c r="V9" s="61"/>
      <c r="W9" s="61"/>
    </row>
    <row r="10" spans="1:23" ht="20.149999999999999" customHeight="1">
      <c r="C10" s="61"/>
      <c r="D10" s="61"/>
      <c r="E10" s="61"/>
      <c r="F10" s="61"/>
      <c r="G10" s="61"/>
      <c r="H10" s="61" t="s">
        <v>72</v>
      </c>
      <c r="I10" s="61"/>
      <c r="J10" s="204" t="s">
        <v>59</v>
      </c>
      <c r="K10" s="204"/>
      <c r="L10" s="204"/>
      <c r="M10" s="61"/>
      <c r="N10" s="102"/>
      <c r="O10" s="202" t="s">
        <v>33</v>
      </c>
      <c r="P10" s="202"/>
      <c r="Q10" s="61"/>
      <c r="R10" s="61"/>
      <c r="S10" s="61"/>
      <c r="T10" s="61"/>
      <c r="U10" s="61"/>
      <c r="V10" s="61"/>
      <c r="W10" s="61"/>
    </row>
    <row r="11" spans="1:23" s="65" customFormat="1" ht="20.149999999999999" customHeight="1">
      <c r="B11" s="61" t="s">
        <v>1</v>
      </c>
      <c r="C11" s="66"/>
      <c r="D11" s="61" t="s">
        <v>13</v>
      </c>
      <c r="E11" s="61"/>
      <c r="F11" s="61" t="s">
        <v>47</v>
      </c>
      <c r="G11" s="66"/>
      <c r="H11" s="103" t="s">
        <v>73</v>
      </c>
      <c r="I11" s="66"/>
      <c r="J11" s="61" t="s">
        <v>37</v>
      </c>
      <c r="K11" s="61"/>
      <c r="L11" s="61" t="s">
        <v>29</v>
      </c>
      <c r="M11" s="61"/>
      <c r="N11" s="61"/>
      <c r="O11" s="61" t="s">
        <v>84</v>
      </c>
      <c r="P11" s="61"/>
      <c r="Q11" s="61" t="s">
        <v>16</v>
      </c>
      <c r="R11" s="64"/>
      <c r="S11" s="61" t="s">
        <v>16</v>
      </c>
      <c r="T11" s="61"/>
      <c r="U11" s="61" t="s">
        <v>76</v>
      </c>
      <c r="V11" s="61"/>
      <c r="W11" s="61" t="s">
        <v>16</v>
      </c>
    </row>
    <row r="12" spans="1:23" s="65" customFormat="1" ht="20.149999999999999" customHeight="1">
      <c r="C12" s="66"/>
      <c r="D12" s="61" t="s">
        <v>41</v>
      </c>
      <c r="E12" s="61"/>
      <c r="F12" s="61" t="s">
        <v>48</v>
      </c>
      <c r="G12" s="61"/>
      <c r="H12" s="61" t="s">
        <v>61</v>
      </c>
      <c r="I12" s="61"/>
      <c r="J12" s="61" t="s">
        <v>49</v>
      </c>
      <c r="K12" s="62"/>
      <c r="L12" s="62"/>
      <c r="M12" s="61"/>
      <c r="N12" s="61"/>
      <c r="O12" s="61" t="s">
        <v>70</v>
      </c>
      <c r="P12" s="61"/>
      <c r="Q12" s="61" t="s">
        <v>31</v>
      </c>
      <c r="R12" s="61"/>
      <c r="S12" s="61" t="s">
        <v>2</v>
      </c>
      <c r="T12" s="61"/>
      <c r="U12" s="61" t="s">
        <v>32</v>
      </c>
      <c r="V12" s="61"/>
      <c r="W12" s="61" t="s">
        <v>2</v>
      </c>
    </row>
    <row r="13" spans="1:23" s="62" customFormat="1" ht="20.149999999999999" customHeight="1">
      <c r="B13" s="61"/>
      <c r="C13" s="61"/>
      <c r="D13" s="133"/>
      <c r="E13" s="61"/>
      <c r="F13" s="67"/>
      <c r="H13" s="133" t="s">
        <v>35</v>
      </c>
      <c r="J13" s="133" t="s">
        <v>50</v>
      </c>
      <c r="L13" s="67"/>
      <c r="O13" s="133" t="s">
        <v>69</v>
      </c>
      <c r="P13" s="61"/>
      <c r="Q13" s="133" t="s">
        <v>2</v>
      </c>
      <c r="R13" s="61"/>
      <c r="S13" s="133" t="s">
        <v>21</v>
      </c>
      <c r="U13" s="67"/>
      <c r="W13" s="67"/>
    </row>
    <row r="14" spans="1:23" ht="20.149999999999999" customHeight="1">
      <c r="A14" s="65"/>
      <c r="B14" s="65"/>
      <c r="C14" s="65"/>
      <c r="D14" s="62"/>
      <c r="E14" s="62"/>
      <c r="F14" s="68"/>
      <c r="G14" s="68"/>
      <c r="H14" s="68"/>
      <c r="I14" s="68"/>
      <c r="J14" s="68"/>
      <c r="K14" s="62"/>
      <c r="L14" s="68"/>
      <c r="M14" s="68"/>
      <c r="N14" s="62"/>
      <c r="O14" s="68"/>
      <c r="P14" s="68"/>
      <c r="Q14" s="68"/>
      <c r="R14" s="68"/>
      <c r="S14" s="68"/>
      <c r="T14" s="68"/>
      <c r="U14" s="62"/>
      <c r="V14" s="68"/>
      <c r="W14" s="62"/>
    </row>
    <row r="15" spans="1:23" ht="19.5" customHeight="1">
      <c r="A15" s="73" t="s">
        <v>103</v>
      </c>
      <c r="B15" s="73"/>
      <c r="C15" s="65"/>
      <c r="D15" s="69">
        <v>1089076</v>
      </c>
      <c r="E15" s="69"/>
      <c r="F15" s="69">
        <v>258702</v>
      </c>
      <c r="G15" s="69"/>
      <c r="H15" s="69">
        <v>-1995</v>
      </c>
      <c r="I15" s="69"/>
      <c r="J15" s="69">
        <v>44537</v>
      </c>
      <c r="K15" s="69"/>
      <c r="L15" s="69">
        <v>138278</v>
      </c>
      <c r="M15" s="69"/>
      <c r="N15" s="69"/>
      <c r="O15" s="69">
        <v>-15621</v>
      </c>
      <c r="P15" s="106"/>
      <c r="Q15" s="69">
        <f t="shared" ref="Q15" si="0">O15</f>
        <v>-15621</v>
      </c>
      <c r="R15" s="69"/>
      <c r="S15" s="72">
        <f>SUM(D15:L15,O15)</f>
        <v>1512977</v>
      </c>
      <c r="T15" s="69"/>
      <c r="U15" s="97">
        <v>13878</v>
      </c>
      <c r="V15" s="69"/>
      <c r="W15" s="69">
        <f>SUM(S15:U15)</f>
        <v>1526855</v>
      </c>
    </row>
    <row r="16" spans="1:23" ht="19.5" customHeight="1">
      <c r="A16" s="60" t="s">
        <v>62</v>
      </c>
      <c r="B16" s="65">
        <v>26</v>
      </c>
      <c r="C16" s="65"/>
      <c r="D16" s="109">
        <v>0</v>
      </c>
      <c r="E16" s="121"/>
      <c r="F16" s="109">
        <v>0</v>
      </c>
      <c r="G16" s="122"/>
      <c r="H16" s="109">
        <v>0</v>
      </c>
      <c r="I16" s="121"/>
      <c r="J16" s="109">
        <v>0</v>
      </c>
      <c r="K16" s="123"/>
      <c r="L16" s="123">
        <v>-83803</v>
      </c>
      <c r="M16" s="69"/>
      <c r="N16" s="69"/>
      <c r="O16" s="109">
        <v>0</v>
      </c>
      <c r="P16" s="106"/>
      <c r="Q16" s="109">
        <v>0</v>
      </c>
      <c r="R16" s="69"/>
      <c r="S16" s="72">
        <f>SUM(D16:L16,O16)</f>
        <v>-83803</v>
      </c>
      <c r="T16" s="69"/>
      <c r="U16" s="124">
        <v>-8461.7999999999993</v>
      </c>
      <c r="V16" s="69"/>
      <c r="W16" s="88">
        <f>SUM(S16:U16)</f>
        <v>-92264.8</v>
      </c>
    </row>
    <row r="17" spans="1:23" ht="20.149999999999999" customHeight="1">
      <c r="A17" s="60" t="s">
        <v>115</v>
      </c>
      <c r="C17" s="62"/>
      <c r="D17" s="109">
        <v>0</v>
      </c>
      <c r="E17" s="62"/>
      <c r="F17" s="109">
        <v>0</v>
      </c>
      <c r="G17" s="71"/>
      <c r="H17" s="109">
        <v>0</v>
      </c>
      <c r="I17" s="71"/>
      <c r="J17" s="109">
        <v>0</v>
      </c>
      <c r="K17" s="62"/>
      <c r="L17" s="125">
        <v>10733</v>
      </c>
      <c r="M17" s="62"/>
      <c r="N17" s="62"/>
      <c r="O17" s="125">
        <v>528</v>
      </c>
      <c r="P17" s="106"/>
      <c r="Q17" s="69">
        <f>O17</f>
        <v>528</v>
      </c>
      <c r="R17" s="62"/>
      <c r="S17" s="72">
        <f>SUM(D17:L17,O17)</f>
        <v>11261</v>
      </c>
      <c r="T17" s="107"/>
      <c r="U17" s="97">
        <v>3782</v>
      </c>
      <c r="V17" s="62"/>
      <c r="W17" s="88">
        <f>SUM(S17:V17)</f>
        <v>15043</v>
      </c>
    </row>
    <row r="18" spans="1:23" s="78" customFormat="1" ht="20.149999999999999" customHeight="1" thickBot="1">
      <c r="A18" s="73" t="s">
        <v>104</v>
      </c>
      <c r="B18" s="73"/>
      <c r="C18" s="74"/>
      <c r="D18" s="75">
        <f>SUM(D15:D17)</f>
        <v>1089076</v>
      </c>
      <c r="E18" s="69"/>
      <c r="F18" s="75">
        <f>SUM(F15:F17)</f>
        <v>258702</v>
      </c>
      <c r="G18" s="71"/>
      <c r="H18" s="75">
        <f>SUM(H15:H17)</f>
        <v>-1995</v>
      </c>
      <c r="I18" s="71"/>
      <c r="J18" s="75">
        <f>SUM(J15:J17)</f>
        <v>44537</v>
      </c>
      <c r="K18" s="76"/>
      <c r="L18" s="75">
        <f>SUM(L15:L17)</f>
        <v>65208</v>
      </c>
      <c r="M18" s="77"/>
      <c r="N18" s="76"/>
      <c r="O18" s="75">
        <f>SUM(O15:O17)</f>
        <v>-15093</v>
      </c>
      <c r="P18" s="106"/>
      <c r="Q18" s="75">
        <f>SUM(Q15:Q17)</f>
        <v>-15093</v>
      </c>
      <c r="R18" s="77"/>
      <c r="S18" s="75">
        <f>SUM(S15:S17)</f>
        <v>1440435</v>
      </c>
      <c r="T18" s="76"/>
      <c r="U18" s="75">
        <f>SUM(U15:U17)</f>
        <v>9198.2000000000007</v>
      </c>
      <c r="V18" s="69"/>
      <c r="W18" s="75">
        <f>SUM(W15:W17)</f>
        <v>1449633.2</v>
      </c>
    </row>
    <row r="19" spans="1:23" ht="18" thickTop="1">
      <c r="L19" s="129"/>
      <c r="Q19" s="129"/>
      <c r="S19" s="129"/>
      <c r="U19" s="130"/>
      <c r="W19" s="130"/>
    </row>
    <row r="20" spans="1:23" ht="19.5" customHeight="1">
      <c r="A20" s="73" t="s">
        <v>124</v>
      </c>
      <c r="B20" s="73"/>
      <c r="C20" s="65"/>
      <c r="D20" s="69">
        <v>1089076</v>
      </c>
      <c r="E20" s="69"/>
      <c r="F20" s="69">
        <v>258702</v>
      </c>
      <c r="G20" s="69"/>
      <c r="H20" s="69">
        <v>-1995</v>
      </c>
      <c r="I20" s="69"/>
      <c r="J20" s="69">
        <v>47177</v>
      </c>
      <c r="K20" s="69"/>
      <c r="L20" s="69">
        <v>95558</v>
      </c>
      <c r="M20" s="69"/>
      <c r="N20" s="69"/>
      <c r="O20" s="69">
        <v>-16414</v>
      </c>
      <c r="P20" s="106"/>
      <c r="Q20" s="69">
        <f t="shared" ref="Q20" si="1">O20</f>
        <v>-16414</v>
      </c>
      <c r="R20" s="69"/>
      <c r="S20" s="72">
        <f>SUM(D20:L20,O20)</f>
        <v>1472104</v>
      </c>
      <c r="T20" s="69"/>
      <c r="U20" s="97">
        <v>5751</v>
      </c>
      <c r="V20" s="69"/>
      <c r="W20" s="69">
        <f>SUM(S20:U20)</f>
        <v>1477855</v>
      </c>
    </row>
    <row r="21" spans="1:23" ht="19.5" customHeight="1">
      <c r="A21" s="60" t="s">
        <v>62</v>
      </c>
      <c r="B21" s="65">
        <v>26</v>
      </c>
      <c r="C21" s="65"/>
      <c r="D21" s="109">
        <v>0</v>
      </c>
      <c r="E21" s="121"/>
      <c r="F21" s="109">
        <v>0</v>
      </c>
      <c r="G21" s="122"/>
      <c r="H21" s="109">
        <v>0</v>
      </c>
      <c r="I21" s="121"/>
      <c r="J21" s="109">
        <v>0</v>
      </c>
      <c r="K21" s="123"/>
      <c r="L21" s="97">
        <v>-59860</v>
      </c>
      <c r="M21" s="69"/>
      <c r="N21" s="69"/>
      <c r="O21" s="109">
        <v>0</v>
      </c>
      <c r="P21" s="106"/>
      <c r="Q21" s="109">
        <v>0</v>
      </c>
      <c r="R21" s="69"/>
      <c r="S21" s="72">
        <f>SUM(D21:L21,O21)</f>
        <v>-59860</v>
      </c>
      <c r="T21" s="69"/>
      <c r="U21" s="109">
        <v>0</v>
      </c>
      <c r="V21" s="69"/>
      <c r="W21" s="88">
        <f>SUM(S21:U21)</f>
        <v>-59860</v>
      </c>
    </row>
    <row r="22" spans="1:23" ht="20.149999999999999" customHeight="1">
      <c r="A22" s="60" t="s">
        <v>56</v>
      </c>
      <c r="C22" s="62"/>
      <c r="D22" s="109">
        <v>0</v>
      </c>
      <c r="E22" s="62"/>
      <c r="F22" s="109">
        <v>0</v>
      </c>
      <c r="G22" s="71"/>
      <c r="H22" s="109">
        <v>0</v>
      </c>
      <c r="I22" s="71"/>
      <c r="J22" s="109">
        <v>0</v>
      </c>
      <c r="K22" s="62"/>
      <c r="L22" s="125">
        <v>11188</v>
      </c>
      <c r="M22" s="62"/>
      <c r="N22" s="62"/>
      <c r="O22" s="125">
        <v>-2464</v>
      </c>
      <c r="P22" s="106"/>
      <c r="Q22" s="69">
        <f>O22</f>
        <v>-2464</v>
      </c>
      <c r="R22" s="62"/>
      <c r="S22" s="72">
        <f>SUM(D22:L22,O22)</f>
        <v>8724</v>
      </c>
      <c r="T22" s="107"/>
      <c r="U22" s="97">
        <v>89</v>
      </c>
      <c r="V22" s="62"/>
      <c r="W22" s="88">
        <f>SUM(S22:V22)</f>
        <v>8813</v>
      </c>
    </row>
    <row r="23" spans="1:23" s="78" customFormat="1" ht="20.149999999999999" customHeight="1" thickBot="1">
      <c r="A23" s="73" t="s">
        <v>125</v>
      </c>
      <c r="B23" s="73"/>
      <c r="C23" s="74"/>
      <c r="D23" s="75">
        <f>SUM(D20:D22)</f>
        <v>1089076</v>
      </c>
      <c r="E23" s="69"/>
      <c r="F23" s="75">
        <f>SUM(F20:F22)</f>
        <v>258702</v>
      </c>
      <c r="G23" s="71"/>
      <c r="H23" s="75">
        <f>SUM(H20:H22)</f>
        <v>-1995</v>
      </c>
      <c r="I23" s="71"/>
      <c r="J23" s="75">
        <f>SUM(J20:J22)</f>
        <v>47177</v>
      </c>
      <c r="K23" s="76"/>
      <c r="L23" s="75">
        <f>SUM(L20:L22)</f>
        <v>46886</v>
      </c>
      <c r="M23" s="77"/>
      <c r="N23" s="76"/>
      <c r="O23" s="75">
        <f>SUM(O20:O22)</f>
        <v>-18878</v>
      </c>
      <c r="P23" s="106"/>
      <c r="Q23" s="75">
        <f>SUM(Q20:Q22)</f>
        <v>-18878</v>
      </c>
      <c r="R23" s="77"/>
      <c r="S23" s="75">
        <f>SUM(S20:S22)</f>
        <v>1420968</v>
      </c>
      <c r="T23" s="76"/>
      <c r="U23" s="75">
        <f>SUM(U20:U22)</f>
        <v>5840</v>
      </c>
      <c r="V23" s="69"/>
      <c r="W23" s="75">
        <f>SUM(W20:W22)</f>
        <v>1426808</v>
      </c>
    </row>
    <row r="24" spans="1:23" ht="18" thickTop="1">
      <c r="L24" s="187"/>
      <c r="S24" s="129"/>
      <c r="U24" s="129"/>
      <c r="W24" s="129"/>
    </row>
    <row r="25" spans="1:23">
      <c r="L25" s="188"/>
    </row>
    <row r="26" spans="1:23">
      <c r="L26" s="189"/>
    </row>
    <row r="29" spans="1:23">
      <c r="A29" s="60" t="s">
        <v>46</v>
      </c>
    </row>
  </sheetData>
  <mergeCells count="10">
    <mergeCell ref="A1:W1"/>
    <mergeCell ref="A2:W2"/>
    <mergeCell ref="A3:W3"/>
    <mergeCell ref="A5:W5"/>
    <mergeCell ref="O10:P10"/>
    <mergeCell ref="D7:W7"/>
    <mergeCell ref="D8:S8"/>
    <mergeCell ref="N9:Q9"/>
    <mergeCell ref="J10:L10"/>
    <mergeCell ref="A4:W4"/>
  </mergeCells>
  <phoneticPr fontId="0" type="noConversion"/>
  <pageMargins left="1" right="0.3" top="1" bottom="0.5" header="0.3" footer="0.3"/>
  <pageSetup paperSize="9" scale="85" firstPageNumber="8" orientation="landscape" useFirstPageNumber="1" r:id="rId1"/>
  <headerFooter alignWithMargins="0">
    <oddFooter xml:space="preserve">&amp;L&amp;"Angsana New,Regular"&amp;14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79998168889431442"/>
  </sheetPr>
  <dimension ref="A1:P27"/>
  <sheetViews>
    <sheetView view="pageBreakPreview" zoomScale="89" zoomScaleNormal="70" zoomScaleSheetLayoutView="115" workbookViewId="0">
      <selection activeCell="A6" sqref="A1:A1048576"/>
    </sheetView>
  </sheetViews>
  <sheetFormatPr defaultColWidth="9.453125" defaultRowHeight="24" customHeight="1"/>
  <cols>
    <col min="1" max="1" width="46.453125" style="2" customWidth="1"/>
    <col min="2" max="2" width="10.54296875" style="3" customWidth="1"/>
    <col min="3" max="3" width="9" style="2" bestFit="1" customWidth="1"/>
    <col min="4" max="4" width="1.453125" style="3" customWidth="1"/>
    <col min="5" max="5" width="11.453125" style="2" bestFit="1" customWidth="1"/>
    <col min="6" max="6" width="1.453125" style="3" customWidth="1"/>
    <col min="7" max="7" width="14.54296875" style="2" bestFit="1" customWidth="1"/>
    <col min="8" max="8" width="1.453125" style="3" customWidth="1"/>
    <col min="9" max="9" width="13.54296875" style="2" customWidth="1"/>
    <col min="10" max="10" width="1.453125" style="2" customWidth="1"/>
    <col min="11" max="11" width="15.54296875" style="2" customWidth="1"/>
    <col min="12" max="12" width="1.453125" style="2" customWidth="1"/>
    <col min="13" max="13" width="13.453125" style="2" bestFit="1" customWidth="1"/>
    <col min="14" max="14" width="1.453125" style="2" customWidth="1"/>
    <col min="15" max="15" width="10.54296875" style="2" bestFit="1" customWidth="1"/>
    <col min="16" max="16" width="4.453125" style="2" customWidth="1"/>
    <col min="17" max="16384" width="9.453125" style="2"/>
  </cols>
  <sheetData>
    <row r="1" spans="1:16" s="13" customFormat="1" ht="24" customHeight="1">
      <c r="A1" s="200" t="s">
        <v>23</v>
      </c>
      <c r="B1" s="200"/>
      <c r="C1" s="200"/>
      <c r="D1" s="200"/>
      <c r="E1" s="200"/>
      <c r="F1" s="200"/>
      <c r="G1" s="200"/>
      <c r="H1" s="200"/>
      <c r="I1" s="200"/>
      <c r="J1" s="200"/>
      <c r="K1" s="200"/>
      <c r="L1" s="200"/>
      <c r="M1" s="200"/>
      <c r="N1" s="200"/>
      <c r="O1" s="200"/>
    </row>
    <row r="2" spans="1:16" s="13" customFormat="1" ht="24" customHeight="1">
      <c r="A2" s="200" t="s">
        <v>177</v>
      </c>
      <c r="B2" s="200"/>
      <c r="C2" s="200"/>
      <c r="D2" s="200"/>
      <c r="E2" s="200"/>
      <c r="F2" s="200"/>
      <c r="G2" s="200"/>
      <c r="H2" s="200"/>
      <c r="I2" s="200"/>
      <c r="J2" s="200"/>
      <c r="K2" s="200"/>
      <c r="L2" s="200"/>
      <c r="M2" s="200"/>
      <c r="N2" s="200"/>
      <c r="O2" s="200"/>
    </row>
    <row r="3" spans="1:16" s="13" customFormat="1" ht="24" customHeight="1">
      <c r="A3" s="200" t="s">
        <v>123</v>
      </c>
      <c r="B3" s="200"/>
      <c r="C3" s="200"/>
      <c r="D3" s="200"/>
      <c r="E3" s="200"/>
      <c r="F3" s="200"/>
      <c r="G3" s="200"/>
      <c r="H3" s="200"/>
      <c r="I3" s="200"/>
      <c r="J3" s="200"/>
      <c r="K3" s="200"/>
      <c r="L3" s="200"/>
      <c r="M3" s="200"/>
      <c r="N3" s="200"/>
      <c r="O3" s="200"/>
    </row>
    <row r="4" spans="1:16" s="13" customFormat="1" ht="24" customHeight="1">
      <c r="A4" s="200" t="s">
        <v>44</v>
      </c>
      <c r="B4" s="200"/>
      <c r="C4" s="200"/>
      <c r="D4" s="200"/>
      <c r="E4" s="200"/>
      <c r="F4" s="200"/>
      <c r="G4" s="200"/>
      <c r="H4" s="200"/>
      <c r="I4" s="200"/>
      <c r="J4" s="200"/>
      <c r="K4" s="200"/>
      <c r="L4" s="200"/>
      <c r="M4" s="200"/>
      <c r="N4" s="200"/>
      <c r="O4" s="200"/>
    </row>
    <row r="5" spans="1:16" ht="24" customHeight="1">
      <c r="A5" s="201" t="s">
        <v>45</v>
      </c>
      <c r="B5" s="201"/>
      <c r="C5" s="201"/>
      <c r="D5" s="201"/>
      <c r="E5" s="201"/>
      <c r="F5" s="201"/>
      <c r="G5" s="201"/>
      <c r="H5" s="201"/>
      <c r="I5" s="201"/>
      <c r="J5" s="201"/>
      <c r="K5" s="201"/>
      <c r="L5" s="201"/>
      <c r="M5" s="201"/>
      <c r="N5" s="201"/>
      <c r="O5" s="201"/>
    </row>
    <row r="6" spans="1:16" ht="10.4" customHeight="1">
      <c r="C6" s="205"/>
      <c r="D6" s="205"/>
      <c r="E6" s="205"/>
      <c r="F6" s="205"/>
      <c r="G6" s="205"/>
      <c r="H6" s="205"/>
      <c r="I6" s="205"/>
      <c r="J6" s="205"/>
      <c r="K6" s="205"/>
      <c r="L6" s="205"/>
      <c r="M6" s="205"/>
      <c r="N6" s="205"/>
      <c r="O6" s="205"/>
    </row>
    <row r="7" spans="1:16" ht="20.149999999999999" customHeight="1">
      <c r="A7" s="60"/>
      <c r="B7" s="62"/>
      <c r="C7" s="203" t="s">
        <v>34</v>
      </c>
      <c r="D7" s="203"/>
      <c r="E7" s="203"/>
      <c r="F7" s="203"/>
      <c r="G7" s="203"/>
      <c r="H7" s="203"/>
      <c r="I7" s="203"/>
      <c r="J7" s="203"/>
      <c r="K7" s="203"/>
      <c r="L7" s="203"/>
      <c r="M7" s="203"/>
      <c r="N7" s="203"/>
      <c r="O7" s="203"/>
    </row>
    <row r="8" spans="1:16" ht="20.149999999999999" customHeight="1">
      <c r="A8" s="60"/>
      <c r="B8" s="61"/>
      <c r="C8" s="61"/>
      <c r="D8" s="61"/>
      <c r="E8" s="61"/>
      <c r="F8" s="61"/>
      <c r="G8" s="60"/>
      <c r="H8" s="90"/>
      <c r="I8" s="90"/>
      <c r="J8" s="91"/>
      <c r="K8" s="202" t="s">
        <v>26</v>
      </c>
      <c r="L8" s="202"/>
      <c r="M8" s="202"/>
      <c r="N8" s="61"/>
      <c r="O8" s="61"/>
    </row>
    <row r="9" spans="1:16" s="6" customFormat="1" ht="20.149999999999999" customHeight="1">
      <c r="A9" s="65"/>
      <c r="B9" s="66"/>
      <c r="C9" s="65"/>
      <c r="D9" s="65"/>
      <c r="E9" s="65"/>
      <c r="F9" s="61"/>
      <c r="G9" s="204" t="s">
        <v>59</v>
      </c>
      <c r="H9" s="204"/>
      <c r="I9" s="204"/>
      <c r="J9" s="64"/>
      <c r="K9" s="202" t="s">
        <v>33</v>
      </c>
      <c r="L9" s="202"/>
      <c r="M9" s="91"/>
      <c r="N9" s="65"/>
      <c r="O9" s="65"/>
    </row>
    <row r="10" spans="1:16" s="6" customFormat="1" ht="20.149999999999999" customHeight="1">
      <c r="A10" s="65"/>
      <c r="B10" s="61" t="s">
        <v>1</v>
      </c>
      <c r="C10" s="61" t="s">
        <v>13</v>
      </c>
      <c r="D10" s="61"/>
      <c r="E10" s="61" t="s">
        <v>25</v>
      </c>
      <c r="F10" s="61"/>
      <c r="G10" s="61" t="s">
        <v>37</v>
      </c>
      <c r="H10" s="61"/>
      <c r="I10" s="61" t="s">
        <v>29</v>
      </c>
      <c r="J10" s="61"/>
      <c r="K10" s="61" t="s">
        <v>84</v>
      </c>
      <c r="L10" s="61"/>
      <c r="M10" s="61" t="s">
        <v>16</v>
      </c>
      <c r="N10" s="64"/>
      <c r="O10" s="66" t="s">
        <v>16</v>
      </c>
    </row>
    <row r="11" spans="1:16" s="6" customFormat="1" ht="20.149999999999999" customHeight="1">
      <c r="A11" s="65"/>
      <c r="B11" s="61"/>
      <c r="C11" s="61" t="s">
        <v>41</v>
      </c>
      <c r="D11" s="61"/>
      <c r="E11" s="66"/>
      <c r="F11" s="61"/>
      <c r="G11" s="61" t="s">
        <v>38</v>
      </c>
      <c r="H11" s="61"/>
      <c r="I11" s="61"/>
      <c r="J11" s="61"/>
      <c r="K11" s="61" t="s">
        <v>70</v>
      </c>
      <c r="L11" s="61"/>
      <c r="M11" s="66" t="s">
        <v>31</v>
      </c>
      <c r="N11" s="66"/>
      <c r="O11" s="61" t="s">
        <v>2</v>
      </c>
    </row>
    <row r="12" spans="1:16" s="3" customFormat="1" ht="20.149999999999999" customHeight="1">
      <c r="A12" s="62"/>
      <c r="B12" s="62"/>
      <c r="C12" s="92"/>
      <c r="D12" s="94"/>
      <c r="E12" s="92"/>
      <c r="F12" s="94"/>
      <c r="G12" s="92"/>
      <c r="H12" s="94"/>
      <c r="I12" s="92"/>
      <c r="J12" s="94"/>
      <c r="K12" s="133" t="s">
        <v>69</v>
      </c>
      <c r="L12" s="61"/>
      <c r="M12" s="133" t="s">
        <v>2</v>
      </c>
      <c r="N12" s="61"/>
      <c r="O12" s="67"/>
    </row>
    <row r="13" spans="1:16" ht="20.149999999999999" customHeight="1">
      <c r="A13" s="65"/>
      <c r="B13" s="65"/>
      <c r="C13" s="94"/>
      <c r="D13" s="93"/>
      <c r="E13" s="94"/>
      <c r="F13" s="93"/>
      <c r="G13" s="94"/>
      <c r="H13" s="93"/>
      <c r="I13" s="94"/>
      <c r="J13" s="94"/>
      <c r="K13" s="94"/>
      <c r="L13" s="94"/>
      <c r="M13" s="94"/>
      <c r="N13" s="94"/>
      <c r="O13" s="94"/>
    </row>
    <row r="14" spans="1:16" ht="20.149999999999999" customHeight="1">
      <c r="A14" s="110" t="s">
        <v>103</v>
      </c>
      <c r="B14" s="65"/>
      <c r="C14" s="96">
        <v>1089076</v>
      </c>
      <c r="D14" s="96"/>
      <c r="E14" s="96">
        <v>258702</v>
      </c>
      <c r="F14" s="96"/>
      <c r="G14" s="96">
        <v>44537</v>
      </c>
      <c r="H14" s="96"/>
      <c r="I14" s="96">
        <v>121054</v>
      </c>
      <c r="J14" s="96"/>
      <c r="K14" s="97">
        <v>-15621</v>
      </c>
      <c r="L14" s="96"/>
      <c r="M14" s="94">
        <f>SUM(K14:L14)</f>
        <v>-15621</v>
      </c>
      <c r="N14" s="96"/>
      <c r="O14" s="96">
        <f>SUM(C14:I14,M14)</f>
        <v>1497748</v>
      </c>
    </row>
    <row r="15" spans="1:16" ht="20.149999999999999" customHeight="1">
      <c r="A15" s="95" t="s">
        <v>62</v>
      </c>
      <c r="B15" s="65">
        <v>26</v>
      </c>
      <c r="C15" s="98">
        <v>0</v>
      </c>
      <c r="D15" s="96"/>
      <c r="E15" s="98">
        <v>0</v>
      </c>
      <c r="F15" s="69"/>
      <c r="G15" s="97">
        <v>0</v>
      </c>
      <c r="H15" s="69"/>
      <c r="I15" s="97">
        <v>-83805</v>
      </c>
      <c r="J15" s="97"/>
      <c r="K15" s="97">
        <v>0</v>
      </c>
      <c r="L15" s="97"/>
      <c r="M15" s="97">
        <f>SUM(K15:L15)</f>
        <v>0</v>
      </c>
      <c r="N15" s="69"/>
      <c r="O15" s="97">
        <f>SUM(C15:I15,M15)</f>
        <v>-83805</v>
      </c>
      <c r="P15" s="49"/>
    </row>
    <row r="16" spans="1:16" ht="20.149999999999999" customHeight="1">
      <c r="A16" s="60" t="s">
        <v>115</v>
      </c>
      <c r="B16" s="65"/>
      <c r="C16" s="98">
        <v>0</v>
      </c>
      <c r="D16" s="96"/>
      <c r="E16" s="98">
        <v>0</v>
      </c>
      <c r="F16" s="69"/>
      <c r="G16" s="97">
        <v>0</v>
      </c>
      <c r="H16" s="69"/>
      <c r="I16" s="97">
        <v>5815</v>
      </c>
      <c r="J16" s="97"/>
      <c r="K16" s="97">
        <v>528</v>
      </c>
      <c r="L16" s="97"/>
      <c r="M16" s="97">
        <f>SUM(K16:L16)</f>
        <v>528</v>
      </c>
      <c r="N16" s="69"/>
      <c r="O16" s="97">
        <f>SUM(C16:I16,M16)</f>
        <v>6343</v>
      </c>
      <c r="P16" s="49"/>
    </row>
    <row r="17" spans="1:16" s="3" customFormat="1" ht="20.149999999999999" customHeight="1" thickBot="1">
      <c r="A17" s="64" t="s">
        <v>104</v>
      </c>
      <c r="B17" s="62"/>
      <c r="C17" s="99">
        <f>SUM(C14:C16)</f>
        <v>1089076</v>
      </c>
      <c r="D17" s="69"/>
      <c r="E17" s="99">
        <f>SUM(E14:E16)</f>
        <v>258702</v>
      </c>
      <c r="F17" s="69"/>
      <c r="G17" s="99">
        <f>SUM(G14:G16)</f>
        <v>44537</v>
      </c>
      <c r="H17" s="69"/>
      <c r="I17" s="99">
        <f>SUM(I14:I16)</f>
        <v>43064</v>
      </c>
      <c r="J17" s="94"/>
      <c r="K17" s="99">
        <f>SUM(K14:K16)</f>
        <v>-15093</v>
      </c>
      <c r="L17" s="69"/>
      <c r="M17" s="99">
        <f>SUM(M14:M16)</f>
        <v>-15093</v>
      </c>
      <c r="N17" s="94"/>
      <c r="O17" s="99">
        <f>SUM(O14:O16)</f>
        <v>1420286</v>
      </c>
    </row>
    <row r="18" spans="1:16" ht="24" customHeight="1" thickTop="1">
      <c r="C18" s="49"/>
      <c r="E18" s="49"/>
      <c r="G18" s="49"/>
      <c r="I18" s="49"/>
      <c r="K18" s="49"/>
    </row>
    <row r="19" spans="1:16" ht="20.149999999999999" customHeight="1">
      <c r="A19" s="110" t="s">
        <v>124</v>
      </c>
      <c r="B19" s="65"/>
      <c r="C19" s="96">
        <v>1089076</v>
      </c>
      <c r="D19" s="96"/>
      <c r="E19" s="96">
        <v>258702</v>
      </c>
      <c r="F19" s="96"/>
      <c r="G19" s="96">
        <v>47177</v>
      </c>
      <c r="H19" s="96"/>
      <c r="I19" s="96">
        <v>87406</v>
      </c>
      <c r="J19" s="96"/>
      <c r="K19" s="97">
        <v>-16414</v>
      </c>
      <c r="L19" s="96"/>
      <c r="M19" s="94">
        <v>-16414</v>
      </c>
      <c r="N19" s="96"/>
      <c r="O19" s="96">
        <f>SUM(C19:I19,M19)</f>
        <v>1465947</v>
      </c>
    </row>
    <row r="20" spans="1:16" ht="20.149999999999999" customHeight="1">
      <c r="A20" s="95" t="s">
        <v>62</v>
      </c>
      <c r="B20" s="65">
        <v>26</v>
      </c>
      <c r="C20" s="98">
        <v>0</v>
      </c>
      <c r="D20" s="96"/>
      <c r="E20" s="98">
        <v>0</v>
      </c>
      <c r="F20" s="69"/>
      <c r="G20" s="97">
        <v>0</v>
      </c>
      <c r="H20" s="69"/>
      <c r="I20" s="97">
        <v>-59860</v>
      </c>
      <c r="J20" s="97"/>
      <c r="K20" s="97">
        <v>0</v>
      </c>
      <c r="L20" s="97"/>
      <c r="M20" s="97">
        <f>SUM(K20:L20)</f>
        <v>0</v>
      </c>
      <c r="N20" s="69"/>
      <c r="O20" s="97">
        <f>SUM(C20:I20,M20)</f>
        <v>-59860</v>
      </c>
      <c r="P20" s="49"/>
    </row>
    <row r="21" spans="1:16" ht="20.149999999999999" customHeight="1">
      <c r="A21" s="60" t="s">
        <v>181</v>
      </c>
      <c r="B21" s="65"/>
      <c r="C21" s="98">
        <v>0</v>
      </c>
      <c r="D21" s="96"/>
      <c r="E21" s="98">
        <v>0</v>
      </c>
      <c r="F21" s="69"/>
      <c r="G21" s="97">
        <v>0</v>
      </c>
      <c r="H21" s="69"/>
      <c r="I21" s="97">
        <v>-4953</v>
      </c>
      <c r="J21" s="97"/>
      <c r="K21" s="97">
        <v>-2464</v>
      </c>
      <c r="L21" s="97"/>
      <c r="M21" s="97">
        <v>-2464</v>
      </c>
      <c r="N21" s="69"/>
      <c r="O21" s="97">
        <f>SUM(C21:I21,M21)</f>
        <v>-7417</v>
      </c>
      <c r="P21" s="49"/>
    </row>
    <row r="22" spans="1:16" s="3" customFormat="1" ht="20.149999999999999" customHeight="1" thickBot="1">
      <c r="A22" s="64" t="s">
        <v>125</v>
      </c>
      <c r="B22" s="62"/>
      <c r="C22" s="99">
        <f>SUM(C19:C21)</f>
        <v>1089076</v>
      </c>
      <c r="D22" s="69"/>
      <c r="E22" s="99">
        <f>SUM(E19:E21)</f>
        <v>258702</v>
      </c>
      <c r="F22" s="69"/>
      <c r="G22" s="99">
        <f>SUM(G19:G21)</f>
        <v>47177</v>
      </c>
      <c r="H22" s="69"/>
      <c r="I22" s="99">
        <f>SUM(I19:I21)</f>
        <v>22593</v>
      </c>
      <c r="J22" s="94"/>
      <c r="K22" s="99">
        <f>SUM(K19:K21)</f>
        <v>-18878</v>
      </c>
      <c r="L22" s="69"/>
      <c r="M22" s="99">
        <f>SUM(M19:M21)</f>
        <v>-18878</v>
      </c>
      <c r="N22" s="94"/>
      <c r="O22" s="99">
        <f>SUM(O19:O21)</f>
        <v>1398670</v>
      </c>
    </row>
    <row r="23" spans="1:16" ht="24" customHeight="1" thickTop="1">
      <c r="C23" s="49"/>
      <c r="E23" s="49"/>
      <c r="G23" s="49"/>
      <c r="I23" s="49"/>
      <c r="K23" s="49"/>
      <c r="O23" s="49"/>
    </row>
    <row r="27" spans="1:16" ht="24" customHeight="1">
      <c r="A27" s="2" t="s">
        <v>46</v>
      </c>
    </row>
  </sheetData>
  <mergeCells count="10">
    <mergeCell ref="K8:M8"/>
    <mergeCell ref="K9:L9"/>
    <mergeCell ref="G9:I9"/>
    <mergeCell ref="C6:O6"/>
    <mergeCell ref="A1:O1"/>
    <mergeCell ref="A2:O2"/>
    <mergeCell ref="A3:O3"/>
    <mergeCell ref="A4:O4"/>
    <mergeCell ref="A5:O5"/>
    <mergeCell ref="C7:O7"/>
  </mergeCells>
  <phoneticPr fontId="7" type="noConversion"/>
  <pageMargins left="1" right="0.3" top="1" bottom="0.5" header="0.3" footer="0.3"/>
  <pageSetup paperSize="9" scale="85" firstPageNumber="8" orientation="landscape" useFirstPageNumber="1" r:id="rId1"/>
  <headerFooter alignWithMargins="0">
    <oddFooter xml:space="preserve">&amp;L&amp;"Angsana New,Regular"&amp;14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L109"/>
  <sheetViews>
    <sheetView tabSelected="1" view="pageBreakPreview" topLeftCell="A10" zoomScaleNormal="85" zoomScaleSheetLayoutView="100" workbookViewId="0">
      <selection activeCell="C21" sqref="C21"/>
    </sheetView>
  </sheetViews>
  <sheetFormatPr defaultColWidth="9.453125" defaultRowHeight="24" customHeight="1"/>
  <cols>
    <col min="1" max="1" width="3.453125" style="2" customWidth="1"/>
    <col min="2" max="2" width="2.54296875" style="2" hidden="1" customWidth="1"/>
    <col min="3" max="3" width="45.453125" style="2" customWidth="1"/>
    <col min="4" max="4" width="7.54296875" style="2" bestFit="1" customWidth="1"/>
    <col min="5" max="5" width="11.54296875" style="14" bestFit="1" customWidth="1"/>
    <col min="6" max="6" width="0.54296875" style="2" customWidth="1"/>
    <col min="7" max="7" width="11.453125" style="2" customWidth="1"/>
    <col min="8" max="8" width="0.54296875" style="2" customWidth="1"/>
    <col min="9" max="9" width="11.453125" style="6" customWidth="1"/>
    <col min="10" max="10" width="0.54296875" style="6" customWidth="1"/>
    <col min="11" max="11" width="11.453125" style="6" customWidth="1"/>
    <col min="12" max="16384" width="9.453125" style="2"/>
  </cols>
  <sheetData>
    <row r="1" spans="1:12" s="13" customFormat="1" ht="24" customHeight="1">
      <c r="A1" s="200" t="s">
        <v>23</v>
      </c>
      <c r="B1" s="200"/>
      <c r="C1" s="200"/>
      <c r="D1" s="200"/>
      <c r="E1" s="200"/>
      <c r="F1" s="200"/>
      <c r="G1" s="200"/>
      <c r="H1" s="200"/>
      <c r="I1" s="200"/>
      <c r="J1" s="200"/>
      <c r="K1" s="200"/>
    </row>
    <row r="2" spans="1:12" s="13" customFormat="1" ht="24" customHeight="1">
      <c r="A2" s="200" t="s">
        <v>3</v>
      </c>
      <c r="B2" s="200"/>
      <c r="C2" s="200"/>
      <c r="D2" s="200"/>
      <c r="E2" s="200"/>
      <c r="F2" s="200"/>
      <c r="G2" s="200"/>
      <c r="H2" s="200"/>
      <c r="I2" s="200"/>
      <c r="J2" s="200"/>
      <c r="K2" s="200"/>
    </row>
    <row r="3" spans="1:12" s="13" customFormat="1" ht="24" customHeight="1">
      <c r="A3" s="200" t="s">
        <v>123</v>
      </c>
      <c r="B3" s="200"/>
      <c r="C3" s="200"/>
      <c r="D3" s="200"/>
      <c r="E3" s="200"/>
      <c r="F3" s="200"/>
      <c r="G3" s="200"/>
      <c r="H3" s="200"/>
      <c r="I3" s="200"/>
      <c r="J3" s="200"/>
      <c r="K3" s="200"/>
    </row>
    <row r="4" spans="1:12" s="13" customFormat="1" ht="24" customHeight="1">
      <c r="A4" s="200" t="s">
        <v>44</v>
      </c>
      <c r="B4" s="200"/>
      <c r="C4" s="200"/>
      <c r="D4" s="200"/>
      <c r="E4" s="200"/>
      <c r="F4" s="200"/>
      <c r="G4" s="200"/>
      <c r="H4" s="200"/>
      <c r="I4" s="200"/>
      <c r="J4" s="200"/>
      <c r="K4" s="200"/>
    </row>
    <row r="5" spans="1:12" s="13" customFormat="1" ht="24" customHeight="1">
      <c r="A5" s="201" t="s">
        <v>45</v>
      </c>
      <c r="B5" s="201"/>
      <c r="C5" s="201"/>
      <c r="D5" s="201"/>
      <c r="E5" s="201"/>
      <c r="F5" s="201"/>
      <c r="G5" s="201"/>
      <c r="H5" s="201"/>
      <c r="I5" s="201"/>
      <c r="J5" s="201"/>
      <c r="K5" s="201"/>
    </row>
    <row r="6" spans="1:12" s="13" customFormat="1" ht="5.15" customHeight="1">
      <c r="A6" s="43"/>
      <c r="B6" s="43"/>
      <c r="C6" s="43"/>
      <c r="D6" s="43"/>
      <c r="E6" s="44"/>
      <c r="F6" s="44"/>
      <c r="G6" s="44"/>
      <c r="H6" s="44"/>
      <c r="I6" s="44"/>
      <c r="J6" s="44"/>
      <c r="K6" s="44"/>
    </row>
    <row r="7" spans="1:12" ht="17.149999999999999" customHeight="1">
      <c r="A7" s="28"/>
      <c r="B7" s="28"/>
      <c r="C7" s="28"/>
      <c r="D7" s="119" t="s">
        <v>1</v>
      </c>
      <c r="E7" s="198" t="s">
        <v>0</v>
      </c>
      <c r="F7" s="198"/>
      <c r="G7" s="198"/>
      <c r="H7" s="8"/>
      <c r="I7" s="198" t="s">
        <v>34</v>
      </c>
      <c r="J7" s="198"/>
      <c r="K7" s="198"/>
    </row>
    <row r="8" spans="1:12" ht="16.399999999999999" customHeight="1">
      <c r="A8" s="28"/>
      <c r="B8" s="28"/>
      <c r="C8" s="28"/>
      <c r="E8" s="132">
        <v>2567</v>
      </c>
      <c r="F8" s="131"/>
      <c r="G8" s="132">
        <v>2566</v>
      </c>
      <c r="H8" s="131"/>
      <c r="I8" s="136">
        <v>2567</v>
      </c>
      <c r="J8" s="135"/>
      <c r="K8" s="136">
        <v>2566</v>
      </c>
    </row>
    <row r="9" spans="1:12" ht="21" customHeight="1">
      <c r="A9" s="4" t="s">
        <v>4</v>
      </c>
      <c r="H9" s="20"/>
      <c r="I9" s="34"/>
      <c r="J9" s="28"/>
      <c r="K9" s="34"/>
    </row>
    <row r="10" spans="1:12" ht="24" customHeight="1">
      <c r="A10" s="2" t="s">
        <v>68</v>
      </c>
      <c r="C10" s="13"/>
      <c r="D10" s="13"/>
      <c r="E10" s="23">
        <v>12364</v>
      </c>
      <c r="F10" s="79"/>
      <c r="G10" s="23">
        <v>19276</v>
      </c>
      <c r="H10" s="23"/>
      <c r="I10" s="23">
        <v>-4953</v>
      </c>
      <c r="J10" s="11"/>
      <c r="K10" s="23">
        <v>5884</v>
      </c>
      <c r="L10" s="80"/>
    </row>
    <row r="11" spans="1:12" ht="24" customHeight="1">
      <c r="A11" s="2" t="s">
        <v>17</v>
      </c>
      <c r="E11" s="2"/>
      <c r="F11" s="79"/>
      <c r="H11" s="23"/>
      <c r="I11" s="23"/>
      <c r="J11" s="11"/>
      <c r="K11" s="23"/>
    </row>
    <row r="12" spans="1:12" ht="24" customHeight="1">
      <c r="A12" s="39" t="s">
        <v>82</v>
      </c>
      <c r="E12" s="35">
        <v>4810</v>
      </c>
      <c r="F12" s="79"/>
      <c r="G12" s="35">
        <v>6099</v>
      </c>
      <c r="H12" s="23"/>
      <c r="I12" s="40">
        <v>0</v>
      </c>
      <c r="J12" s="11"/>
      <c r="K12" s="40">
        <v>0</v>
      </c>
    </row>
    <row r="13" spans="1:12" ht="24" customHeight="1">
      <c r="A13" s="39" t="s">
        <v>92</v>
      </c>
      <c r="E13" s="35">
        <v>14043</v>
      </c>
      <c r="F13" s="79"/>
      <c r="G13" s="35">
        <v>12833</v>
      </c>
      <c r="H13" s="23"/>
      <c r="I13" s="23">
        <v>381</v>
      </c>
      <c r="J13" s="11"/>
      <c r="K13" s="23">
        <v>480</v>
      </c>
    </row>
    <row r="14" spans="1:12" ht="24" customHeight="1">
      <c r="A14" s="39" t="s">
        <v>186</v>
      </c>
      <c r="E14" s="23">
        <v>-1429</v>
      </c>
      <c r="F14" s="25"/>
      <c r="G14" s="23">
        <v>1170</v>
      </c>
      <c r="H14" s="23"/>
      <c r="I14" s="40">
        <v>0</v>
      </c>
      <c r="J14" s="11"/>
      <c r="K14" s="40">
        <v>0</v>
      </c>
    </row>
    <row r="15" spans="1:12" s="13" customFormat="1" ht="24" customHeight="1">
      <c r="A15" s="39" t="s">
        <v>118</v>
      </c>
      <c r="B15" s="2"/>
      <c r="C15" s="2"/>
      <c r="D15" s="2"/>
      <c r="E15" s="49">
        <v>1107</v>
      </c>
      <c r="F15" s="25"/>
      <c r="G15" s="49">
        <v>-3566</v>
      </c>
      <c r="H15" s="23"/>
      <c r="I15" s="23">
        <v>-2526</v>
      </c>
      <c r="J15" s="11"/>
      <c r="K15" s="49">
        <v>359</v>
      </c>
    </row>
    <row r="16" spans="1:12" s="13" customFormat="1" ht="24" customHeight="1">
      <c r="A16" s="39" t="s">
        <v>94</v>
      </c>
      <c r="B16" s="2"/>
      <c r="C16" s="2"/>
      <c r="D16" s="2"/>
      <c r="E16" s="49">
        <v>-14372</v>
      </c>
      <c r="F16" s="25"/>
      <c r="G16" s="49">
        <v>-2145</v>
      </c>
      <c r="H16" s="23"/>
      <c r="I16" s="23">
        <v>451</v>
      </c>
      <c r="J16" s="11"/>
      <c r="K16" s="23">
        <v>1184</v>
      </c>
    </row>
    <row r="17" spans="1:11" ht="24" customHeight="1">
      <c r="A17" s="39" t="s">
        <v>101</v>
      </c>
      <c r="E17" s="49">
        <v>-602</v>
      </c>
      <c r="F17" s="25"/>
      <c r="G17" s="49">
        <v>-184</v>
      </c>
      <c r="H17" s="23"/>
      <c r="I17" s="40">
        <v>0</v>
      </c>
      <c r="J17" s="11"/>
      <c r="K17" s="40">
        <v>0</v>
      </c>
    </row>
    <row r="18" spans="1:11" ht="24" customHeight="1">
      <c r="A18" s="39" t="s">
        <v>102</v>
      </c>
      <c r="E18" s="49">
        <v>-4709</v>
      </c>
      <c r="F18" s="25"/>
      <c r="G18" s="49">
        <v>-1102</v>
      </c>
      <c r="H18" s="23"/>
      <c r="I18" s="23">
        <v>-4709</v>
      </c>
      <c r="J18" s="11"/>
      <c r="K18" s="23">
        <v>-1102</v>
      </c>
    </row>
    <row r="19" spans="1:11" ht="24" customHeight="1">
      <c r="A19" s="39" t="s">
        <v>179</v>
      </c>
      <c r="E19" s="49">
        <v>41</v>
      </c>
      <c r="F19" s="25"/>
      <c r="G19" s="49">
        <v>10</v>
      </c>
      <c r="H19" s="23"/>
      <c r="I19" s="40">
        <v>0</v>
      </c>
      <c r="J19" s="11"/>
      <c r="K19" s="40">
        <v>0</v>
      </c>
    </row>
    <row r="20" spans="1:11" s="13" customFormat="1" ht="24" customHeight="1">
      <c r="A20" s="39" t="s">
        <v>42</v>
      </c>
      <c r="E20" s="49">
        <v>1433</v>
      </c>
      <c r="F20" s="79"/>
      <c r="G20" s="49">
        <v>1429</v>
      </c>
      <c r="H20" s="23"/>
      <c r="I20" s="41">
        <v>20</v>
      </c>
      <c r="J20" s="11"/>
      <c r="K20" s="41">
        <v>16</v>
      </c>
    </row>
    <row r="21" spans="1:11" s="13" customFormat="1" ht="24" customHeight="1">
      <c r="A21" s="39" t="s">
        <v>64</v>
      </c>
      <c r="E21" s="49">
        <v>-5204</v>
      </c>
      <c r="F21" s="25"/>
      <c r="G21" s="49">
        <v>-8457</v>
      </c>
      <c r="H21" s="23"/>
      <c r="I21" s="41">
        <v>-886</v>
      </c>
      <c r="J21" s="11"/>
      <c r="K21" s="41">
        <v>-9745</v>
      </c>
    </row>
    <row r="22" spans="1:11" ht="24" customHeight="1">
      <c r="A22" s="39" t="s">
        <v>87</v>
      </c>
      <c r="E22" s="49">
        <v>-50421</v>
      </c>
      <c r="F22" s="25"/>
      <c r="G22" s="49">
        <v>-42825</v>
      </c>
      <c r="H22" s="23"/>
      <c r="I22" s="41">
        <v>-4389</v>
      </c>
      <c r="J22" s="11"/>
      <c r="K22" s="41">
        <v>-4795</v>
      </c>
    </row>
    <row r="23" spans="1:11" ht="24" customHeight="1">
      <c r="A23" s="39" t="s">
        <v>18</v>
      </c>
      <c r="E23" s="105">
        <v>17237</v>
      </c>
      <c r="F23" s="26"/>
      <c r="G23" s="105">
        <v>13015</v>
      </c>
      <c r="H23" s="23"/>
      <c r="I23" s="105">
        <v>51</v>
      </c>
      <c r="J23" s="11"/>
      <c r="K23" s="105">
        <v>21</v>
      </c>
    </row>
    <row r="24" spans="1:11" ht="24" customHeight="1">
      <c r="A24" s="2" t="s">
        <v>182</v>
      </c>
      <c r="E24" s="11">
        <f>SUM(E10:E23)</f>
        <v>-25702</v>
      </c>
      <c r="F24" s="25"/>
      <c r="G24" s="11">
        <f>SUM(G10:G23)</f>
        <v>-4447</v>
      </c>
      <c r="H24" s="23"/>
      <c r="I24" s="11">
        <f>SUM(I10:I23)</f>
        <v>-16560</v>
      </c>
      <c r="J24" s="11"/>
      <c r="K24" s="11">
        <f>SUM(K10:K23)</f>
        <v>-7698</v>
      </c>
    </row>
    <row r="25" spans="1:11" ht="24" customHeight="1">
      <c r="A25" s="2" t="s">
        <v>51</v>
      </c>
      <c r="E25" s="83"/>
      <c r="F25" s="84"/>
      <c r="G25" s="83"/>
      <c r="H25" s="23"/>
      <c r="I25" s="23"/>
      <c r="J25" s="11"/>
      <c r="K25" s="23"/>
    </row>
    <row r="26" spans="1:11" ht="24" customHeight="1">
      <c r="A26" s="39" t="s">
        <v>58</v>
      </c>
      <c r="E26" s="81">
        <v>-16097</v>
      </c>
      <c r="F26" s="31"/>
      <c r="G26" s="81">
        <v>-25159</v>
      </c>
      <c r="H26" s="23"/>
      <c r="I26" s="23">
        <v>-51386</v>
      </c>
      <c r="J26" s="11"/>
      <c r="K26" s="23">
        <v>-21598</v>
      </c>
    </row>
    <row r="27" spans="1:11" ht="24" customHeight="1">
      <c r="A27" s="39" t="s">
        <v>88</v>
      </c>
      <c r="E27" s="40">
        <v>0</v>
      </c>
      <c r="F27" s="31"/>
      <c r="G27" s="40">
        <v>0</v>
      </c>
      <c r="H27" s="23"/>
      <c r="I27" s="41">
        <v>0</v>
      </c>
      <c r="J27" s="11"/>
      <c r="K27" s="41">
        <v>3469</v>
      </c>
    </row>
    <row r="28" spans="1:11" ht="24" customHeight="1">
      <c r="A28" s="39" t="s">
        <v>52</v>
      </c>
      <c r="E28" s="81">
        <v>90074</v>
      </c>
      <c r="F28" s="31"/>
      <c r="G28" s="81">
        <v>42679</v>
      </c>
      <c r="H28" s="23"/>
      <c r="I28" s="40">
        <v>0</v>
      </c>
      <c r="J28" s="11"/>
      <c r="K28" s="40">
        <v>0</v>
      </c>
    </row>
    <row r="29" spans="1:11" ht="24" customHeight="1">
      <c r="A29" s="39" t="s">
        <v>24</v>
      </c>
      <c r="E29" s="81">
        <v>-216849</v>
      </c>
      <c r="F29" s="31"/>
      <c r="G29" s="81">
        <v>63856</v>
      </c>
      <c r="H29" s="23"/>
      <c r="I29" s="40">
        <v>0</v>
      </c>
      <c r="J29" s="11"/>
      <c r="K29" s="40">
        <v>0</v>
      </c>
    </row>
    <row r="30" spans="1:11" ht="24" customHeight="1">
      <c r="A30" s="39" t="s">
        <v>89</v>
      </c>
      <c r="E30" s="81">
        <v>-240491</v>
      </c>
      <c r="F30" s="31"/>
      <c r="G30" s="81">
        <v>-356582</v>
      </c>
      <c r="H30" s="23"/>
      <c r="I30" s="23">
        <v>-38271</v>
      </c>
      <c r="J30" s="11"/>
      <c r="K30" s="81">
        <v>-14154</v>
      </c>
    </row>
    <row r="31" spans="1:11" ht="24" customHeight="1">
      <c r="A31" s="39" t="s">
        <v>6</v>
      </c>
      <c r="E31" s="81">
        <v>-654</v>
      </c>
      <c r="F31" s="31"/>
      <c r="G31" s="81">
        <v>-859</v>
      </c>
      <c r="H31" s="23"/>
      <c r="I31" s="41">
        <v>0</v>
      </c>
      <c r="J31" s="11"/>
      <c r="K31" s="41">
        <v>0</v>
      </c>
    </row>
    <row r="32" spans="1:11" ht="24" customHeight="1">
      <c r="A32" s="39" t="s">
        <v>14</v>
      </c>
      <c r="E32" s="81">
        <v>-406</v>
      </c>
      <c r="F32" s="31"/>
      <c r="G32" s="81">
        <v>-339</v>
      </c>
      <c r="H32" s="23"/>
      <c r="I32" s="41">
        <v>0</v>
      </c>
      <c r="J32" s="11"/>
      <c r="K32" s="41">
        <v>0</v>
      </c>
    </row>
    <row r="33" spans="1:11" ht="24" customHeight="1">
      <c r="A33" s="39"/>
      <c r="E33" s="81"/>
      <c r="F33" s="31"/>
      <c r="G33" s="81"/>
      <c r="H33" s="23"/>
      <c r="I33" s="41"/>
      <c r="J33" s="11"/>
      <c r="K33" s="40"/>
    </row>
    <row r="34" spans="1:11" ht="24" customHeight="1">
      <c r="A34" s="200" t="s">
        <v>23</v>
      </c>
      <c r="B34" s="200"/>
      <c r="C34" s="200"/>
      <c r="D34" s="200"/>
      <c r="E34" s="200"/>
      <c r="F34" s="200"/>
      <c r="G34" s="200"/>
      <c r="H34" s="200"/>
      <c r="I34" s="200"/>
      <c r="J34" s="200"/>
      <c r="K34" s="200"/>
    </row>
    <row r="35" spans="1:11" ht="24" customHeight="1">
      <c r="A35" s="200" t="s">
        <v>36</v>
      </c>
      <c r="B35" s="200"/>
      <c r="C35" s="200"/>
      <c r="D35" s="200"/>
      <c r="E35" s="200"/>
      <c r="F35" s="200"/>
      <c r="G35" s="200"/>
      <c r="H35" s="200"/>
      <c r="I35" s="200"/>
      <c r="J35" s="200"/>
      <c r="K35" s="200"/>
    </row>
    <row r="36" spans="1:11" ht="24" customHeight="1">
      <c r="A36" s="200" t="s">
        <v>123</v>
      </c>
      <c r="B36" s="200"/>
      <c r="C36" s="200"/>
      <c r="D36" s="200"/>
      <c r="E36" s="200"/>
      <c r="F36" s="200"/>
      <c r="G36" s="200"/>
      <c r="H36" s="200"/>
      <c r="I36" s="200"/>
      <c r="J36" s="200"/>
      <c r="K36" s="200"/>
    </row>
    <row r="37" spans="1:11" ht="24" customHeight="1">
      <c r="A37" s="200" t="s">
        <v>44</v>
      </c>
      <c r="B37" s="200"/>
      <c r="C37" s="200"/>
      <c r="D37" s="200"/>
      <c r="E37" s="200"/>
      <c r="F37" s="200"/>
      <c r="G37" s="200"/>
      <c r="H37" s="200"/>
      <c r="I37" s="200"/>
      <c r="J37" s="200"/>
      <c r="K37" s="200"/>
    </row>
    <row r="38" spans="1:11" ht="24" customHeight="1">
      <c r="A38" s="201" t="s">
        <v>45</v>
      </c>
      <c r="B38" s="201"/>
      <c r="C38" s="201"/>
      <c r="D38" s="201"/>
      <c r="E38" s="201"/>
      <c r="F38" s="201"/>
      <c r="G38" s="201"/>
      <c r="H38" s="201"/>
      <c r="I38" s="201"/>
      <c r="J38" s="201"/>
      <c r="K38" s="201"/>
    </row>
    <row r="39" spans="1:11" ht="4.5" customHeight="1">
      <c r="A39" s="43"/>
      <c r="B39" s="43"/>
      <c r="C39" s="43"/>
      <c r="D39" s="43"/>
      <c r="E39" s="44"/>
      <c r="F39" s="44"/>
      <c r="G39" s="44"/>
      <c r="H39" s="44"/>
      <c r="I39" s="44"/>
      <c r="J39" s="44"/>
      <c r="K39" s="44"/>
    </row>
    <row r="40" spans="1:11" ht="24" customHeight="1">
      <c r="A40" s="28"/>
      <c r="B40" s="28"/>
      <c r="C40" s="28"/>
      <c r="D40" s="119" t="s">
        <v>1</v>
      </c>
      <c r="E40" s="198" t="s">
        <v>0</v>
      </c>
      <c r="F40" s="198"/>
      <c r="G40" s="198"/>
      <c r="H40" s="8"/>
      <c r="I40" s="198" t="s">
        <v>34</v>
      </c>
      <c r="J40" s="198"/>
      <c r="K40" s="198"/>
    </row>
    <row r="41" spans="1:11" ht="24" customHeight="1">
      <c r="A41" s="28"/>
      <c r="B41" s="28"/>
      <c r="C41" s="28"/>
      <c r="E41" s="136">
        <v>2567</v>
      </c>
      <c r="F41" s="135"/>
      <c r="G41" s="136">
        <v>2566</v>
      </c>
      <c r="H41" s="135"/>
      <c r="I41" s="136">
        <v>2567</v>
      </c>
      <c r="J41" s="135"/>
      <c r="K41" s="136">
        <v>2566</v>
      </c>
    </row>
    <row r="42" spans="1:11" ht="24" customHeight="1">
      <c r="A42" s="4" t="s">
        <v>39</v>
      </c>
      <c r="B42" s="28"/>
      <c r="C42" s="28"/>
      <c r="D42" s="28"/>
      <c r="E42" s="132"/>
      <c r="F42" s="131"/>
      <c r="G42" s="132"/>
      <c r="H42" s="131"/>
      <c r="I42" s="132"/>
      <c r="J42" s="131"/>
      <c r="K42" s="132"/>
    </row>
    <row r="43" spans="1:11" ht="22.4" customHeight="1">
      <c r="A43" s="2" t="s">
        <v>15</v>
      </c>
      <c r="E43" s="35"/>
      <c r="F43" s="31"/>
      <c r="G43" s="35"/>
      <c r="H43" s="23"/>
      <c r="I43" s="11"/>
      <c r="J43" s="11"/>
      <c r="K43" s="11"/>
    </row>
    <row r="44" spans="1:11" ht="22.4" customHeight="1">
      <c r="A44" s="39" t="s">
        <v>85</v>
      </c>
      <c r="B44" s="39"/>
      <c r="C44" s="39"/>
      <c r="D44" s="39"/>
      <c r="E44" s="81">
        <v>153861</v>
      </c>
      <c r="F44" s="31"/>
      <c r="G44" s="81">
        <v>357733</v>
      </c>
      <c r="H44" s="23"/>
      <c r="I44" s="40">
        <v>0</v>
      </c>
      <c r="J44" s="11"/>
      <c r="K44" s="40">
        <v>0</v>
      </c>
    </row>
    <row r="45" spans="1:11" ht="22.4" customHeight="1">
      <c r="A45" s="39" t="s">
        <v>57</v>
      </c>
      <c r="B45" s="39"/>
      <c r="C45" s="39"/>
      <c r="D45" s="39"/>
      <c r="E45" s="81">
        <v>-14375</v>
      </c>
      <c r="F45" s="31"/>
      <c r="G45" s="81">
        <v>-1913</v>
      </c>
      <c r="H45" s="23"/>
      <c r="I45" s="11">
        <v>20249</v>
      </c>
      <c r="J45" s="11"/>
      <c r="K45" s="11">
        <v>12228</v>
      </c>
    </row>
    <row r="46" spans="1:11" ht="22.4" customHeight="1">
      <c r="A46" s="39" t="s">
        <v>93</v>
      </c>
      <c r="B46" s="39"/>
      <c r="C46" s="39"/>
      <c r="D46" s="39"/>
      <c r="E46" s="40">
        <v>0</v>
      </c>
      <c r="F46" s="31"/>
      <c r="G46" s="40">
        <v>0</v>
      </c>
      <c r="H46" s="23"/>
      <c r="I46" s="11">
        <v>7533</v>
      </c>
      <c r="J46" s="11"/>
      <c r="K46" s="11">
        <v>2322</v>
      </c>
    </row>
    <row r="47" spans="1:11" ht="22.4" customHeight="1">
      <c r="A47" s="39" t="s">
        <v>53</v>
      </c>
      <c r="B47" s="39"/>
      <c r="C47" s="39"/>
      <c r="D47" s="39"/>
      <c r="E47" s="81">
        <v>161302</v>
      </c>
      <c r="F47" s="84"/>
      <c r="G47" s="81">
        <v>-55021</v>
      </c>
      <c r="H47" s="23"/>
      <c r="I47" s="40">
        <v>0</v>
      </c>
      <c r="J47" s="11"/>
      <c r="K47" s="40">
        <v>0</v>
      </c>
    </row>
    <row r="48" spans="1:11" ht="22.4" customHeight="1">
      <c r="A48" s="39" t="s">
        <v>40</v>
      </c>
      <c r="B48" s="39"/>
      <c r="C48" s="39"/>
      <c r="D48" s="39"/>
      <c r="E48" s="81">
        <v>-110924</v>
      </c>
      <c r="F48" s="84"/>
      <c r="G48" s="81">
        <v>-168969</v>
      </c>
      <c r="H48" s="23"/>
      <c r="I48" s="40">
        <v>0</v>
      </c>
      <c r="J48" s="11"/>
      <c r="K48" s="40">
        <v>0</v>
      </c>
    </row>
    <row r="49" spans="1:11" ht="22.4" customHeight="1">
      <c r="A49" s="39" t="s">
        <v>7</v>
      </c>
      <c r="B49" s="39"/>
      <c r="C49" s="39"/>
      <c r="D49" s="39"/>
      <c r="E49" s="81">
        <v>948.97299999999996</v>
      </c>
      <c r="F49" s="84"/>
      <c r="G49" s="81">
        <v>2223</v>
      </c>
      <c r="H49" s="23"/>
      <c r="I49" s="41">
        <v>2</v>
      </c>
      <c r="J49" s="108"/>
      <c r="K49" s="41">
        <v>63</v>
      </c>
    </row>
    <row r="50" spans="1:11" ht="22.4" customHeight="1">
      <c r="A50" s="2" t="s">
        <v>184</v>
      </c>
      <c r="E50" s="116">
        <f>SUM(E49:E49)+SUM(E44:E48)+E24+SUM(E26:E32)</f>
        <v>-219312.027</v>
      </c>
      <c r="F50" s="31"/>
      <c r="G50" s="116">
        <f>SUM(G49:G49)+SUM(G44:G48)+G24+SUM(G26:G32)</f>
        <v>-146798</v>
      </c>
      <c r="H50" s="23"/>
      <c r="I50" s="116">
        <f>SUM(I24:I33)+SUM(I44:I49)</f>
        <v>-78433</v>
      </c>
      <c r="J50" s="11"/>
      <c r="K50" s="116">
        <f>SUM(K49:K49)+SUM(K44:K48)+K24+SUM(K26:K32)</f>
        <v>-25368</v>
      </c>
    </row>
    <row r="51" spans="1:11" ht="22.4" customHeight="1">
      <c r="A51" s="39" t="s">
        <v>71</v>
      </c>
      <c r="E51" s="81">
        <v>-14103</v>
      </c>
      <c r="F51" s="84"/>
      <c r="G51" s="81">
        <v>-9348</v>
      </c>
      <c r="H51" s="23"/>
      <c r="I51" s="40">
        <v>0</v>
      </c>
      <c r="J51" s="11"/>
      <c r="K51" s="40">
        <v>0</v>
      </c>
    </row>
    <row r="52" spans="1:11" ht="22.4" customHeight="1">
      <c r="A52" s="39" t="s">
        <v>63</v>
      </c>
      <c r="E52" s="81">
        <v>47483</v>
      </c>
      <c r="F52" s="31"/>
      <c r="G52" s="81">
        <v>38002</v>
      </c>
      <c r="H52" s="23"/>
      <c r="I52" s="11">
        <v>4388</v>
      </c>
      <c r="J52" s="11"/>
      <c r="K52" s="11">
        <v>2502</v>
      </c>
    </row>
    <row r="53" spans="1:11" ht="22.4" customHeight="1">
      <c r="A53" s="39" t="s">
        <v>64</v>
      </c>
      <c r="E53" s="81">
        <v>5234</v>
      </c>
      <c r="F53" s="31"/>
      <c r="G53" s="81">
        <v>8252</v>
      </c>
      <c r="H53" s="23"/>
      <c r="I53" s="40">
        <v>0</v>
      </c>
      <c r="J53" s="11"/>
      <c r="K53" s="40">
        <v>0</v>
      </c>
    </row>
    <row r="54" spans="1:11" ht="22.4" customHeight="1">
      <c r="A54" s="39" t="s">
        <v>75</v>
      </c>
      <c r="E54" s="81">
        <v>-10437</v>
      </c>
      <c r="F54" s="84"/>
      <c r="G54" s="81">
        <v>-11423</v>
      </c>
      <c r="H54" s="23"/>
      <c r="I54" s="23">
        <v>-44</v>
      </c>
      <c r="J54" s="11"/>
      <c r="K54" s="81">
        <v>-39</v>
      </c>
    </row>
    <row r="55" spans="1:11" ht="22.4" customHeight="1">
      <c r="C55" s="39" t="s">
        <v>183</v>
      </c>
      <c r="D55" s="39"/>
      <c r="E55" s="54">
        <f>SUM(E50:E54)</f>
        <v>-191135.027</v>
      </c>
      <c r="F55" s="31"/>
      <c r="G55" s="54">
        <f>SUM(G50:G54)</f>
        <v>-121315</v>
      </c>
      <c r="H55" s="23"/>
      <c r="I55" s="54">
        <f>SUM(I50:I54)</f>
        <v>-74089</v>
      </c>
      <c r="J55" s="11"/>
      <c r="K55" s="54">
        <f>SUM(K50:K54)</f>
        <v>-22905</v>
      </c>
    </row>
    <row r="56" spans="1:11" ht="5.9" customHeight="1">
      <c r="C56" s="39"/>
      <c r="D56" s="39"/>
      <c r="F56" s="31"/>
      <c r="G56" s="14"/>
      <c r="H56" s="23"/>
      <c r="J56" s="11"/>
    </row>
    <row r="57" spans="1:11" ht="24" customHeight="1">
      <c r="A57" s="4" t="s">
        <v>12</v>
      </c>
      <c r="E57" s="83"/>
      <c r="F57" s="13"/>
      <c r="G57" s="83"/>
      <c r="H57" s="20"/>
      <c r="J57" s="28"/>
    </row>
    <row r="58" spans="1:11" ht="24" customHeight="1">
      <c r="A58" s="39" t="s">
        <v>95</v>
      </c>
      <c r="E58" s="23">
        <v>-2819</v>
      </c>
      <c r="F58" s="23"/>
      <c r="G58" s="23">
        <v>-4438</v>
      </c>
      <c r="H58" s="23"/>
      <c r="I58" s="23">
        <v>-8</v>
      </c>
      <c r="J58" s="11"/>
      <c r="K58" s="40">
        <v>0</v>
      </c>
    </row>
    <row r="59" spans="1:11" ht="24" customHeight="1">
      <c r="A59" s="39" t="s">
        <v>96</v>
      </c>
      <c r="E59" s="23">
        <v>31</v>
      </c>
      <c r="F59" s="23"/>
      <c r="G59" s="23">
        <v>68</v>
      </c>
      <c r="H59" s="23"/>
      <c r="I59" s="40">
        <v>0</v>
      </c>
      <c r="J59" s="11"/>
      <c r="K59" s="40">
        <v>0</v>
      </c>
    </row>
    <row r="60" spans="1:11" ht="24" customHeight="1">
      <c r="A60" s="39" t="s">
        <v>77</v>
      </c>
      <c r="E60" s="23">
        <v>-3072</v>
      </c>
      <c r="F60" s="23"/>
      <c r="G60" s="23">
        <v>-4405</v>
      </c>
      <c r="H60" s="23"/>
      <c r="I60" s="23">
        <v>-166</v>
      </c>
      <c r="J60" s="11"/>
      <c r="K60" s="40">
        <v>0</v>
      </c>
    </row>
    <row r="61" spans="1:11" ht="24" customHeight="1">
      <c r="A61" s="39" t="s">
        <v>83</v>
      </c>
      <c r="E61" s="40">
        <v>0</v>
      </c>
      <c r="F61" s="23"/>
      <c r="G61" s="23">
        <v>-31230</v>
      </c>
      <c r="H61" s="23"/>
      <c r="I61" s="41">
        <v>0</v>
      </c>
      <c r="J61" s="11"/>
      <c r="K61" s="41">
        <v>-30000</v>
      </c>
    </row>
    <row r="62" spans="1:11" ht="24" customHeight="1">
      <c r="A62" s="39" t="s">
        <v>112</v>
      </c>
      <c r="E62" s="40">
        <v>0</v>
      </c>
      <c r="F62" s="23"/>
      <c r="G62" s="40">
        <v>0</v>
      </c>
      <c r="H62" s="23"/>
      <c r="I62" s="11">
        <v>960000</v>
      </c>
      <c r="J62" s="11"/>
      <c r="K62" s="11">
        <v>200000</v>
      </c>
    </row>
    <row r="63" spans="1:11" ht="24" customHeight="1">
      <c r="A63" s="39" t="s">
        <v>113</v>
      </c>
      <c r="E63" s="40">
        <v>0</v>
      </c>
      <c r="F63" s="23"/>
      <c r="G63" s="40">
        <v>0</v>
      </c>
      <c r="H63" s="23"/>
      <c r="I63" s="11">
        <v>-960000</v>
      </c>
      <c r="J63" s="11"/>
      <c r="K63" s="11">
        <v>-198524</v>
      </c>
    </row>
    <row r="64" spans="1:11" ht="24" customHeight="1">
      <c r="A64" s="39" t="s">
        <v>114</v>
      </c>
      <c r="E64" s="40">
        <v>0</v>
      </c>
      <c r="F64" s="23"/>
      <c r="G64" s="23">
        <v>-300000</v>
      </c>
      <c r="H64" s="23"/>
      <c r="I64" s="41">
        <v>0</v>
      </c>
      <c r="J64" s="11"/>
      <c r="K64" s="11">
        <v>-300000</v>
      </c>
    </row>
    <row r="65" spans="1:11" ht="24" customHeight="1">
      <c r="A65" s="39" t="s">
        <v>64</v>
      </c>
      <c r="E65" s="23">
        <v>48906</v>
      </c>
      <c r="F65" s="23"/>
      <c r="G65" s="23">
        <v>205</v>
      </c>
      <c r="H65" s="23"/>
      <c r="I65" s="11">
        <v>48906</v>
      </c>
      <c r="J65" s="11"/>
      <c r="K65" s="11">
        <v>72245</v>
      </c>
    </row>
    <row r="66" spans="1:11" ht="24" customHeight="1">
      <c r="C66" s="39" t="s">
        <v>65</v>
      </c>
      <c r="D66" s="39"/>
      <c r="E66" s="54">
        <f>SUM(E58:E65)</f>
        <v>43046</v>
      </c>
      <c r="F66" s="23"/>
      <c r="G66" s="54">
        <f>SUM(G58:G65)</f>
        <v>-339800</v>
      </c>
      <c r="H66" s="23"/>
      <c r="I66" s="54">
        <f>SUM(I58:I65)</f>
        <v>48732</v>
      </c>
      <c r="J66" s="11"/>
      <c r="K66" s="54">
        <f>SUM(K58:K65)</f>
        <v>-256279</v>
      </c>
    </row>
    <row r="67" spans="1:11" ht="24" customHeight="1">
      <c r="C67" s="39"/>
      <c r="D67" s="39"/>
      <c r="F67" s="31"/>
      <c r="G67" s="14"/>
      <c r="H67" s="23"/>
      <c r="J67" s="11"/>
    </row>
    <row r="68" spans="1:11" ht="24" customHeight="1">
      <c r="C68" s="39"/>
      <c r="D68" s="39"/>
      <c r="F68" s="31"/>
      <c r="G68" s="14"/>
      <c r="H68" s="23"/>
      <c r="J68" s="11"/>
    </row>
    <row r="69" spans="1:11" ht="24" customHeight="1">
      <c r="C69" s="39"/>
      <c r="D69" s="39"/>
      <c r="F69" s="31"/>
      <c r="G69" s="14"/>
      <c r="H69" s="23"/>
      <c r="J69" s="11"/>
    </row>
    <row r="70" spans="1:11" ht="24" customHeight="1">
      <c r="C70" s="39"/>
      <c r="D70" s="39"/>
      <c r="F70" s="31"/>
      <c r="G70" s="14"/>
      <c r="H70" s="23"/>
      <c r="J70" s="11"/>
    </row>
    <row r="71" spans="1:11" ht="24" customHeight="1">
      <c r="A71" s="200" t="s">
        <v>23</v>
      </c>
      <c r="B71" s="200"/>
      <c r="C71" s="200"/>
      <c r="D71" s="200"/>
      <c r="E71" s="200"/>
      <c r="F71" s="200"/>
      <c r="G71" s="200"/>
      <c r="H71" s="200"/>
      <c r="I71" s="200"/>
      <c r="J71" s="200"/>
      <c r="K71" s="200"/>
    </row>
    <row r="72" spans="1:11" ht="24" customHeight="1">
      <c r="A72" s="200" t="s">
        <v>36</v>
      </c>
      <c r="B72" s="200"/>
      <c r="C72" s="200"/>
      <c r="D72" s="200"/>
      <c r="E72" s="200"/>
      <c r="F72" s="200"/>
      <c r="G72" s="200"/>
      <c r="H72" s="200"/>
      <c r="I72" s="200"/>
      <c r="J72" s="200"/>
      <c r="K72" s="200"/>
    </row>
    <row r="73" spans="1:11" ht="24" customHeight="1">
      <c r="A73" s="200" t="s">
        <v>123</v>
      </c>
      <c r="B73" s="200"/>
      <c r="C73" s="200"/>
      <c r="D73" s="200"/>
      <c r="E73" s="200"/>
      <c r="F73" s="200"/>
      <c r="G73" s="200"/>
      <c r="H73" s="200"/>
      <c r="I73" s="200"/>
      <c r="J73" s="200"/>
      <c r="K73" s="200"/>
    </row>
    <row r="74" spans="1:11" ht="24" customHeight="1">
      <c r="A74" s="200" t="s">
        <v>44</v>
      </c>
      <c r="B74" s="200"/>
      <c r="C74" s="200"/>
      <c r="D74" s="200"/>
      <c r="E74" s="200"/>
      <c r="F74" s="200"/>
      <c r="G74" s="200"/>
      <c r="H74" s="200"/>
      <c r="I74" s="200"/>
      <c r="J74" s="200"/>
      <c r="K74" s="200"/>
    </row>
    <row r="75" spans="1:11" ht="24" customHeight="1">
      <c r="A75" s="201" t="s">
        <v>45</v>
      </c>
      <c r="B75" s="201"/>
      <c r="C75" s="201"/>
      <c r="D75" s="201"/>
      <c r="E75" s="201"/>
      <c r="F75" s="201"/>
      <c r="G75" s="201"/>
      <c r="H75" s="201"/>
      <c r="I75" s="201"/>
      <c r="J75" s="201"/>
      <c r="K75" s="201"/>
    </row>
    <row r="76" spans="1:11" ht="9" customHeight="1">
      <c r="A76" s="43"/>
      <c r="B76" s="43"/>
      <c r="C76" s="43"/>
      <c r="D76" s="43"/>
      <c r="E76" s="44"/>
      <c r="F76" s="44"/>
      <c r="G76" s="44"/>
      <c r="H76" s="44"/>
      <c r="I76" s="44"/>
      <c r="J76" s="44"/>
      <c r="K76" s="44"/>
    </row>
    <row r="77" spans="1:11" ht="24" customHeight="1">
      <c r="A77" s="28"/>
      <c r="B77" s="28"/>
      <c r="C77" s="28"/>
      <c r="D77" s="119" t="s">
        <v>1</v>
      </c>
      <c r="E77" s="198" t="s">
        <v>0</v>
      </c>
      <c r="F77" s="198"/>
      <c r="G77" s="198"/>
      <c r="H77" s="8"/>
      <c r="I77" s="198" t="s">
        <v>34</v>
      </c>
      <c r="J77" s="198"/>
      <c r="K77" s="198"/>
    </row>
    <row r="78" spans="1:11" ht="24" customHeight="1">
      <c r="A78" s="28"/>
      <c r="B78" s="28"/>
      <c r="C78" s="28"/>
      <c r="E78" s="132">
        <v>2567</v>
      </c>
      <c r="F78" s="131"/>
      <c r="G78" s="132">
        <v>2566</v>
      </c>
      <c r="H78" s="131"/>
      <c r="I78" s="136">
        <v>2567</v>
      </c>
      <c r="J78" s="135"/>
      <c r="K78" s="136">
        <v>2566</v>
      </c>
    </row>
    <row r="79" spans="1:11" ht="24" customHeight="1">
      <c r="A79" s="4" t="s">
        <v>5</v>
      </c>
      <c r="C79" s="4"/>
      <c r="D79" s="4"/>
      <c r="E79" s="23"/>
      <c r="F79" s="23"/>
      <c r="G79" s="23"/>
      <c r="H79" s="23"/>
      <c r="I79" s="11"/>
      <c r="J79" s="11"/>
      <c r="K79" s="11"/>
    </row>
    <row r="80" spans="1:11" ht="24" customHeight="1">
      <c r="A80" s="39" t="s">
        <v>43</v>
      </c>
      <c r="E80" s="41">
        <v>790000</v>
      </c>
      <c r="F80" s="23"/>
      <c r="G80" s="41">
        <v>290000</v>
      </c>
      <c r="H80" s="23"/>
      <c r="I80" s="41">
        <v>0</v>
      </c>
      <c r="J80" s="11"/>
      <c r="K80" s="41">
        <v>0</v>
      </c>
    </row>
    <row r="81" spans="1:11" ht="24" customHeight="1">
      <c r="A81" s="39" t="s">
        <v>108</v>
      </c>
      <c r="E81" s="41">
        <v>-790000</v>
      </c>
      <c r="F81" s="23"/>
      <c r="G81" s="41">
        <v>-290000</v>
      </c>
      <c r="H81" s="23"/>
      <c r="I81" s="41">
        <v>0</v>
      </c>
      <c r="J81" s="11"/>
      <c r="K81" s="41">
        <v>0</v>
      </c>
    </row>
    <row r="82" spans="1:11" ht="24" customHeight="1">
      <c r="A82" s="39" t="s">
        <v>67</v>
      </c>
      <c r="E82" s="11">
        <v>935000</v>
      </c>
      <c r="F82" s="23"/>
      <c r="G82" s="11">
        <v>1010000</v>
      </c>
      <c r="H82" s="23"/>
      <c r="I82" s="41">
        <v>0</v>
      </c>
      <c r="J82" s="11"/>
      <c r="K82" s="41">
        <v>0</v>
      </c>
    </row>
    <row r="83" spans="1:11" ht="24" customHeight="1">
      <c r="A83" s="39" t="s">
        <v>109</v>
      </c>
      <c r="E83" s="11">
        <v>-670000</v>
      </c>
      <c r="F83" s="23"/>
      <c r="G83" s="11">
        <v>-483000</v>
      </c>
      <c r="H83" s="23"/>
      <c r="I83" s="41">
        <v>0</v>
      </c>
      <c r="J83" s="11"/>
      <c r="K83" s="41">
        <v>0</v>
      </c>
    </row>
    <row r="84" spans="1:11" ht="24" customHeight="1">
      <c r="A84" s="39" t="s">
        <v>110</v>
      </c>
      <c r="E84" s="11">
        <v>-1153</v>
      </c>
      <c r="F84" s="23"/>
      <c r="G84" s="11">
        <v>-369</v>
      </c>
      <c r="H84" s="23"/>
      <c r="I84" s="11">
        <v>-46</v>
      </c>
      <c r="J84" s="11"/>
      <c r="K84" s="11">
        <v>-12</v>
      </c>
    </row>
    <row r="85" spans="1:11" ht="24" customHeight="1">
      <c r="A85" s="39" t="s">
        <v>111</v>
      </c>
      <c r="E85" s="11">
        <v>-8961</v>
      </c>
      <c r="F85" s="23"/>
      <c r="G85" s="11">
        <v>-9520</v>
      </c>
      <c r="H85" s="23"/>
      <c r="I85" s="11">
        <v>-280</v>
      </c>
      <c r="J85" s="11"/>
      <c r="K85" s="11">
        <v>-376</v>
      </c>
    </row>
    <row r="86" spans="1:11" ht="24" customHeight="1">
      <c r="A86" s="39" t="s">
        <v>62</v>
      </c>
      <c r="E86" s="41">
        <v>-59860</v>
      </c>
      <c r="F86" s="23"/>
      <c r="G86" s="41">
        <v>-92267</v>
      </c>
      <c r="H86" s="23"/>
      <c r="I86" s="41">
        <v>-59860</v>
      </c>
      <c r="J86" s="11"/>
      <c r="K86" s="41">
        <v>-83805</v>
      </c>
    </row>
    <row r="87" spans="1:11" ht="24" customHeight="1">
      <c r="C87" s="39" t="s">
        <v>66</v>
      </c>
      <c r="D87" s="39"/>
      <c r="E87" s="85">
        <f>SUM(E80:E86)</f>
        <v>195026</v>
      </c>
      <c r="F87" s="23"/>
      <c r="G87" s="85">
        <f>SUM(G80:G86)</f>
        <v>424844</v>
      </c>
      <c r="H87" s="23"/>
      <c r="I87" s="85">
        <f>SUM(I80:I86)</f>
        <v>-60186</v>
      </c>
      <c r="J87" s="11"/>
      <c r="K87" s="85">
        <f>SUM(K80:K86)</f>
        <v>-84193</v>
      </c>
    </row>
    <row r="88" spans="1:11" ht="20">
      <c r="G88" s="14"/>
      <c r="J88" s="2"/>
    </row>
    <row r="89" spans="1:11" s="13" customFormat="1" ht="24" customHeight="1">
      <c r="A89" s="2" t="s">
        <v>185</v>
      </c>
      <c r="B89" s="2"/>
      <c r="C89" s="2"/>
      <c r="D89" s="2"/>
      <c r="E89" s="11">
        <f>SUM(E55,E66,E87)</f>
        <v>46936.972999999998</v>
      </c>
      <c r="F89" s="23"/>
      <c r="G89" s="11">
        <f>SUM(G55,G66,G87)</f>
        <v>-36271</v>
      </c>
      <c r="H89" s="23"/>
      <c r="I89" s="11">
        <f>SUM(I55,I66,I87)</f>
        <v>-85543</v>
      </c>
      <c r="J89" s="11"/>
      <c r="K89" s="11">
        <f>SUM(K55,K66,K87)</f>
        <v>-363377</v>
      </c>
    </row>
    <row r="90" spans="1:11" s="13" customFormat="1" ht="24" customHeight="1">
      <c r="A90" s="2" t="s">
        <v>74</v>
      </c>
      <c r="B90" s="2"/>
      <c r="C90" s="2"/>
      <c r="D90" s="2"/>
      <c r="E90" s="86">
        <v>507379</v>
      </c>
      <c r="F90" s="23"/>
      <c r="G90" s="86">
        <v>563662</v>
      </c>
      <c r="H90" s="23"/>
      <c r="I90" s="82">
        <v>339766</v>
      </c>
      <c r="J90" s="11"/>
      <c r="K90" s="82">
        <v>375033</v>
      </c>
    </row>
    <row r="91" spans="1:11" s="13" customFormat="1" ht="24" customHeight="1" thickBot="1">
      <c r="A91" s="4" t="s">
        <v>78</v>
      </c>
      <c r="B91" s="5"/>
      <c r="C91" s="2"/>
      <c r="D91" s="6">
        <v>5</v>
      </c>
      <c r="E91" s="87">
        <f>SUM(E89:E90)</f>
        <v>554315.973</v>
      </c>
      <c r="F91" s="23"/>
      <c r="G91" s="87">
        <f>SUM(G89:G90)</f>
        <v>527391</v>
      </c>
      <c r="H91" s="23"/>
      <c r="I91" s="87">
        <f>SUM(I89:I90)</f>
        <v>254223</v>
      </c>
      <c r="J91" s="11"/>
      <c r="K91" s="87">
        <f>SUM(K89:K90)</f>
        <v>11656</v>
      </c>
    </row>
    <row r="92" spans="1:11" s="13" customFormat="1" ht="21" thickTop="1">
      <c r="A92" s="4"/>
      <c r="B92" s="5"/>
      <c r="C92" s="2"/>
      <c r="D92" s="2"/>
      <c r="E92" s="11"/>
      <c r="F92" s="23"/>
      <c r="G92" s="11"/>
      <c r="H92" s="23"/>
      <c r="I92" s="11"/>
      <c r="J92" s="11"/>
      <c r="K92" s="11"/>
    </row>
    <row r="93" spans="1:11" s="13" customFormat="1" ht="20.5">
      <c r="A93" s="4"/>
      <c r="B93" s="5"/>
      <c r="C93" s="2"/>
      <c r="D93" s="2"/>
      <c r="E93" s="11"/>
      <c r="F93" s="23"/>
      <c r="G93" s="11"/>
      <c r="H93" s="23"/>
      <c r="I93" s="11"/>
      <c r="J93" s="11"/>
      <c r="K93" s="11"/>
    </row>
    <row r="94" spans="1:11" s="13" customFormat="1" ht="20.5">
      <c r="A94" s="4"/>
      <c r="B94" s="5"/>
      <c r="C94" s="2"/>
      <c r="D94" s="2"/>
      <c r="E94" s="11"/>
      <c r="F94" s="23"/>
      <c r="G94" s="11"/>
      <c r="H94" s="23"/>
      <c r="I94" s="11"/>
      <c r="J94" s="11"/>
      <c r="K94" s="11"/>
    </row>
    <row r="95" spans="1:11" s="13" customFormat="1" ht="20.5">
      <c r="A95" s="4"/>
      <c r="B95" s="5"/>
      <c r="C95" s="2"/>
      <c r="D95" s="2"/>
      <c r="E95" s="11"/>
      <c r="F95" s="23"/>
      <c r="G95" s="11"/>
      <c r="H95" s="23"/>
      <c r="I95" s="11"/>
      <c r="J95" s="11"/>
      <c r="K95" s="11"/>
    </row>
    <row r="96" spans="1:11" s="13" customFormat="1" ht="20.5">
      <c r="A96" s="4"/>
      <c r="B96" s="5"/>
      <c r="C96" s="2"/>
      <c r="D96" s="2"/>
      <c r="E96" s="11"/>
      <c r="F96" s="23"/>
      <c r="G96" s="11"/>
      <c r="H96" s="23"/>
      <c r="I96" s="11"/>
      <c r="J96" s="11"/>
      <c r="K96" s="11"/>
    </row>
    <row r="97" spans="1:11" s="13" customFormat="1" ht="20.5">
      <c r="A97" s="4"/>
      <c r="B97" s="5"/>
      <c r="C97" s="2"/>
      <c r="D97" s="2"/>
      <c r="E97" s="11"/>
      <c r="F97" s="23"/>
      <c r="G97" s="11"/>
      <c r="H97" s="23"/>
      <c r="I97" s="11"/>
      <c r="J97" s="11"/>
      <c r="K97" s="11"/>
    </row>
    <row r="98" spans="1:11" s="13" customFormat="1" ht="20.5">
      <c r="A98" s="4"/>
      <c r="B98" s="5"/>
      <c r="C98" s="2"/>
      <c r="D98" s="2"/>
      <c r="E98" s="11"/>
      <c r="F98" s="23"/>
      <c r="G98" s="11"/>
      <c r="H98" s="23"/>
      <c r="I98" s="11"/>
      <c r="J98" s="11"/>
      <c r="K98" s="11"/>
    </row>
    <row r="99" spans="1:11" s="13" customFormat="1" ht="20.5">
      <c r="A99" s="4"/>
      <c r="B99" s="5"/>
      <c r="C99" s="2"/>
      <c r="D99" s="2"/>
      <c r="E99" s="11"/>
      <c r="F99" s="23"/>
      <c r="G99" s="11"/>
      <c r="H99" s="23"/>
      <c r="I99" s="11"/>
      <c r="J99" s="11"/>
      <c r="K99" s="11"/>
    </row>
    <row r="100" spans="1:11" s="13" customFormat="1" ht="20.5">
      <c r="A100" s="4"/>
      <c r="B100" s="5"/>
      <c r="C100" s="2"/>
      <c r="D100" s="2"/>
      <c r="E100" s="11"/>
      <c r="F100" s="23"/>
      <c r="G100" s="11"/>
      <c r="H100" s="23"/>
      <c r="I100" s="11"/>
      <c r="J100" s="11"/>
      <c r="K100" s="11"/>
    </row>
    <row r="101" spans="1:11" s="13" customFormat="1" ht="20.5">
      <c r="A101" s="4"/>
      <c r="B101" s="5"/>
      <c r="C101" s="2"/>
      <c r="D101" s="2"/>
      <c r="E101" s="11"/>
      <c r="F101" s="23"/>
      <c r="G101" s="11"/>
      <c r="H101" s="23"/>
      <c r="I101" s="11"/>
      <c r="J101" s="11"/>
      <c r="K101" s="11"/>
    </row>
    <row r="102" spans="1:11" s="13" customFormat="1" ht="20.5">
      <c r="A102" s="4"/>
      <c r="B102" s="5"/>
      <c r="C102" s="2"/>
      <c r="D102" s="2"/>
      <c r="E102" s="11"/>
      <c r="F102" s="23"/>
      <c r="G102" s="11"/>
      <c r="H102" s="23"/>
      <c r="I102" s="11"/>
      <c r="J102" s="11"/>
      <c r="K102" s="11"/>
    </row>
    <row r="103" spans="1:11" ht="22.4" customHeight="1">
      <c r="A103" s="4"/>
      <c r="B103" s="28"/>
      <c r="C103" s="28"/>
      <c r="D103" s="28"/>
      <c r="E103" s="132"/>
      <c r="F103" s="131"/>
      <c r="G103" s="132"/>
      <c r="H103" s="131"/>
      <c r="I103" s="132"/>
      <c r="J103" s="131"/>
      <c r="K103" s="132"/>
    </row>
    <row r="104" spans="1:11" ht="22.4" customHeight="1">
      <c r="A104" s="39"/>
      <c r="B104" s="39"/>
      <c r="C104" s="39"/>
      <c r="D104" s="39"/>
      <c r="E104" s="11"/>
      <c r="F104" s="23"/>
      <c r="G104" s="11"/>
      <c r="H104" s="23"/>
      <c r="I104" s="11"/>
      <c r="J104" s="11"/>
      <c r="K104" s="11"/>
    </row>
    <row r="105" spans="1:11" ht="22.4" customHeight="1">
      <c r="A105" s="39"/>
      <c r="B105" s="39"/>
      <c r="C105" s="39"/>
      <c r="D105" s="39"/>
      <c r="E105" s="11"/>
      <c r="F105" s="23"/>
      <c r="G105" s="11"/>
      <c r="H105" s="23"/>
      <c r="I105" s="11"/>
      <c r="J105" s="11"/>
      <c r="K105" s="11"/>
    </row>
    <row r="106" spans="1:11" ht="22.4" customHeight="1">
      <c r="A106" s="39"/>
      <c r="B106" s="39"/>
      <c r="C106" s="39"/>
      <c r="D106" s="39"/>
      <c r="E106" s="11"/>
      <c r="F106" s="23"/>
      <c r="G106" s="11"/>
      <c r="H106" s="23"/>
      <c r="I106" s="11"/>
      <c r="J106" s="11"/>
      <c r="K106" s="11"/>
    </row>
    <row r="107" spans="1:11" ht="22.4" customHeight="1">
      <c r="A107" s="39"/>
      <c r="B107" s="39"/>
      <c r="C107" s="39"/>
      <c r="D107" s="39"/>
      <c r="E107" s="11"/>
      <c r="F107" s="23"/>
      <c r="G107" s="11"/>
      <c r="H107" s="23"/>
      <c r="I107" s="11"/>
      <c r="J107" s="11"/>
      <c r="K107" s="11"/>
    </row>
    <row r="108" spans="1:11" ht="22.4" customHeight="1">
      <c r="A108" s="39"/>
      <c r="B108" s="39"/>
      <c r="C108" s="39"/>
      <c r="D108" s="39"/>
      <c r="E108" s="11"/>
      <c r="F108" s="23"/>
      <c r="G108" s="11"/>
      <c r="H108" s="23"/>
      <c r="I108" s="11"/>
      <c r="J108" s="11"/>
      <c r="K108" s="11"/>
    </row>
    <row r="109" spans="1:11" s="13" customFormat="1" ht="24" customHeight="1">
      <c r="A109" s="2" t="s">
        <v>46</v>
      </c>
      <c r="B109" s="5"/>
      <c r="C109" s="2"/>
      <c r="D109" s="2"/>
      <c r="E109" s="11"/>
      <c r="F109" s="23"/>
      <c r="G109" s="11"/>
      <c r="H109" s="23"/>
      <c r="I109" s="11"/>
      <c r="J109" s="11"/>
      <c r="K109" s="11"/>
    </row>
  </sheetData>
  <mergeCells count="21">
    <mergeCell ref="E77:G77"/>
    <mergeCell ref="I77:K77"/>
    <mergeCell ref="A1:K1"/>
    <mergeCell ref="A2:K2"/>
    <mergeCell ref="A3:K3"/>
    <mergeCell ref="A4:K4"/>
    <mergeCell ref="A35:K35"/>
    <mergeCell ref="A5:K5"/>
    <mergeCell ref="E7:G7"/>
    <mergeCell ref="I40:K40"/>
    <mergeCell ref="I7:K7"/>
    <mergeCell ref="A36:K36"/>
    <mergeCell ref="A38:K38"/>
    <mergeCell ref="A37:K37"/>
    <mergeCell ref="A34:K34"/>
    <mergeCell ref="E40:G40"/>
    <mergeCell ref="A71:K71"/>
    <mergeCell ref="A72:K72"/>
    <mergeCell ref="A73:K73"/>
    <mergeCell ref="A74:K74"/>
    <mergeCell ref="A75:K75"/>
  </mergeCells>
  <phoneticPr fontId="0" type="noConversion"/>
  <pageMargins left="1" right="0.3" top="1" bottom="0.5" header="0.3" footer="0.3"/>
  <pageSetup paperSize="9" scale="85" firstPageNumber="8" orientation="portrait" useFirstPageNumber="1" r:id="rId1"/>
  <headerFooter alignWithMargins="0">
    <oddFooter xml:space="preserve">&amp;L&amp;"Angsana New,Regular"&amp;14 </oddFooter>
  </headerFooter>
  <rowBreaks count="2" manualBreakCount="2">
    <brk id="33" max="9" man="1"/>
    <brk id="7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FS_T</vt:lpstr>
      <vt:lpstr>PL-3</vt:lpstr>
      <vt:lpstr>PL-6</vt:lpstr>
      <vt:lpstr>CE_T_Conso</vt:lpstr>
      <vt:lpstr>CE_T_Company</vt:lpstr>
      <vt:lpstr>CF_T</vt:lpstr>
    </vt:vector>
  </TitlesOfParts>
  <Company>ANS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ANS-User</dc:creator>
  <cp:lastModifiedBy>pthantapanit@deloitte.com</cp:lastModifiedBy>
  <cp:lastPrinted>2024-08-09T07:09:26Z</cp:lastPrinted>
  <dcterms:created xsi:type="dcterms:W3CDTF">2005-11-14T02:02:11Z</dcterms:created>
  <dcterms:modified xsi:type="dcterms:W3CDTF">2024-08-09T07:09:38Z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2021-06-08T09:51:27Z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f6afe0fb-70f7-460a-b08e-fbcca8b81d2c</vt:lpwstr>
  </property>
  <property fmtid="{D5CDD505-2E9C-101B-9397-08002B2CF9AE}" pid="8" name="MSIP_Label_ea60d57e-af5b-4752-ac57-3e4f28ca11dc_ContentBits">
    <vt:lpwstr>0</vt:lpwstr>
  </property>
</Properties>
</file>