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V:\1. Conso\2024\Q2-2024\10. ข้อมูลส่งตลาด\งบส่งตลาด\"/>
    </mc:Choice>
  </mc:AlternateContent>
  <xr:revisionPtr revIDLastSave="0" documentId="13_ncr:1_{51FE3C5E-17D3-46E8-A597-9D25C035BC61}" xr6:coauthVersionLast="47" xr6:coauthVersionMax="47" xr10:uidLastSave="{00000000-0000-0000-0000-000000000000}"/>
  <bookViews>
    <workbookView xWindow="-108" yWindow="-108" windowWidth="23256" windowHeight="12456" xr2:uid="{63A068F8-AB2F-49AB-B3CD-E67DB98E75F1}"/>
  </bookViews>
  <sheets>
    <sheet name="BS3-5" sheetId="1" r:id="rId1"/>
    <sheet name="PL 9-10" sheetId="23" state="hidden" r:id="rId2"/>
    <sheet name="PL6-7 (3 เดือน)" sheetId="19" r:id="rId3"/>
    <sheet name="PL8-9 (6 เดือน)" sheetId="22" r:id="rId4"/>
    <sheet name="CH-Conso 66" sheetId="20" r:id="rId5"/>
    <sheet name="CH-Conso 67" sheetId="17" r:id="rId6"/>
    <sheet name="CH Seperate 66" sheetId="21" r:id="rId7"/>
    <sheet name="CH-Seperate 67" sheetId="18" r:id="rId8"/>
    <sheet name="Cash flow 15-17" sheetId="13" r:id="rId9"/>
  </sheets>
  <externalReferences>
    <externalReference r:id="rId10"/>
  </externalReferences>
  <definedNames>
    <definedName name="\0" localSheetId="1">#REF!</definedName>
    <definedName name="\0">#REF!</definedName>
    <definedName name="\a" localSheetId="8">'Cash flow 15-17'!#REF!</definedName>
    <definedName name="\a" localSheetId="6">#REF!</definedName>
    <definedName name="\a" localSheetId="4">#REF!</definedName>
    <definedName name="\a" localSheetId="5">#REF!</definedName>
    <definedName name="\a" localSheetId="1">'PL 9-10'!#REF!</definedName>
    <definedName name="\a" localSheetId="2">'PL6-7 (3 เดือน)'!#REF!</definedName>
    <definedName name="\a" localSheetId="3">'PL8-9 (6 เดือน)'!#REF!</definedName>
    <definedName name="\a">'BS3-5'!#REF!</definedName>
    <definedName name="\c" localSheetId="8">'Cash flow 15-17'!#REF!</definedName>
    <definedName name="\c" localSheetId="6">#REF!</definedName>
    <definedName name="\c" localSheetId="4">#REF!</definedName>
    <definedName name="\c" localSheetId="5">#REF!</definedName>
    <definedName name="\c" localSheetId="1">'PL 9-10'!#REF!</definedName>
    <definedName name="\c" localSheetId="2">'PL6-7 (3 เดือน)'!#REF!</definedName>
    <definedName name="\c" localSheetId="3">'PL8-9 (6 เดือน)'!#REF!</definedName>
    <definedName name="\c">'BS3-5'!#REF!</definedName>
    <definedName name="\d" localSheetId="8">'Cash flow 15-17'!#REF!</definedName>
    <definedName name="\d" localSheetId="6">#REF!</definedName>
    <definedName name="\d" localSheetId="4">#REF!</definedName>
    <definedName name="\d" localSheetId="5">#REF!</definedName>
    <definedName name="\d" localSheetId="1">'PL 9-10'!#REF!</definedName>
    <definedName name="\d" localSheetId="2">'PL6-7 (3 เดือน)'!#REF!</definedName>
    <definedName name="\d" localSheetId="3">'PL8-9 (6 เดือน)'!#REF!</definedName>
    <definedName name="\d">'BS3-5'!#REF!</definedName>
    <definedName name="\t" localSheetId="1">#REF!</definedName>
    <definedName name="\t">#REF!</definedName>
    <definedName name="______ar2" localSheetId="1">#REF!</definedName>
    <definedName name="______ar2">#REF!</definedName>
    <definedName name="______dkk1" localSheetId="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0" hidden="1">'BS3-5'!$J$93:$J$98</definedName>
    <definedName name="_xlnm._FilterDatabase" localSheetId="8" hidden="1">'Cash flow 15-17'!$A$62:$C$82</definedName>
    <definedName name="_xlnm._FilterDatabase" localSheetId="5" hidden="1">'CH-Conso 67'!$N$16:$N$17</definedName>
    <definedName name="_xlnm._FilterDatabase" localSheetId="7" hidden="1">'CH-Seperate 67'!$L$17:$L$18</definedName>
    <definedName name="_xlnm._FilterDatabase" localSheetId="1" hidden="1">'PL 9-10'!#REF!</definedName>
    <definedName name="_xlnm._FilterDatabase" localSheetId="2" hidden="1">'PL6-7 (3 เดือน)'!#REF!</definedName>
    <definedName name="_xlnm._FilterDatabase" localSheetId="3" hidden="1">'PL8-9 (6 เดือน)'!#REF!</definedName>
    <definedName name="_Key1" localSheetId="1" hidden="1">#REF!</definedName>
    <definedName name="_Key1" hidden="1">#REF!</definedName>
    <definedName name="_kkk1" localSheetId="1" hidden="1">#REF!</definedName>
    <definedName name="_kkk1" hidden="1">#REF!</definedName>
    <definedName name="_lit1" localSheetId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0" hidden="1">1</definedName>
    <definedName name="_Regression_Int" localSheetId="8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6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6" hidden="1">{"conso",#N/A,FALSE,"cash flow"}</definedName>
    <definedName name="aaaaa" localSheetId="1" hidden="1">{"conso",#N/A,FALSE,"cash flow"}</definedName>
    <definedName name="aaaaa" hidden="1">{"conso",#N/A,FALSE,"cash flow"}</definedName>
    <definedName name="aaaaaa">#REF!</definedName>
    <definedName name="ACC_RESP_SIGN" localSheetId="1">#REF!,#REF!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6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6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localSheetId="1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6" hidden="1">{"conso",#N/A,FALSE,"cash flow"}</definedName>
    <definedName name="dd" localSheetId="1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6" hidden="1">{"conso",#N/A,FALSE,"cash flow"}</definedName>
    <definedName name="dede" localSheetId="1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6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6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6" hidden="1">{"'FLATTA (2)'!$A$1:$AZ$25"}</definedName>
    <definedName name="HTML_Control" localSheetId="1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6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6">Log #REF!</definedName>
    <definedName name="MmExcelLinker_07D55AD7_6346_4C7E_BF1F_870A73D2F918" localSheetId="1">Log #REF!</definedName>
    <definedName name="MmExcelLinker_07D55AD7_6346_4C7E_BF1F_870A73D2F918" localSheetId="3">Log #REF!</definedName>
    <definedName name="MmExcelLinker_07D55AD7_6346_4C7E_BF1F_870A73D2F918">Log #REF!</definedName>
    <definedName name="MmExcelLinker_42821290_D8E6_4442_972C_F63ADCE94F49" localSheetId="6">Forcast&amp;Confirm order Jan #REF!</definedName>
    <definedName name="MmExcelLinker_42821290_D8E6_4442_972C_F63ADCE94F49" localSheetId="1">Forcast&amp;Confirm order Jan #REF!</definedName>
    <definedName name="MmExcelLinker_42821290_D8E6_4442_972C_F63ADCE94F49" localSheetId="3">Forcast&amp;Confirm order Jan #REF!</definedName>
    <definedName name="MmExcelLinker_42821290_D8E6_4442_972C_F63ADCE94F49">Forcast&amp;Confirm order Jan #REF!</definedName>
    <definedName name="MmExcelLinker_C711C530_5325_478E_A359_4A319BB87904" localSheetId="1">#REF!</definedName>
    <definedName name="MmExcelLinker_C711C530_5325_478E_A359_4A319BB87904">#REF!</definedName>
    <definedName name="MmExcelLinker_C711C530_5325_478E_A359_4A319BB87904_1" localSheetId="1">#REF!</definedName>
    <definedName name="MmExcelLinker_C711C530_5325_478E_A359_4A319BB87904_1">#REF!</definedName>
    <definedName name="MmExcelLinker_C711C530_5325_478E_A359_4A319BB87904_10" localSheetId="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6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0">'BS3-5'!$A$1:$J$101</definedName>
    <definedName name="_xlnm.Print_Area" localSheetId="8">'Cash flow 15-17'!$A$1:$I$129</definedName>
    <definedName name="_xlnm.Print_Area" localSheetId="4">'CH-Conso 66'!$A$1:$Z$34</definedName>
    <definedName name="_xlnm.Print_Area" localSheetId="5">'CH-Conso 67'!$A$1:$Z$35</definedName>
    <definedName name="_xlnm.Print_Area" localSheetId="7">'CH-Seperate 67'!$B$1:$T$28</definedName>
    <definedName name="_xlnm.Print_Area" localSheetId="1">'PL 9-10'!$A$1:$J$82</definedName>
    <definedName name="_xlnm.Print_Area" localSheetId="2">'PL6-7 (3 เดือน)'!$A$1:$J$73</definedName>
    <definedName name="_xlnm.Print_Area" localSheetId="3">'PL8-9 (6 เดือน)'!$A$1:$J$73</definedName>
    <definedName name="_xlnm.Print_Area">#REF!</definedName>
    <definedName name="Print_Area_MI" localSheetId="8">'Cash flow 15-17'!#REF!</definedName>
    <definedName name="Print_Area_MI" localSheetId="1">'PL 9-10'!#REF!</definedName>
    <definedName name="Print_Area_MI" localSheetId="2">'PL6-7 (3 เดือน)'!#REF!</definedName>
    <definedName name="Print_Area_MI" localSheetId="3">'PL8-9 (6 เดือน)'!#REF!</definedName>
    <definedName name="Print_Area_MI">'BS3-5'!$A$57:$J$86</definedName>
    <definedName name="Print_Area_MI_1" localSheetId="1">#REF!</definedName>
    <definedName name="Print_Area_MI_1">#REF!</definedName>
    <definedName name="Print_Area_MI_10" localSheetId="1">#REF!</definedName>
    <definedName name="Print_Area_MI_10">#REF!</definedName>
    <definedName name="Print_Area_MI_11" localSheetId="1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6" hidden="1">{"conso",#N/A,FALSE,"cash flow"}</definedName>
    <definedName name="q" localSheetId="1" hidden="1">{"conso",#N/A,FALSE,"cash flow"}</definedName>
    <definedName name="q" hidden="1">{"conso",#N/A,FALSE,"cash flow"}</definedName>
    <definedName name="qaqa" localSheetId="6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qq" localSheetId="6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uitpay">#REF!</definedName>
    <definedName name="qwqwq" localSheetId="6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6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localSheetId="1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6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n.Cashflow." localSheetId="6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wqq" localSheetId="6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6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6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localSheetId="1" hidden="1">{"conso",#N/A,FALSE,"cash flow"}</definedName>
    <definedName name="zaza" hidden="1">{"conso",#N/A,FALSE,"cash flow"}</definedName>
    <definedName name="zz" localSheetId="6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6" hidden="1">{"conso",#N/A,FALSE,"cash flow"}</definedName>
    <definedName name="ลูกหนี้" localSheetId="1" hidden="1">{"conso",#N/A,FALSE,"cash flow"}</definedName>
    <definedName name="ลูกหนี้" hidden="1">{"conso",#N/A,FALSE,"cash flow"}</definedName>
    <definedName name="ลูกหนี้1" localSheetId="6" hidden="1">{"conso",#N/A,FALSE,"cash flow"}</definedName>
    <definedName name="ลูกหนี้1" localSheetId="1" hidden="1">{"conso",#N/A,FALSE,"cash flow"}</definedName>
    <definedName name="ลูกหนี้1" hidden="1">{"conso",#N/A,FALSE,"cash flow"}</definedName>
    <definedName name="ลูกหนี้เงินตรา.." localSheetId="6" hidden="1">{"conso",#N/A,FALSE,"cash flow"}</definedName>
    <definedName name="ลูกหนี้เงินตรา.." localSheetId="1" hidden="1">{"conso",#N/A,FALSE,"cash flow"}</definedName>
    <definedName name="ลูกหนี้เงินตรา.." hidden="1">{"conso",#N/A,FALSE,"cash flow"}</definedName>
    <definedName name="ลูกหนี้เงินตรา0509" localSheetId="6" hidden="1">{"cashflow",#N/A,FALSE,"cash flow"}</definedName>
    <definedName name="ลูกหนี้เงินตรา0509" localSheetId="1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3" l="1"/>
  <c r="D27" i="1" l="1"/>
  <c r="D71" i="1"/>
  <c r="G76" i="13" l="1"/>
  <c r="G51" i="13"/>
  <c r="C35" i="13"/>
  <c r="G10" i="13"/>
  <c r="C10" i="13"/>
  <c r="D44" i="1"/>
  <c r="D29" i="1"/>
  <c r="D18" i="19"/>
  <c r="D19" i="19"/>
  <c r="D68" i="23"/>
  <c r="D28" i="19"/>
  <c r="D11" i="19"/>
  <c r="P28" i="23" l="1"/>
  <c r="D16" i="19"/>
  <c r="P16" i="23" s="1"/>
  <c r="D16" i="22"/>
  <c r="Q77" i="23"/>
  <c r="Q72" i="23"/>
  <c r="Q44" i="23"/>
  <c r="Q42" i="23"/>
  <c r="D67" i="23"/>
  <c r="P77" i="23"/>
  <c r="D76" i="23"/>
  <c r="P72" i="23"/>
  <c r="D57" i="19"/>
  <c r="P44" i="23"/>
  <c r="P42" i="23"/>
  <c r="D58" i="22"/>
  <c r="Q11" i="23"/>
  <c r="Q13" i="23"/>
  <c r="Q14" i="23"/>
  <c r="Q15" i="23"/>
  <c r="Q16" i="23"/>
  <c r="Q17" i="23"/>
  <c r="Q18" i="23"/>
  <c r="Q19" i="23"/>
  <c r="Q20" i="23"/>
  <c r="Q21" i="23"/>
  <c r="Q22" i="23"/>
  <c r="Q24" i="23"/>
  <c r="Q25" i="23"/>
  <c r="Q26" i="23"/>
  <c r="Q28" i="23"/>
  <c r="Q10" i="23"/>
  <c r="D22" i="19"/>
  <c r="P22" i="23" s="1"/>
  <c r="P18" i="23"/>
  <c r="P11" i="23"/>
  <c r="P13" i="23"/>
  <c r="P14" i="23"/>
  <c r="P15" i="23"/>
  <c r="P17" i="23"/>
  <c r="P19" i="23"/>
  <c r="P20" i="23"/>
  <c r="P21" i="23"/>
  <c r="P24" i="23"/>
  <c r="P25" i="23"/>
  <c r="P26" i="23"/>
  <c r="P10" i="23"/>
  <c r="J66" i="23"/>
  <c r="H66" i="23"/>
  <c r="F66" i="23"/>
  <c r="D66" i="23"/>
  <c r="H55" i="23"/>
  <c r="D55" i="23"/>
  <c r="J46" i="23"/>
  <c r="H46" i="23"/>
  <c r="F46" i="23"/>
  <c r="D46" i="23"/>
  <c r="D28" i="23"/>
  <c r="D19" i="23"/>
  <c r="J12" i="23"/>
  <c r="J23" i="23" s="1"/>
  <c r="J27" i="23" s="1"/>
  <c r="J29" i="23" s="1"/>
  <c r="H12" i="23"/>
  <c r="H23" i="23" s="1"/>
  <c r="H27" i="23" s="1"/>
  <c r="H29" i="23" s="1"/>
  <c r="F12" i="23"/>
  <c r="F23" i="23" s="1"/>
  <c r="F27" i="23" s="1"/>
  <c r="F29" i="23" s="1"/>
  <c r="D11" i="23"/>
  <c r="D12" i="23" s="1"/>
  <c r="D23" i="23" s="1"/>
  <c r="D27" i="23" s="1"/>
  <c r="D29" i="23" s="1"/>
  <c r="F67" i="23" l="1"/>
  <c r="H67" i="23"/>
  <c r="H68" i="23" s="1"/>
  <c r="H76" i="23" s="1"/>
  <c r="H78" i="23" s="1"/>
  <c r="J67" i="23"/>
  <c r="J68" i="23" s="1"/>
  <c r="J76" i="23" s="1"/>
  <c r="J78" i="23" s="1"/>
  <c r="F71" i="23"/>
  <c r="F68" i="23"/>
  <c r="F76" i="23" s="1"/>
  <c r="F78" i="23" s="1"/>
  <c r="J71" i="23"/>
  <c r="M29" i="23"/>
  <c r="D71" i="23"/>
  <c r="H71" i="23"/>
  <c r="D78" i="23" l="1"/>
  <c r="F80" i="23"/>
  <c r="F73" i="23"/>
  <c r="D80" i="23"/>
  <c r="D73" i="23"/>
  <c r="J80" i="23"/>
  <c r="J73" i="23"/>
  <c r="H80" i="23"/>
  <c r="H73" i="23"/>
  <c r="X29" i="17" l="1"/>
  <c r="H46" i="22"/>
  <c r="G41" i="13"/>
  <c r="G40" i="13"/>
  <c r="C41" i="13"/>
  <c r="C40" i="13"/>
  <c r="H16" i="1" l="1"/>
  <c r="H30" i="1"/>
  <c r="H32" i="1" s="1"/>
  <c r="H71" i="1"/>
  <c r="H36" i="22"/>
  <c r="H35" i="22"/>
  <c r="D36" i="22"/>
  <c r="D35" i="22"/>
  <c r="F67" i="22"/>
  <c r="H38" i="1"/>
  <c r="H79" i="1" s="1"/>
  <c r="D38" i="1"/>
  <c r="D79" i="1" s="1"/>
  <c r="J57" i="22"/>
  <c r="H57" i="22"/>
  <c r="F57" i="22"/>
  <c r="D57" i="22"/>
  <c r="J46" i="22"/>
  <c r="F46" i="22"/>
  <c r="D46" i="22"/>
  <c r="P30" i="17" s="1"/>
  <c r="J12" i="22"/>
  <c r="J23" i="22" s="1"/>
  <c r="J27" i="22" s="1"/>
  <c r="J29" i="22" s="1"/>
  <c r="H12" i="22"/>
  <c r="H23" i="22" s="1"/>
  <c r="H27" i="22" s="1"/>
  <c r="H29" i="22" s="1"/>
  <c r="F12" i="22"/>
  <c r="F23" i="22" s="1"/>
  <c r="F27" i="22" s="1"/>
  <c r="F29" i="22" s="1"/>
  <c r="L22" i="18" l="1"/>
  <c r="J58" i="22"/>
  <c r="J59" i="22" s="1"/>
  <c r="H58" i="22"/>
  <c r="H59" i="22" s="1"/>
  <c r="H69" i="22" s="1"/>
  <c r="F58" i="22"/>
  <c r="F59" i="22" s="1"/>
  <c r="F69" i="22" s="1"/>
  <c r="H62" i="22"/>
  <c r="J62" i="22"/>
  <c r="F62" i="22"/>
  <c r="J67" i="22" l="1"/>
  <c r="J69" i="22" s="1"/>
  <c r="J71" i="22"/>
  <c r="J64" i="22"/>
  <c r="H71" i="22"/>
  <c r="H64" i="22"/>
  <c r="F64" i="22"/>
  <c r="F71" i="22"/>
  <c r="J46" i="19" l="1"/>
  <c r="T12" i="18" l="1"/>
  <c r="T21" i="17"/>
  <c r="G111" i="13"/>
  <c r="C111" i="13"/>
  <c r="T29" i="20" l="1"/>
  <c r="T16" i="20"/>
  <c r="V16" i="20" s="1"/>
  <c r="Z16" i="20" s="1"/>
  <c r="T11" i="20"/>
  <c r="V21" i="17"/>
  <c r="Z21" i="17" s="1"/>
  <c r="T22" i="17"/>
  <c r="V22" i="17" s="1"/>
  <c r="Z22" i="17" s="1"/>
  <c r="T29" i="17"/>
  <c r="J26" i="21" l="1"/>
  <c r="H26" i="21"/>
  <c r="F26" i="21"/>
  <c r="O23" i="21"/>
  <c r="O26" i="21" s="1"/>
  <c r="H18" i="21"/>
  <c r="F18" i="21"/>
  <c r="L18" i="21"/>
  <c r="R12" i="21"/>
  <c r="L34" i="20"/>
  <c r="R31" i="20"/>
  <c r="AF30" i="20"/>
  <c r="X26" i="20"/>
  <c r="L26" i="20"/>
  <c r="X24" i="20"/>
  <c r="T24" i="20"/>
  <c r="R24" i="20"/>
  <c r="P24" i="20"/>
  <c r="N24" i="20"/>
  <c r="L24" i="20"/>
  <c r="H24" i="20"/>
  <c r="F24" i="20"/>
  <c r="J24" i="20"/>
  <c r="J26" i="20" s="1"/>
  <c r="J34" i="20" s="1"/>
  <c r="V22" i="20"/>
  <c r="Z22" i="20" s="1"/>
  <c r="V21" i="20"/>
  <c r="Z21" i="20" s="1"/>
  <c r="X17" i="20"/>
  <c r="T17" i="20"/>
  <c r="R17" i="20"/>
  <c r="R26" i="20" s="1"/>
  <c r="P17" i="20"/>
  <c r="N17" i="20"/>
  <c r="N26" i="20" s="1"/>
  <c r="H17" i="20"/>
  <c r="H26" i="20" s="1"/>
  <c r="H34" i="20" s="1"/>
  <c r="F17" i="20"/>
  <c r="F26" i="20" s="1"/>
  <c r="F34" i="20" s="1"/>
  <c r="Z17" i="20"/>
  <c r="V17" i="20"/>
  <c r="V11" i="20"/>
  <c r="Z11" i="20" s="1"/>
  <c r="R34" i="20" l="1"/>
  <c r="P26" i="20"/>
  <c r="T26" i="20"/>
  <c r="R17" i="21"/>
  <c r="R18" i="21" s="1"/>
  <c r="R22" i="21"/>
  <c r="V23" i="20"/>
  <c r="Z23" i="20" s="1"/>
  <c r="Z24" i="20" s="1"/>
  <c r="Z26" i="20" s="1"/>
  <c r="X31" i="20"/>
  <c r="X34" i="20" s="1"/>
  <c r="T11" i="17"/>
  <c r="J57" i="19"/>
  <c r="J58" i="19" s="1"/>
  <c r="H57" i="19"/>
  <c r="F57" i="19"/>
  <c r="H46" i="19"/>
  <c r="Q46" i="23" s="1"/>
  <c r="F46" i="19"/>
  <c r="J12" i="19"/>
  <c r="J23" i="19" s="1"/>
  <c r="J27" i="19" s="1"/>
  <c r="J29" i="19" s="1"/>
  <c r="F12" i="19"/>
  <c r="F23" i="19" s="1"/>
  <c r="F27" i="19" s="1"/>
  <c r="F29" i="19" s="1"/>
  <c r="F62" i="19" s="1"/>
  <c r="V11" i="17" l="1"/>
  <c r="Z11" i="17" s="1"/>
  <c r="F58" i="19"/>
  <c r="F59" i="19" s="1"/>
  <c r="F67" i="19" s="1"/>
  <c r="F69" i="19" s="1"/>
  <c r="J62" i="19"/>
  <c r="F71" i="19"/>
  <c r="F64" i="19"/>
  <c r="V24" i="20"/>
  <c r="V26" i="20" s="1"/>
  <c r="H58" i="19"/>
  <c r="Q67" i="23" s="1"/>
  <c r="J59" i="19"/>
  <c r="J71" i="19" l="1"/>
  <c r="J64" i="19"/>
  <c r="J67" i="19" s="1"/>
  <c r="J69" i="19" s="1"/>
  <c r="L23" i="21" l="1"/>
  <c r="L26" i="21" s="1"/>
  <c r="R21" i="21"/>
  <c r="R23" i="21" s="1"/>
  <c r="R26" i="21" s="1"/>
  <c r="T23" i="18" l="1"/>
  <c r="P24" i="18"/>
  <c r="F31" i="17" l="1"/>
  <c r="H31" i="17"/>
  <c r="J31" i="17"/>
  <c r="I80" i="13" l="1"/>
  <c r="E80" i="13"/>
  <c r="E104" i="13" l="1"/>
  <c r="I104" i="13"/>
  <c r="N24" i="18"/>
  <c r="R22" i="18"/>
  <c r="R24" i="18" s="1"/>
  <c r="N18" i="18"/>
  <c r="L18" i="18"/>
  <c r="H18" i="18"/>
  <c r="F18" i="18"/>
  <c r="T17" i="18"/>
  <c r="T18" i="18" s="1"/>
  <c r="R17" i="18"/>
  <c r="R18" i="18" s="1"/>
  <c r="X23" i="17"/>
  <c r="T23" i="17"/>
  <c r="T25" i="17" s="1"/>
  <c r="R23" i="17"/>
  <c r="R25" i="17" s="1"/>
  <c r="P23" i="17"/>
  <c r="N23" i="17"/>
  <c r="L23" i="17"/>
  <c r="L25" i="17" s="1"/>
  <c r="L34" i="17" s="1"/>
  <c r="D93" i="1" s="1"/>
  <c r="J23" i="17"/>
  <c r="J25" i="17" s="1"/>
  <c r="J34" i="17" s="1"/>
  <c r="D90" i="1" s="1"/>
  <c r="H23" i="17"/>
  <c r="F23" i="17"/>
  <c r="X17" i="17"/>
  <c r="P17" i="17"/>
  <c r="N17" i="17"/>
  <c r="H17" i="17"/>
  <c r="F17" i="17"/>
  <c r="V16" i="17"/>
  <c r="Z16" i="17" s="1"/>
  <c r="N25" i="17" l="1"/>
  <c r="X25" i="17"/>
  <c r="P25" i="17"/>
  <c r="Z17" i="17"/>
  <c r="Z23" i="17"/>
  <c r="F25" i="17"/>
  <c r="H25" i="17"/>
  <c r="H34" i="17" s="1"/>
  <c r="D89" i="1" s="1"/>
  <c r="F34" i="17"/>
  <c r="V23" i="17"/>
  <c r="V17" i="17"/>
  <c r="Z25" i="17" l="1"/>
  <c r="V25" i="17"/>
  <c r="J71" i="1" l="1"/>
  <c r="F57" i="1"/>
  <c r="J57" i="1"/>
  <c r="F30" i="1"/>
  <c r="J30" i="1"/>
  <c r="F16" i="1"/>
  <c r="J16" i="1"/>
  <c r="J32" i="1" l="1"/>
  <c r="I35" i="13"/>
  <c r="I57" i="13" s="1"/>
  <c r="I59" i="13" s="1"/>
  <c r="F32" i="1"/>
  <c r="J73" i="1"/>
  <c r="I107" i="13" l="1"/>
  <c r="I110" i="13" s="1"/>
  <c r="I112" i="13" s="1"/>
  <c r="E35" i="13"/>
  <c r="E57" i="13" s="1"/>
  <c r="E59" i="13" s="1"/>
  <c r="E107" i="13" l="1"/>
  <c r="F96" i="1"/>
  <c r="F98" i="1" s="1"/>
  <c r="E110" i="13" l="1"/>
  <c r="E112" i="13" s="1"/>
  <c r="N27" i="18"/>
  <c r="F71" i="1"/>
  <c r="F73" i="1" l="1"/>
  <c r="R27" i="18"/>
  <c r="A81" i="13" l="1"/>
  <c r="A35" i="1"/>
  <c r="A76" i="1"/>
  <c r="P27" i="18" l="1"/>
  <c r="H95" i="1" s="1"/>
  <c r="J27" i="18" l="1"/>
  <c r="H93" i="1" s="1"/>
  <c r="H27" i="18" l="1"/>
  <c r="H89" i="1" s="1"/>
  <c r="J96" i="1" l="1"/>
  <c r="J98" i="1" s="1"/>
  <c r="J100" i="1" s="1"/>
  <c r="F27" i="18" l="1"/>
  <c r="F100" i="1" l="1"/>
  <c r="H12" i="19" l="1"/>
  <c r="H23" i="19" l="1"/>
  <c r="Q12" i="23"/>
  <c r="H27" i="19"/>
  <c r="Q23" i="23"/>
  <c r="H29" i="19" l="1"/>
  <c r="Q27" i="23"/>
  <c r="Q29" i="23" l="1"/>
  <c r="H59" i="19"/>
  <c r="H62" i="19"/>
  <c r="V29" i="20"/>
  <c r="N31" i="20"/>
  <c r="N34" i="20" s="1"/>
  <c r="T30" i="20"/>
  <c r="P31" i="20"/>
  <c r="P34" i="20" s="1"/>
  <c r="Q71" i="23" l="1"/>
  <c r="H71" i="19"/>
  <c r="H64" i="19"/>
  <c r="Q73" i="23" s="1"/>
  <c r="H67" i="19"/>
  <c r="Q68" i="23"/>
  <c r="V30" i="20"/>
  <c r="Z30" i="20" s="1"/>
  <c r="T31" i="20"/>
  <c r="T34" i="20" s="1"/>
  <c r="Z29" i="20"/>
  <c r="H69" i="19" l="1"/>
  <c r="Q78" i="23" s="1"/>
  <c r="Q76" i="23"/>
  <c r="V31" i="20"/>
  <c r="V34" i="20" s="1"/>
  <c r="Z31" i="20"/>
  <c r="Z34" i="20" s="1"/>
  <c r="R31" i="17"/>
  <c r="R34" i="17" s="1"/>
  <c r="T22" i="18" l="1"/>
  <c r="T24" i="18" s="1"/>
  <c r="T27" i="18" s="1"/>
  <c r="L24" i="18"/>
  <c r="L27" i="18" s="1"/>
  <c r="H94" i="1" l="1"/>
  <c r="T29" i="18"/>
  <c r="H96" i="1" l="1"/>
  <c r="H98" i="1" s="1"/>
  <c r="D46" i="19"/>
  <c r="P46" i="23" s="1"/>
  <c r="D58" i="19" l="1"/>
  <c r="P67" i="23" s="1"/>
  <c r="T30" i="17"/>
  <c r="P31" i="17" l="1"/>
  <c r="P34" i="17" s="1"/>
  <c r="V30" i="17"/>
  <c r="Z30" i="17" s="1"/>
  <c r="T31" i="17"/>
  <c r="T34" i="17" s="1"/>
  <c r="D95" i="1" s="1"/>
  <c r="D30" i="1" l="1"/>
  <c r="X31" i="17" l="1"/>
  <c r="X34" i="17" s="1"/>
  <c r="D97" i="1" l="1"/>
  <c r="G104" i="13" l="1"/>
  <c r="C104" i="13" l="1"/>
  <c r="G35" i="13" l="1"/>
  <c r="G80" i="13"/>
  <c r="C80" i="13" l="1"/>
  <c r="H57" i="1" l="1"/>
  <c r="H73" i="1" s="1"/>
  <c r="H100" i="1" l="1"/>
  <c r="G57" i="13"/>
  <c r="G59" i="13" s="1"/>
  <c r="G107" i="13" s="1"/>
  <c r="G110" i="13" s="1"/>
  <c r="G112" i="13" s="1"/>
  <c r="D57" i="1" l="1"/>
  <c r="D73" i="1" s="1"/>
  <c r="D16" i="1" l="1"/>
  <c r="D32" i="1" s="1"/>
  <c r="C57" i="13" l="1"/>
  <c r="C59" i="13" s="1"/>
  <c r="C107" i="13" l="1"/>
  <c r="C110" i="13" s="1"/>
  <c r="C112" i="13" s="1"/>
  <c r="D12" i="19"/>
  <c r="D23" i="19" s="1"/>
  <c r="D27" i="19" l="1"/>
  <c r="D12" i="22"/>
  <c r="D29" i="19" l="1"/>
  <c r="D23" i="22"/>
  <c r="D27" i="22" s="1"/>
  <c r="P12" i="23"/>
  <c r="D59" i="19" l="1"/>
  <c r="D29" i="22"/>
  <c r="P29" i="23" s="1"/>
  <c r="P27" i="23"/>
  <c r="P23" i="23"/>
  <c r="D67" i="19"/>
  <c r="D62" i="19"/>
  <c r="D69" i="19" l="1"/>
  <c r="D59" i="22"/>
  <c r="D67" i="22" s="1"/>
  <c r="P76" i="23" s="1"/>
  <c r="D62" i="22"/>
  <c r="D64" i="19"/>
  <c r="D71" i="19"/>
  <c r="P68" i="23" l="1"/>
  <c r="D71" i="22"/>
  <c r="D64" i="22"/>
  <c r="P73" i="23" s="1"/>
  <c r="N29" i="17"/>
  <c r="P71" i="23"/>
  <c r="N31" i="17" l="1"/>
  <c r="N34" i="17" s="1"/>
  <c r="D94" i="1" s="1"/>
  <c r="V29" i="17"/>
  <c r="D69" i="22"/>
  <c r="P78" i="23" s="1"/>
  <c r="D96" i="1" l="1"/>
  <c r="V31" i="17"/>
  <c r="V34" i="17" s="1"/>
  <c r="Z29" i="17"/>
  <c r="Z31" i="17" s="1"/>
  <c r="Z34" i="17" s="1"/>
  <c r="D98" i="1" l="1"/>
  <c r="D100" i="1" l="1"/>
  <c r="AB34" i="17"/>
</calcChain>
</file>

<file path=xl/sharedStrings.xml><?xml version="1.0" encoding="utf-8"?>
<sst xmlns="http://schemas.openxmlformats.org/spreadsheetml/2006/main" count="697" uniqueCount="297">
  <si>
    <t>บริษัท เอส เอ็น ซี ฟอร์เมอร์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</si>
  <si>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</si>
  <si>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</si>
  <si>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</si>
  <si>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</si>
  <si>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</si>
  <si>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</si>
  <si>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</si>
  <si>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</si>
  <si>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</si>
  <si>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</si>
  <si>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</si>
  <si>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</si>
  <si>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</si>
  <si>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</si>
  <si>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</si>
  <si>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</si>
  <si>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</si>
  <si>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</si>
  <si>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11</t>
  </si>
  <si>
    <t>เงินลงทุนในบริษัทร่วม</t>
  </si>
  <si>
    <t>10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</si>
  <si>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</si>
  <si>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</si>
  <si>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</si>
  <si>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</si>
  <si>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14</t>
  </si>
  <si>
    <t>24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</si>
  <si>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</si>
  <si>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</si>
  <si>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</si>
  <si>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</si>
  <si>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</si>
  <si>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</si>
  <si>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</si>
  <si>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</si>
  <si>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</si>
  <si>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</si>
  <si>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</si>
  <si>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</si>
  <si>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</si>
  <si>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</si>
  <si>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</si>
  <si>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</si>
  <si>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</si>
  <si>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</si>
  <si>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</si>
  <si>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</si>
  <si>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</si>
  <si>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</si>
  <si>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</si>
  <si>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</si>
  <si>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</si>
  <si>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</si>
  <si>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</si>
  <si>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</si>
  <si>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</si>
  <si>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</si>
  <si>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</si>
  <si>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</si>
  <si>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20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</si>
  <si>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</si>
  <si>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</si>
  <si>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</si>
  <si>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</si>
  <si>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</si>
  <si>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</si>
  <si>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</si>
  <si>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</si>
  <si>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</si>
  <si>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</si>
  <si>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</si>
  <si>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</si>
  <si>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</si>
  <si>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</si>
  <si>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</si>
  <si>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</si>
  <si>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</si>
  <si>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</si>
  <si>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</si>
  <si>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</si>
  <si>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</si>
  <si>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</si>
  <si>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</si>
  <si>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</si>
  <si>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</si>
  <si>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</si>
  <si>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</si>
  <si>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</si>
  <si>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</si>
  <si>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</si>
  <si>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</si>
  <si>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</si>
  <si>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</si>
  <si>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</si>
  <si>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</si>
  <si>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</si>
  <si>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</si>
  <si>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</si>
  <si>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ขาดทุนจากการดำเนินงานที่ยกเลิก</t>
  </si>
  <si>
    <t>องค์ประกอบอื่นของ</t>
  </si>
  <si>
    <t>ส่วนของ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</si>
  <si>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</si>
  <si>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</si>
  <si>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</si>
  <si>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</si>
  <si>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</si>
  <si>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</si>
  <si>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</si>
  <si>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</si>
  <si>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</si>
  <si>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</si>
  <si>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</si>
  <si>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</si>
  <si>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</si>
  <si>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</si>
  <si>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</si>
  <si>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</si>
  <si>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</si>
  <si>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</si>
  <si>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</si>
  <si>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</si>
  <si>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</si>
  <si>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</si>
  <si>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</si>
  <si>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</si>
  <si>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</si>
  <si>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</si>
  <si>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</si>
  <si>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</si>
  <si>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>โอนไปสำรองตามกฎหมาย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</si>
  <si>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</si>
  <si>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</si>
  <si>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</si>
  <si>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</si>
  <si>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</si>
  <si>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 xml:space="preserve">         ซึ่งอำนาจควบคุมเปลี่ยนแปลง</t>
  </si>
  <si>
    <t>รวมส่วน</t>
  </si>
  <si>
    <t>ของผู้ถือหุ้น</t>
  </si>
  <si>
    <t xml:space="preserve">    เพิ่มหุ้นสามัญ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</si>
  <si>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</si>
  <si>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</si>
  <si>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</si>
  <si>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</si>
  <si>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</si>
  <si>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</si>
  <si>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</si>
  <si>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(กลับรายการ) 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</si>
  <si>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</si>
  <si>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</si>
  <si>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</si>
  <si>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</si>
  <si>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</si>
  <si>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</si>
  <si>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</si>
  <si>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</si>
  <si>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</si>
  <si>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</si>
  <si>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</si>
  <si>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</si>
  <si>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</si>
  <si>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</si>
  <si>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</si>
  <si>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</si>
  <si>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</si>
  <si>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</si>
  <si>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</si>
  <si>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</si>
  <si>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</si>
  <si>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</si>
  <si>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</si>
  <si>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</si>
  <si>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</si>
  <si>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</si>
  <si>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</si>
  <si>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</si>
  <si>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</si>
  <si>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</si>
  <si>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</si>
  <si>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</si>
  <si>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</si>
  <si>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</si>
  <si>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</si>
  <si>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</si>
  <si>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</si>
  <si>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</si>
  <si>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</si>
  <si>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</si>
  <si>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</si>
  <si>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</si>
  <si>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</si>
  <si>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</si>
  <si>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2566</t>
  </si>
  <si>
    <t>ยอดคงเหลือ ณ วันที่ 1 มกราคม 2566</t>
  </si>
  <si>
    <t>ทุน</t>
  </si>
  <si>
    <t>เงินปันผลค้างจ่าย</t>
  </si>
  <si>
    <t>ประมาณการรื้อถอน</t>
  </si>
  <si>
    <t xml:space="preserve">   บริษัทย่อยเลิกกิจการ</t>
  </si>
  <si>
    <t>การแบ่งปันกำไร (ขาดทุน)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</si>
  <si>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</si>
  <si>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</si>
  <si>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การแบ่งปันกำไร (ขาดทุน) เบ็ดเสร็จรวม</t>
  </si>
  <si>
    <t>หุ้นกู้</t>
  </si>
  <si>
    <t xml:space="preserve">    (หุ้นสามัญจำนวน 400,000,000 หุ้น มูลค่า 1 บาทต่อหุ้น)</t>
  </si>
  <si>
    <t xml:space="preserve">    (หุ้นสามัญจำนวน 362,220,339 หุ้น มูลค่า 1 บาทต่อหุ้น)</t>
  </si>
  <si>
    <t>23</t>
  </si>
  <si>
    <t>สิทธิในการให้บริการจากข้อตกลงสัมปทานระหว่างก่อสร้าง</t>
  </si>
  <si>
    <t>เงินสดรับจากการขายอสังหาริมทรัพย์เพื่อการลงทุน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</si>
  <si>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</si>
  <si>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</si>
  <si>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</si>
  <si>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โอนที่ดิน อาคารและอุปกรณ์ไปเป็นสินทรัพย์ไม่มีตัวตน</t>
  </si>
  <si>
    <t>ประมาณการหนี้สิน</t>
  </si>
  <si>
    <t>กำไรจากการจำหน่ายอสังหาริมทรัพย์เพื่อการลงทุน</t>
  </si>
  <si>
    <t>การปรับมูลค่ายุติธรรมของสัญญาซื้อขายเงินตราต่างประเทศ</t>
  </si>
  <si>
    <t>ค่าตัดจำหน่ายค่าใช้จ่ายในการออกหุ้นกู้</t>
  </si>
  <si>
    <t>เงินสดรับ (จ่าย) จากการเปลี่ยนแปลงส่วนได้เสีย</t>
  </si>
  <si>
    <t xml:space="preserve">   ระหว่างก่อสร้าง</t>
  </si>
  <si>
    <t>ปรับรายการที่กระทบกำไร (ขาดทุน) เป็นเงินสดรับ (จ่าย)</t>
  </si>
  <si>
    <t xml:space="preserve">    ซื้อขายเงินตราต่างประเทศ</t>
  </si>
  <si>
    <t>รายการที่มิใช่เงินสดที่มีสาระสำคัญ</t>
  </si>
  <si>
    <t>การเปลี่ยนแปลงในหนี้สินจากการสร้างอาคารและซื้ออุปกรณ์</t>
  </si>
  <si>
    <t>เงินสดจ่ายเพื่อซื้อ/เพิ่มทุนในบริษัทย่อย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</si>
  <si>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</si>
  <si>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</si>
  <si>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</si>
  <si>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 xml:space="preserve">   ก่อนผลกระทบของอัตราแลกเปลี่ยน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</si>
  <si>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</si>
  <si>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</si>
  <si>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</si>
  <si>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</si>
  <si>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31 มีนาคม</t>
  </si>
  <si>
    <t>2567</t>
  </si>
  <si>
    <t xml:space="preserve">         ซึ่งอำนาจควบคุมไม่เปลี่ยนแปลง</t>
  </si>
  <si>
    <t>ยอดคงเหลือ ณ วันที่ 1 มกราคม 2567</t>
  </si>
  <si>
    <t>งบกระแสเงินสด (ไม่ได้ตรวจสอบ)</t>
  </si>
  <si>
    <t xml:space="preserve">งบการเงินรวม </t>
  </si>
  <si>
    <t>เงินสดจ่ายเพื่อเพิ่มสินทรัพย์ทางการเงินไม่หมุนเวียนที่มีข้อจำกัดในการใช้</t>
  </si>
  <si>
    <t>โอนอสังหาริมทรัพย์เพื่อการลงทุนเป็นสินทรัพย์ไม่หมุนเวียนที่ถือไว้เพื่อขาย</t>
  </si>
  <si>
    <t>เงินปันผลค้างรับ</t>
  </si>
  <si>
    <t>งบฐานะการเงิน</t>
  </si>
  <si>
    <t>เจ้าหนี้การค้าและเจ้าหนี้หมุนเวียนอื่น</t>
  </si>
  <si>
    <t>ลูกหนี้หมุนเวียนอื่น</t>
  </si>
  <si>
    <t>งบการเปลี่ยนแปลงส่วนของผู้ถือหุ้น (ไม่ได้ตรวจสอบ)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</si>
  <si>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</si>
  <si>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</si>
  <si>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4</t>
  </si>
  <si>
    <t>3</t>
  </si>
  <si>
    <t>6</t>
  </si>
  <si>
    <t>9</t>
  </si>
  <si>
    <t>2</t>
  </si>
  <si>
    <t>7, 8</t>
  </si>
  <si>
    <t>ส่วนต่ำกว่าทุนอื่น</t>
  </si>
  <si>
    <t>กำไร (ขาดทุน) ก่อนภาษีเงินได้</t>
  </si>
  <si>
    <t>โอนอสังหาริมทรัพย์เพื่อการลงทุนเป็นสินทรัพย์ไม่หนุนเวียนที่ถือไว้เพื่อขาย</t>
  </si>
  <si>
    <t>ค่าใช้จ่ายทางตรงที่เกิดจากอสังหาริมทรัพย์เพื่อการลงทุน</t>
  </si>
  <si>
    <t>กำไร (ขาดทุน) สำหรับงวด</t>
  </si>
  <si>
    <t xml:space="preserve">   เงินปันผล</t>
  </si>
  <si>
    <t xml:space="preserve">   กำไรหรือขาดทุน</t>
  </si>
  <si>
    <t>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</si>
  <si>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</si>
  <si>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</si>
  <si>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>รวมกำไร (ขาดทุน) เบ็ดเสร็จสำหรับงวด</t>
  </si>
  <si>
    <t>กำไรจากอัตราแลกเปลี่ยนที่ยังไม่เกิดขึ้น</t>
  </si>
  <si>
    <t>ขาดทุนจากการปรับมูลค่ายุติธรรมของสัญญา</t>
  </si>
  <si>
    <t>กำไรจากการจำหน่ายที่ดิน อาคารและอุปกรณ์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</si>
  <si>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</si>
  <si>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</si>
  <si>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กระแสเงินสดสุทธิใช้ไปในกิจกรรมลงทุน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</si>
  <si>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</si>
  <si>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เงินให้กู้ยืมแก่กิจการที่เกี่ยวข้องกันเพิ่มขึ้น</t>
  </si>
  <si>
    <t>เงินสดรับ (จ่าย) จากเงินกู้ยืมระยะสั้นจากสถาบันการเงิน</t>
  </si>
  <si>
    <t>ขาดทุนจากอัตราแลกเปลี่ยนเงินตราต่างประเทศสุทธิ</t>
  </si>
  <si>
    <t>รายได้ (ค่าใช้จ่าย) ภาษีเงินได้</t>
  </si>
  <si>
    <t>กำไร (ขาดทุน) เบ็ดเสร็จรวมสำหรับงวด</t>
  </si>
  <si>
    <t xml:space="preserve">สำหรับงวดหกเดือนสิ้นสุด  </t>
  </si>
  <si>
    <t>วันที่ 30 มิถุนายน</t>
  </si>
  <si>
    <t>30 มิถุนายน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</si>
  <si>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</si>
  <si>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</si>
  <si>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</si>
  <si>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</si>
  <si>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 30 มิถุนายน 2567</t>
  </si>
  <si>
    <t>สำหรับงวดหกเดือนสิ้นสุด</t>
  </si>
  <si>
    <t>หนี้สินภาษีเงินได้รอการตัดบัญชี </t>
  </si>
  <si>
    <t>กำไรก่อนภาษีเงินได้</t>
  </si>
  <si>
    <t>กำไรสำหรับงวด</t>
  </si>
  <si>
    <t>ค่าใช้จ่ายภาษีเงินได้</t>
  </si>
  <si>
    <t>ผลกำไรจากการป้องกันความเสี่ยงกระแสเงินสด</t>
  </si>
  <si>
    <r>
      <t xml:space="preserve">กำไรต่อหุ้นขั้นพื้นฐาน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</si>
  <si>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ผลขาดทุนจากเงินลงทุนในตราสารทุนที่กำหนดให้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</si>
  <si>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</si>
  <si>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</si>
  <si>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</si>
  <si>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เงินสดและรายการเทียบเท่าเงินสด ณ วันที่ 30 มิถุนายน</t>
  </si>
  <si>
    <t>กำไร (ขาดทุน) 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</si>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</sst>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  <numFmt numFmtId="177" formatCode="_(* #,##0.0_);_(* \(#,##0.0\);_(* &quot;-&quot;??_);_(@_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b/>
      <sz val="15"/>
      <name val="Angsana New"/>
      <family val="1"/>
    </font>
    <font>
      <sz val="16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</cellStyleXfs>
  <cellXfs count="385">
    <xf numFmtId="37" fontId="0" fillId="0" borderId="0" xfId="0"/>
    <xf numFmtId="0" fontId="7" fillId="0" borderId="0" xfId="5" applyFont="1" applyAlignment="1">
      <alignment horizontal="left"/>
    </xf>
    <xf numFmtId="37" fontId="7" fillId="0" borderId="0" xfId="0" quotePrefix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39" fontId="8" fillId="0" borderId="0" xfId="0" applyNumberFormat="1" applyFont="1"/>
    <xf numFmtId="37" fontId="8" fillId="0" borderId="0" xfId="0" applyFont="1"/>
    <xf numFmtId="0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37" fontId="7" fillId="0" borderId="0" xfId="0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11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37" fontId="8" fillId="2" borderId="0" xfId="0" applyFont="1" applyFill="1"/>
    <xf numFmtId="49" fontId="9" fillId="0" borderId="0" xfId="0" quotePrefix="1" applyNumberFormat="1" applyFont="1" applyAlignment="1">
      <alignment horizontal="center"/>
    </xf>
    <xf numFmtId="166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left"/>
    </xf>
    <xf numFmtId="166" fontId="7" fillId="3" borderId="2" xfId="0" applyNumberFormat="1" applyFont="1" applyFill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7" fillId="3" borderId="4" xfId="0" applyNumberFormat="1" applyFont="1" applyFill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37" fontId="8" fillId="4" borderId="0" xfId="0" applyFont="1" applyFill="1" applyAlignment="1">
      <alignment horizontal="left"/>
    </xf>
    <xf numFmtId="49" fontId="9" fillId="4" borderId="0" xfId="0" applyNumberFormat="1" applyFont="1" applyFill="1" applyAlignment="1">
      <alignment horizontal="center"/>
    </xf>
    <xf numFmtId="166" fontId="8" fillId="4" borderId="0" xfId="0" applyNumberFormat="1" applyFont="1" applyFill="1"/>
    <xf numFmtId="37" fontId="8" fillId="4" borderId="0" xfId="0" applyFont="1" applyFill="1"/>
    <xf numFmtId="166" fontId="7" fillId="0" borderId="0" xfId="0" applyNumberFormat="1" applyFont="1" applyAlignment="1">
      <alignment horizontal="right"/>
    </xf>
    <xf numFmtId="37" fontId="11" fillId="0" borderId="0" xfId="0" quotePrefix="1" applyFont="1" applyAlignment="1">
      <alignment horizontal="left"/>
    </xf>
    <xf numFmtId="166" fontId="8" fillId="4" borderId="0" xfId="0" applyNumberFormat="1" applyFont="1" applyFill="1" applyAlignment="1">
      <alignment horizontal="center"/>
    </xf>
    <xf numFmtId="43" fontId="8" fillId="4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Alignment="1">
      <alignment horizontal="right"/>
    </xf>
    <xf numFmtId="37" fontId="8" fillId="3" borderId="0" xfId="0" applyFont="1" applyFill="1"/>
    <xf numFmtId="49" fontId="9" fillId="3" borderId="0" xfId="0" applyNumberFormat="1" applyFont="1" applyFill="1" applyAlignment="1">
      <alignment horizontal="center"/>
    </xf>
    <xf numFmtId="166" fontId="8" fillId="3" borderId="0" xfId="0" applyNumberFormat="1" applyFont="1" applyFill="1"/>
    <xf numFmtId="39" fontId="8" fillId="3" borderId="0" xfId="0" applyNumberFormat="1" applyFont="1" applyFill="1"/>
    <xf numFmtId="37" fontId="8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7" fillId="3" borderId="1" xfId="0" applyNumberFormat="1" applyFont="1" applyFill="1" applyBorder="1" applyAlignment="1">
      <alignment horizontal="right"/>
    </xf>
    <xf numFmtId="38" fontId="7" fillId="0" borderId="1" xfId="1" applyNumberFormat="1" applyFont="1" applyFill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37" fontId="9" fillId="0" borderId="0" xfId="0" applyFont="1" applyAlignment="1">
      <alignment horizontal="left"/>
    </xf>
    <xf numFmtId="166" fontId="8" fillId="0" borderId="4" xfId="0" applyNumberFormat="1" applyFont="1" applyBorder="1" applyAlignment="1">
      <alignment horizontal="right"/>
    </xf>
    <xf numFmtId="37" fontId="9" fillId="0" borderId="0" xfId="0" applyFont="1"/>
    <xf numFmtId="43" fontId="8" fillId="0" borderId="0" xfId="0" quotePrefix="1" applyNumberFormat="1" applyFont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left"/>
    </xf>
    <xf numFmtId="167" fontId="7" fillId="0" borderId="2" xfId="0" applyNumberFormat="1" applyFont="1" applyBorder="1" applyAlignment="1">
      <alignment horizontal="right"/>
    </xf>
    <xf numFmtId="40" fontId="8" fillId="0" borderId="0" xfId="1" applyFont="1"/>
    <xf numFmtId="167" fontId="7" fillId="0" borderId="4" xfId="0" applyNumberFormat="1" applyFont="1" applyBorder="1" applyAlignment="1">
      <alignment horizontal="right"/>
    </xf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37" fontId="8" fillId="0" borderId="0" xfId="0" quotePrefix="1" applyFont="1" applyAlignment="1">
      <alignment horizontal="center"/>
    </xf>
    <xf numFmtId="37" fontId="7" fillId="3" borderId="0" xfId="0" applyFont="1" applyFill="1"/>
    <xf numFmtId="37" fontId="10" fillId="0" borderId="0" xfId="0" applyFont="1"/>
    <xf numFmtId="49" fontId="10" fillId="0" borderId="0" xfId="0" quotePrefix="1" applyNumberFormat="1" applyFont="1" applyAlignment="1">
      <alignment horizontal="center"/>
    </xf>
    <xf numFmtId="37" fontId="12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0" fillId="0" borderId="0" xfId="10" applyNumberFormat="1" applyFont="1" applyFill="1" applyBorder="1" applyAlignment="1">
      <alignment horizontal="center"/>
    </xf>
    <xf numFmtId="37" fontId="14" fillId="0" borderId="0" xfId="0" applyFont="1"/>
    <xf numFmtId="0" fontId="10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6" fontId="10" fillId="0" borderId="0" xfId="0" applyNumberFormat="1" applyFont="1"/>
    <xf numFmtId="37" fontId="13" fillId="0" borderId="0" xfId="0" applyFont="1" applyAlignment="1">
      <alignment horizontal="left"/>
    </xf>
    <xf numFmtId="37" fontId="10" fillId="0" borderId="0" xfId="0" applyFont="1" applyAlignment="1">
      <alignment horizontal="left"/>
    </xf>
    <xf numFmtId="49" fontId="13" fillId="0" borderId="0" xfId="2" applyNumberFormat="1" applyFont="1" applyFill="1" applyAlignment="1">
      <alignment horizontal="center"/>
    </xf>
    <xf numFmtId="37" fontId="10" fillId="0" borderId="0" xfId="0" quotePrefix="1" applyFont="1" applyAlignment="1">
      <alignment horizontal="left"/>
    </xf>
    <xf numFmtId="0" fontId="13" fillId="0" borderId="0" xfId="1" applyNumberFormat="1" applyFont="1" applyFill="1" applyAlignment="1">
      <alignment horizontal="center"/>
    </xf>
    <xf numFmtId="166" fontId="10" fillId="0" borderId="0" xfId="0" applyNumberFormat="1" applyFont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37" fontId="13" fillId="0" borderId="0" xfId="0" applyFont="1"/>
    <xf numFmtId="49" fontId="13" fillId="0" borderId="0" xfId="0" quotePrefix="1" applyNumberFormat="1" applyFont="1" applyAlignment="1">
      <alignment horizontal="center"/>
    </xf>
    <xf numFmtId="168" fontId="10" fillId="0" borderId="0" xfId="0" applyNumberFormat="1" applyFont="1"/>
    <xf numFmtId="167" fontId="10" fillId="0" borderId="0" xfId="2" applyNumberFormat="1" applyFont="1" applyFill="1" applyBorder="1" applyAlignment="1">
      <alignment horizontal="right"/>
    </xf>
    <xf numFmtId="40" fontId="10" fillId="0" borderId="0" xfId="1" quotePrefix="1" applyFont="1" applyFill="1" applyBorder="1" applyAlignment="1">
      <alignment horizontal="center"/>
    </xf>
    <xf numFmtId="169" fontId="10" fillId="0" borderId="0" xfId="0" applyNumberFormat="1" applyFont="1"/>
    <xf numFmtId="167" fontId="10" fillId="0" borderId="0" xfId="2" applyNumberFormat="1" applyFont="1" applyFill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43" fontId="10" fillId="0" borderId="1" xfId="2" applyFont="1" applyFill="1" applyBorder="1" applyAlignment="1">
      <alignment horizontal="center"/>
    </xf>
    <xf numFmtId="169" fontId="10" fillId="0" borderId="1" xfId="0" applyNumberFormat="1" applyFont="1" applyBorder="1"/>
    <xf numFmtId="168" fontId="12" fillId="0" borderId="0" xfId="0" applyNumberFormat="1" applyFont="1"/>
    <xf numFmtId="37" fontId="12" fillId="0" borderId="0" xfId="0" applyFont="1"/>
    <xf numFmtId="0" fontId="12" fillId="0" borderId="0" xfId="0" applyNumberFormat="1" applyFont="1" applyAlignment="1">
      <alignment horizontal="left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0" applyNumberFormat="1" applyFont="1"/>
    <xf numFmtId="167" fontId="12" fillId="0" borderId="0" xfId="0" applyNumberFormat="1" applyFont="1"/>
    <xf numFmtId="167" fontId="10" fillId="0" borderId="0" xfId="2" applyNumberFormat="1" applyFont="1" applyFill="1" applyAlignment="1">
      <alignment horizontal="center"/>
    </xf>
    <xf numFmtId="37" fontId="10" fillId="0" borderId="0" xfId="0" quotePrefix="1" applyFont="1"/>
    <xf numFmtId="169" fontId="12" fillId="0" borderId="0" xfId="0" applyNumberFormat="1" applyFont="1"/>
    <xf numFmtId="167" fontId="10" fillId="0" borderId="0" xfId="1" applyNumberFormat="1" applyFont="1" applyFill="1" applyBorder="1" applyAlignment="1"/>
    <xf numFmtId="167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67" fontId="10" fillId="0" borderId="1" xfId="0" applyNumberFormat="1" applyFont="1" applyBorder="1"/>
    <xf numFmtId="167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7" fontId="12" fillId="0" borderId="3" xfId="2" applyNumberFormat="1" applyFont="1" applyFill="1" applyBorder="1" applyAlignment="1">
      <alignment horizontal="center"/>
    </xf>
    <xf numFmtId="0" fontId="10" fillId="3" borderId="0" xfId="5" applyFont="1" applyFill="1" applyAlignment="1">
      <alignment horizontal="left"/>
    </xf>
    <xf numFmtId="0" fontId="12" fillId="3" borderId="0" xfId="5" applyFont="1" applyFill="1" applyAlignment="1">
      <alignment horizontal="left"/>
    </xf>
    <xf numFmtId="167" fontId="12" fillId="0" borderId="5" xfId="2" applyNumberFormat="1" applyFont="1" applyFill="1" applyBorder="1" applyAlignment="1">
      <alignment horizontal="center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0" fontId="12" fillId="0" borderId="0" xfId="5" applyFont="1" applyAlignment="1">
      <alignment horizontal="left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0" fontId="7" fillId="0" borderId="0" xfId="5" applyFont="1" applyAlignment="1">
      <alignment horizontal="left" vertic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0" fontId="10" fillId="0" borderId="0" xfId="5" applyFont="1" applyAlignment="1">
      <alignment horizontal="left"/>
    </xf>
    <xf numFmtId="0" fontId="10" fillId="0" borderId="0" xfId="5" applyFont="1"/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2" fillId="0" borderId="0" xfId="5" applyNumberFormat="1" applyFont="1"/>
    <xf numFmtId="0" fontId="10" fillId="0" borderId="0" xfId="5" applyFont="1" applyAlignment="1">
      <alignment horizontal="center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2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center"/>
    </xf>
    <xf numFmtId="167" fontId="12" fillId="0" borderId="4" xfId="2" applyNumberFormat="1" applyFont="1" applyFill="1" applyBorder="1" applyAlignment="1">
      <alignment horizontal="right"/>
    </xf>
    <xf numFmtId="167" fontId="10" fillId="0" borderId="0" xfId="5" applyNumberFormat="1" applyFont="1"/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0" fillId="0" borderId="0" xfId="2" applyNumberFormat="1" applyFont="1"/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167" fontId="14" fillId="2" borderId="0" xfId="7" applyNumberFormat="1" applyFont="1" applyFill="1" applyAlignment="1">
      <alignment horizontal="left" vertical="center"/>
    </xf>
    <xf numFmtId="49" fontId="13" fillId="0" borderId="0" xfId="7" applyNumberFormat="1" applyFont="1" applyFill="1" applyAlignment="1">
      <alignment horizontal="center"/>
    </xf>
    <xf numFmtId="167" fontId="10" fillId="2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/>
    <xf numFmtId="172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2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167" fontId="15" fillId="0" borderId="0" xfId="2" applyNumberFormat="1" applyFont="1"/>
    <xf numFmtId="0" fontId="15" fillId="0" borderId="0" xfId="5" applyFont="1" applyAlignment="1">
      <alignment horizontal="left"/>
    </xf>
    <xf numFmtId="0" fontId="15" fillId="0" borderId="0" xfId="5" applyFont="1"/>
    <xf numFmtId="49" fontId="7" fillId="0" borderId="0" xfId="5" applyNumberFormat="1" applyFont="1" applyAlignment="1">
      <alignment horizontal="left" vertical="center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7" fillId="0" borderId="0" xfId="2" applyNumberFormat="1" applyFont="1" applyFill="1" applyAlignment="1">
      <alignment horizontal="center"/>
    </xf>
    <xf numFmtId="0" fontId="16" fillId="0" borderId="0" xfId="5" applyFo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6" fillId="0" borderId="0" xfId="5" applyNumberFormat="1" applyFont="1"/>
    <xf numFmtId="167" fontId="15" fillId="0" borderId="0" xfId="5" applyNumberFormat="1" applyFont="1"/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71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167" fontId="15" fillId="0" borderId="1" xfId="5" applyNumberFormat="1" applyFont="1" applyBorder="1"/>
    <xf numFmtId="43" fontId="16" fillId="0" borderId="2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 applyBorder="1" applyAlignment="1">
      <alignment horizontal="right"/>
    </xf>
    <xf numFmtId="43" fontId="16" fillId="0" borderId="1" xfId="2" applyFont="1" applyFill="1" applyBorder="1" applyAlignment="1">
      <alignment horizontal="center"/>
    </xf>
    <xf numFmtId="43" fontId="15" fillId="0" borderId="0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43" fontId="16" fillId="0" borderId="0" xfId="2" applyFont="1" applyFill="1" applyBorder="1" applyAlignment="1">
      <alignment horizontal="center"/>
    </xf>
    <xf numFmtId="167" fontId="16" fillId="0" borderId="1" xfId="2" applyNumberFormat="1" applyFont="1" applyFill="1" applyBorder="1" applyAlignment="1">
      <alignment horizontal="center"/>
    </xf>
    <xf numFmtId="37" fontId="18" fillId="0" borderId="0" xfId="0" applyFont="1"/>
    <xf numFmtId="167" fontId="16" fillId="0" borderId="0" xfId="2" applyNumberFormat="1" applyFont="1" applyFill="1" applyAlignment="1">
      <alignment horizontal="center"/>
    </xf>
    <xf numFmtId="37" fontId="15" fillId="0" borderId="0" xfId="0" applyFont="1" applyAlignment="1">
      <alignment vertical="center"/>
    </xf>
    <xf numFmtId="43" fontId="16" fillId="0" borderId="0" xfId="2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175" fontId="15" fillId="0" borderId="0" xfId="5" applyNumberFormat="1" applyFont="1"/>
    <xf numFmtId="176" fontId="15" fillId="0" borderId="0" xfId="5" applyNumberFormat="1" applyFont="1"/>
    <xf numFmtId="43" fontId="15" fillId="0" borderId="0" xfId="5" applyNumberFormat="1" applyFont="1"/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43" fontId="16" fillId="0" borderId="2" xfId="2" applyFont="1" applyFill="1" applyBorder="1" applyAlignment="1">
      <alignment horizontal="center"/>
    </xf>
    <xf numFmtId="167" fontId="16" fillId="0" borderId="2" xfId="2" applyNumberFormat="1" applyFont="1" applyFill="1" applyBorder="1" applyAlignment="1">
      <alignment horizontal="center"/>
    </xf>
    <xf numFmtId="37" fontId="15" fillId="0" borderId="0" xfId="5" applyNumberFormat="1" applyFont="1"/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7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38" fontId="15" fillId="0" borderId="0" xfId="10" applyNumberFormat="1" applyFont="1"/>
    <xf numFmtId="167" fontId="18" fillId="2" borderId="0" xfId="7" applyNumberFormat="1" applyFont="1" applyFill="1" applyAlignment="1">
      <alignment horizontal="left" vertical="center"/>
    </xf>
    <xf numFmtId="167" fontId="15" fillId="2" borderId="0" xfId="7" applyNumberFormat="1" applyFont="1" applyFill="1" applyAlignment="1">
      <alignment horizontal="left" vertical="center"/>
    </xf>
    <xf numFmtId="171" fontId="15" fillId="0" borderId="0" xfId="7" applyNumberFormat="1" applyFont="1" applyFill="1" applyBorder="1" applyAlignment="1">
      <alignment horizontal="center"/>
    </xf>
    <xf numFmtId="167" fontId="16" fillId="2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71" fontId="15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38" fontId="16" fillId="0" borderId="0" xfId="10" applyNumberFormat="1" applyFont="1" applyFill="1" applyBorder="1" applyAlignment="1">
      <alignment horizontal="center"/>
    </xf>
    <xf numFmtId="38" fontId="15" fillId="0" borderId="0" xfId="10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38" fontId="16" fillId="0" borderId="0" xfId="10" applyNumberFormat="1" applyFont="1" applyFill="1" applyBorder="1" applyAlignment="1">
      <alignment horizontal="right"/>
    </xf>
    <xf numFmtId="0" fontId="18" fillId="0" borderId="0" xfId="5" applyFont="1"/>
    <xf numFmtId="167" fontId="16" fillId="0" borderId="0" xfId="7" applyNumberFormat="1" applyFont="1" applyFill="1" applyAlignment="1">
      <alignment horizontal="center"/>
    </xf>
    <xf numFmtId="0" fontId="15" fillId="0" borderId="0" xfId="5" applyFont="1" applyAlignment="1">
      <alignment vertical="center"/>
    </xf>
    <xf numFmtId="167" fontId="15" fillId="0" borderId="0" xfId="7" applyNumberFormat="1" applyFont="1" applyFill="1" applyAlignment="1">
      <alignment horizontal="left" vertical="center"/>
    </xf>
    <xf numFmtId="171" fontId="15" fillId="2" borderId="0" xfId="7" applyNumberFormat="1" applyFont="1" applyFill="1" applyBorder="1" applyAlignment="1">
      <alignment horizontal="right"/>
    </xf>
    <xf numFmtId="167" fontId="15" fillId="3" borderId="0" xfId="7" applyNumberFormat="1" applyFont="1" applyFill="1" applyBorder="1" applyAlignment="1">
      <alignment horizontal="right"/>
    </xf>
    <xf numFmtId="167" fontId="15" fillId="3" borderId="0" xfId="7" applyNumberFormat="1" applyFont="1" applyFill="1" applyBorder="1" applyAlignment="1">
      <alignment horizontal="center"/>
    </xf>
    <xf numFmtId="171" fontId="16" fillId="0" borderId="0" xfId="7" applyNumberFormat="1" applyFont="1" applyFill="1" applyBorder="1" applyAlignment="1">
      <alignment horizontal="center"/>
    </xf>
    <xf numFmtId="167" fontId="12" fillId="3" borderId="0" xfId="7" applyNumberFormat="1" applyFont="1" applyFill="1" applyAlignment="1">
      <alignment horizontal="left" vertical="center"/>
    </xf>
    <xf numFmtId="173" fontId="16" fillId="0" borderId="1" xfId="7" applyNumberFormat="1" applyFont="1" applyFill="1" applyBorder="1" applyAlignment="1">
      <alignment horizontal="center"/>
    </xf>
    <xf numFmtId="167" fontId="16" fillId="0" borderId="1" xfId="7" applyNumberFormat="1" applyFont="1" applyFill="1" applyBorder="1" applyAlignment="1">
      <alignment horizontal="right"/>
    </xf>
    <xf numFmtId="173" fontId="15" fillId="0" borderId="0" xfId="7" applyNumberFormat="1" applyFont="1" applyFill="1" applyBorder="1" applyAlignment="1">
      <alignment horizontal="center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71" fontId="16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center"/>
    </xf>
    <xf numFmtId="177" fontId="15" fillId="0" borderId="0" xfId="5" applyNumberFormat="1" applyFont="1"/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7" fontId="16" fillId="3" borderId="4" xfId="7" applyNumberFormat="1" applyFont="1" applyFill="1" applyBorder="1" applyAlignment="1">
      <alignment horizontal="right" vertical="center"/>
    </xf>
    <xf numFmtId="43" fontId="15" fillId="0" borderId="0" xfId="2" applyFont="1"/>
    <xf numFmtId="175" fontId="15" fillId="0" borderId="0" xfId="2" applyNumberFormat="1" applyFont="1"/>
    <xf numFmtId="164" fontId="8" fillId="0" borderId="0" xfId="0" quotePrefix="1" applyNumberFormat="1" applyFont="1" applyAlignment="1">
      <alignment horizontal="center"/>
    </xf>
    <xf numFmtId="166" fontId="8" fillId="0" borderId="0" xfId="1" quotePrefix="1" applyNumberFormat="1" applyFont="1" applyFill="1" applyBorder="1" applyAlignment="1">
      <alignment horizontal="right"/>
    </xf>
    <xf numFmtId="170" fontId="8" fillId="0" borderId="0" xfId="6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0" fontId="8" fillId="0" borderId="0" xfId="0" quotePrefix="1" applyNumberFormat="1" applyFont="1" applyAlignment="1">
      <alignment horizontal="right"/>
    </xf>
    <xf numFmtId="167" fontId="8" fillId="0" borderId="0" xfId="0" quotePrefix="1" applyNumberFormat="1" applyFont="1" applyAlignment="1">
      <alignment horizontal="right"/>
    </xf>
    <xf numFmtId="38" fontId="8" fillId="0" borderId="0" xfId="1" quotePrefix="1" applyNumberFormat="1" applyFont="1" applyFill="1" applyBorder="1" applyAlignment="1">
      <alignment horizontal="right"/>
    </xf>
    <xf numFmtId="10" fontId="8" fillId="0" borderId="0" xfId="6" applyNumberFormat="1" applyFont="1"/>
    <xf numFmtId="37" fontId="8" fillId="0" borderId="0" xfId="0" applyFont="1" applyAlignment="1">
      <alignment vertical="center"/>
    </xf>
    <xf numFmtId="37" fontId="8" fillId="0" borderId="0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37" fontId="8" fillId="0" borderId="1" xfId="1" quotePrefix="1" applyNumberFormat="1" applyFont="1" applyFill="1" applyBorder="1" applyAlignment="1">
      <alignment horizontal="right"/>
    </xf>
    <xf numFmtId="167" fontId="8" fillId="0" borderId="7" xfId="0" quotePrefix="1" applyNumberFormat="1" applyFont="1" applyBorder="1" applyAlignment="1">
      <alignment horizontal="right"/>
    </xf>
    <xf numFmtId="43" fontId="8" fillId="0" borderId="7" xfId="0" quotePrefix="1" applyNumberFormat="1" applyFont="1" applyBorder="1" applyAlignment="1">
      <alignment horizontal="right"/>
    </xf>
    <xf numFmtId="166" fontId="7" fillId="0" borderId="7" xfId="0" quotePrefix="1" applyNumberFormat="1" applyFont="1" applyBorder="1" applyAlignment="1">
      <alignment horizontal="right"/>
    </xf>
    <xf numFmtId="37" fontId="7" fillId="0" borderId="1" xfId="1" quotePrefix="1" applyNumberFormat="1" applyFont="1" applyFill="1" applyBorder="1" applyAlignment="1">
      <alignment horizontal="right"/>
    </xf>
    <xf numFmtId="43" fontId="7" fillId="0" borderId="7" xfId="0" quotePrefix="1" applyNumberFormat="1" applyFont="1" applyBorder="1" applyAlignment="1">
      <alignment horizontal="right"/>
    </xf>
    <xf numFmtId="167" fontId="7" fillId="0" borderId="7" xfId="0" quotePrefix="1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37" fontId="8" fillId="3" borderId="0" xfId="0" applyFont="1" applyFill="1" applyAlignment="1">
      <alignment vertical="top"/>
    </xf>
    <xf numFmtId="37" fontId="7" fillId="0" borderId="0" xfId="1" quotePrefix="1" applyNumberFormat="1" applyFont="1" applyFill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39" fontId="7" fillId="0" borderId="0" xfId="0" applyNumberFormat="1" applyFont="1"/>
    <xf numFmtId="165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166" fontId="7" fillId="0" borderId="6" xfId="0" quotePrefix="1" applyNumberFormat="1" applyFont="1" applyBorder="1" applyAlignment="1">
      <alignment horizontal="center"/>
    </xf>
    <xf numFmtId="165" fontId="7" fillId="0" borderId="6" xfId="0" quotePrefix="1" applyNumberFormat="1" applyFont="1" applyBorder="1" applyAlignment="1">
      <alignment horizontal="center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167" fontId="10" fillId="3" borderId="0" xfId="2" applyNumberFormat="1" applyFont="1" applyFill="1" applyBorder="1" applyAlignment="1">
      <alignment horizontal="right"/>
    </xf>
    <xf numFmtId="39" fontId="0" fillId="0" borderId="0" xfId="0" applyNumberFormat="1"/>
    <xf numFmtId="0" fontId="10" fillId="0" borderId="0" xfId="1" quotePrefix="1" applyNumberFormat="1" applyFont="1" applyFill="1" applyAlignment="1">
      <alignment horizontal="center"/>
    </xf>
    <xf numFmtId="37" fontId="19" fillId="0" borderId="0" xfId="0" applyFont="1"/>
    <xf numFmtId="166" fontId="19" fillId="0" borderId="0" xfId="0" applyNumberFormat="1" applyFont="1" applyAlignment="1">
      <alignment horizontal="center"/>
    </xf>
    <xf numFmtId="37" fontId="19" fillId="0" borderId="0" xfId="0" applyFont="1" applyAlignment="1">
      <alignment horizontal="center"/>
    </xf>
    <xf numFmtId="40" fontId="20" fillId="0" borderId="0" xfId="1" applyFont="1" applyFill="1" applyAlignment="1"/>
    <xf numFmtId="167" fontId="21" fillId="0" borderId="0" xfId="5" applyNumberFormat="1" applyFont="1"/>
    <xf numFmtId="37" fontId="21" fillId="0" borderId="0" xfId="0" applyFont="1"/>
    <xf numFmtId="166" fontId="21" fillId="0" borderId="0" xfId="0" applyNumberFormat="1" applyFont="1"/>
    <xf numFmtId="167" fontId="21" fillId="0" borderId="0" xfId="2" applyNumberFormat="1" applyFont="1" applyFill="1" applyBorder="1" applyAlignment="1">
      <alignment horizontal="right"/>
    </xf>
    <xf numFmtId="37" fontId="22" fillId="0" borderId="0" xfId="0" applyFont="1"/>
    <xf numFmtId="41" fontId="22" fillId="0" borderId="0" xfId="0" applyNumberFormat="1" applyFont="1"/>
    <xf numFmtId="39" fontId="21" fillId="0" borderId="0" xfId="0" applyNumberFormat="1" applyFont="1"/>
    <xf numFmtId="167" fontId="4" fillId="0" borderId="1" xfId="7" applyNumberFormat="1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167" fontId="4" fillId="0" borderId="1" xfId="2" applyNumberFormat="1" applyFont="1" applyFill="1" applyBorder="1" applyAlignment="1">
      <alignment horizontal="center"/>
    </xf>
    <xf numFmtId="166" fontId="10" fillId="0" borderId="3" xfId="0" applyNumberFormat="1" applyFont="1" applyBorder="1" applyAlignment="1">
      <alignment horizontal="right"/>
    </xf>
    <xf numFmtId="167" fontId="12" fillId="0" borderId="2" xfId="0" applyNumberFormat="1" applyFont="1" applyBorder="1"/>
    <xf numFmtId="169" fontId="12" fillId="0" borderId="2" xfId="0" applyNumberFormat="1" applyFont="1" applyBorder="1"/>
    <xf numFmtId="167" fontId="12" fillId="0" borderId="1" xfId="0" applyNumberFormat="1" applyFont="1" applyBorder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7" fontId="12" fillId="0" borderId="5" xfId="0" applyNumberFormat="1" applyFont="1" applyBorder="1" applyAlignment="1">
      <alignment horizontal="right"/>
    </xf>
    <xf numFmtId="40" fontId="4" fillId="0" borderId="0" xfId="1" applyFont="1" applyFill="1"/>
    <xf numFmtId="40" fontId="23" fillId="0" borderId="0" xfId="1" applyFont="1" applyFill="1"/>
    <xf numFmtId="167" fontId="10" fillId="0" borderId="0" xfId="1" applyNumberFormat="1" applyFont="1" applyFill="1" applyBorder="1" applyAlignment="1">
      <alignment horizontal="right"/>
    </xf>
    <xf numFmtId="166" fontId="10" fillId="0" borderId="1" xfId="0" applyNumberFormat="1" applyFont="1" applyBorder="1"/>
    <xf numFmtId="166" fontId="10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5" xfId="0" applyNumberFormat="1" applyFont="1" applyBorder="1" applyAlignment="1">
      <alignment horizontal="right"/>
    </xf>
    <xf numFmtId="43" fontId="8" fillId="0" borderId="1" xfId="0" quotePrefix="1" applyNumberFormat="1" applyFont="1" applyBorder="1" applyAlignment="1">
      <alignment horizontal="right"/>
    </xf>
    <xf numFmtId="43" fontId="7" fillId="0" borderId="1" xfId="0" quotePrefix="1" applyNumberFormat="1" applyFont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right"/>
    </xf>
    <xf numFmtId="167" fontId="8" fillId="0" borderId="0" xfId="0" applyNumberFormat="1" applyFont="1" applyAlignment="1">
      <alignment horizontal="right"/>
    </xf>
    <xf numFmtId="37" fontId="10" fillId="4" borderId="0" xfId="0" applyFont="1" applyFill="1"/>
    <xf numFmtId="49" fontId="13" fillId="4" borderId="0" xfId="0" quotePrefix="1" applyNumberFormat="1" applyFont="1" applyFill="1" applyAlignment="1">
      <alignment horizontal="center"/>
    </xf>
    <xf numFmtId="167" fontId="10" fillId="4" borderId="0" xfId="2" applyNumberFormat="1" applyFont="1" applyFill="1" applyBorder="1" applyAlignment="1">
      <alignment horizontal="center"/>
    </xf>
    <xf numFmtId="167" fontId="10" fillId="4" borderId="0" xfId="2" applyNumberFormat="1" applyFont="1" applyFill="1" applyBorder="1" applyAlignment="1">
      <alignment horizontal="right"/>
    </xf>
    <xf numFmtId="169" fontId="10" fillId="4" borderId="0" xfId="0" applyNumberFormat="1" applyFont="1" applyFill="1"/>
    <xf numFmtId="37" fontId="21" fillId="4" borderId="0" xfId="0" applyFont="1" applyFill="1"/>
    <xf numFmtId="43" fontId="10" fillId="4" borderId="0" xfId="2" applyFont="1" applyFill="1" applyBorder="1" applyAlignment="1">
      <alignment horizontal="center"/>
    </xf>
    <xf numFmtId="167" fontId="10" fillId="4" borderId="0" xfId="2" applyNumberFormat="1" applyFont="1" applyFill="1" applyAlignment="1">
      <alignment horizontal="center"/>
    </xf>
    <xf numFmtId="40" fontId="15" fillId="0" borderId="0" xfId="1" applyFont="1"/>
    <xf numFmtId="37" fontId="24" fillId="0" borderId="0" xfId="0" applyFont="1"/>
    <xf numFmtId="40" fontId="24" fillId="0" borderId="0" xfId="1" applyFont="1" applyFill="1" applyAlignment="1">
      <alignment horizontal="center"/>
    </xf>
    <xf numFmtId="40" fontId="24" fillId="0" borderId="0" xfId="1" applyFont="1" applyFill="1"/>
    <xf numFmtId="166" fontId="24" fillId="0" borderId="0" xfId="0" applyNumberFormat="1" applyFont="1" applyAlignment="1">
      <alignment horizontal="center"/>
    </xf>
    <xf numFmtId="37" fontId="24" fillId="0" borderId="0" xfId="0" applyFont="1" applyAlignment="1">
      <alignment horizontal="center"/>
    </xf>
    <xf numFmtId="37" fontId="10" fillId="3" borderId="0" xfId="0" applyFont="1" applyFill="1"/>
    <xf numFmtId="37" fontId="21" fillId="3" borderId="0" xfId="0" applyFont="1" applyFill="1"/>
    <xf numFmtId="37" fontId="7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37" fontId="10" fillId="0" borderId="0" xfId="0" applyFont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0" xfId="7" applyNumberFormat="1" applyFont="1" applyFill="1" applyAlignment="1">
      <alignment horizontal="center"/>
    </xf>
    <xf numFmtId="37" fontId="13" fillId="3" borderId="0" xfId="0" applyFont="1" applyFill="1" applyAlignment="1">
      <alignment horizontal="center"/>
    </xf>
    <xf numFmtId="37" fontId="13" fillId="0" borderId="0" xfId="0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6600"/>
      <color rgb="FFFFFF99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28579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34930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34930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34930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34930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34930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101</xdr:row>
      <xdr:rowOff>0</xdr:rowOff>
    </xdr:from>
    <xdr:to>
      <xdr:col>0</xdr:col>
      <xdr:colOff>1609725</xdr:colOff>
      <xdr:row>102</xdr:row>
      <xdr:rowOff>34930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83F387F-A802-4C29-B769-24C597F78E6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AF58A88-D384-434D-A4B7-EAC0EFE5C2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39D455BE-9835-4658-96B9-8EE46FBAF1E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E2B8C063-DE8A-4717-9ACB-B02877A999A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BDD8C775-36B3-4395-87E4-9DC2512DB5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227923D-2609-4923-A84E-044EE156589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9ED3C4DD-E47D-42F4-85F5-2898699D94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3C1937FE-5EED-415F-9AAD-F33D7D3FC627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6B333A4A-F00C-48C2-A066-50016E1F253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32172C05-A0A6-47FE-9155-1E00876E6396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67B12720-018B-4B42-B372-AC9EE42114D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12F85A9C-90B6-498C-BE94-B82D9FA1167D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F57D8451-199F-44B4-A70E-FC85CD9F1EE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1609725</xdr:colOff>
      <xdr:row>83</xdr:row>
      <xdr:rowOff>34928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A548C4FF-64C3-4D32-9850-E7596EAD517B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1609725</xdr:colOff>
      <xdr:row>74</xdr:row>
      <xdr:rowOff>34928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EFC7C7C-CAE0-495A-9920-2676ACB3AD9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3CB1A05-7979-4B89-A522-C48A4DB6925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98EB210-67DD-489F-96E4-E9F8CC1B3B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B99B741-9304-461F-9720-8370EC9085B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3953DABB-96BD-42A0-91EA-4A4DD01B7D1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F9C244D0-2FF2-4C90-A676-D8B1F1DE513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1606550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9758243E-5728-4EFB-8DE8-C81D54334F8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A594272B-FD57-4A76-AFAC-BB0E9207F948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E76969BD-5D53-41BD-99DD-7F44691131A8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DF751E5-AEFC-4044-9986-E61690CE756A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C2619BC0-A91D-454E-B5E1-7BE8CE0DE214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C2A14E15-5CED-4CE7-BEE3-ADC7537901EB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31A46463-48BC-4D7A-96A5-0B205057229F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1606550</xdr:colOff>
      <xdr:row>74</xdr:row>
      <xdr:rowOff>34929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0E8FD3AC-9BD0-45A6-9DB7-A6F16E04FAE2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116</xdr:row>
      <xdr:rowOff>0</xdr:rowOff>
    </xdr:from>
    <xdr:to>
      <xdr:col>0</xdr:col>
      <xdr:colOff>1606550</xdr:colOff>
      <xdr:row>116</xdr:row>
      <xdr:rowOff>44450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pattadon_kpmg_co_th/Documents/2024/SNC%202024/Q1%2024/Draft%20FS/9%20May%2024/TH%20SNC%20Former%20-%20Q1-2024_9%20May.xlsx" TargetMode="External"/><Relationship Id="rId1" Type="http://schemas.openxmlformats.org/officeDocument/2006/relationships/externalLinkPath" Target="https://onedrive-global.kpmg.com/personal/pattadon_kpmg_co_th/Documents/2024/SNC%202024/Q1%2024/Draft%20FS/9%20May%2024/TH%20SNC%20Former%20-%20Q1-2024_9%20M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 6-8"/>
      <sheetName val="PL 9-10"/>
      <sheetName val="CH-Conso 66"/>
      <sheetName val="CH-Conso 67"/>
      <sheetName val="CH Seperate 66"/>
      <sheetName val="CH-Seperate 67"/>
      <sheetName val="Cash flow 15-17"/>
    </sheetNames>
    <sheetDataSet>
      <sheetData sheetId="0">
        <row r="87">
          <cell r="D87">
            <v>362220</v>
          </cell>
          <cell r="F87">
            <v>362220</v>
          </cell>
          <cell r="H87">
            <v>362220</v>
          </cell>
          <cell r="J87">
            <v>362220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X104"/>
  <sheetViews>
    <sheetView tabSelected="1" zoomScale="80" zoomScaleNormal="80" zoomScaleSheetLayoutView="85" workbookViewId="0">
      <selection activeCell="M102" sqref="M102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1" width="9.875" style="7"/>
    <col min="12" max="12" width="11.375" style="7" bestFit="1" customWidth="1"/>
    <col min="13" max="14" width="13" style="7" bestFit="1" customWidth="1"/>
    <col min="15" max="15" width="12.5" style="7" bestFit="1" customWidth="1"/>
    <col min="16" max="16" width="9.875" style="7"/>
    <col min="17" max="17" width="10.75" style="7" bestFit="1" customWidth="1"/>
    <col min="18" max="18" width="12.625" style="7" bestFit="1" customWidth="1"/>
    <col min="19" max="16384" width="9.875" style="7"/>
  </cols>
  <sheetData>
    <row r="1" spans="1:24" ht="23.4" x14ac:dyDescent="0.6">
      <c r="A1" s="2" t="s">
        <v>0</v>
      </c>
      <c r="B1" s="3"/>
      <c r="C1" s="4"/>
      <c r="D1" s="5"/>
      <c r="E1" s="4"/>
      <c r="F1" s="4"/>
      <c r="G1" s="4"/>
      <c r="H1" s="4"/>
      <c r="I1" s="4"/>
      <c r="J1" s="4"/>
    </row>
    <row r="2" spans="1:24" ht="23.4" x14ac:dyDescent="0.6">
      <c r="A2" s="8" t="s">
        <v>240</v>
      </c>
      <c r="B2" s="3"/>
      <c r="C2" s="4"/>
      <c r="D2" s="5"/>
      <c r="E2" s="4"/>
      <c r="F2" s="4"/>
      <c r="G2" s="4"/>
      <c r="H2" s="4"/>
      <c r="I2" s="4"/>
      <c r="J2" s="4"/>
    </row>
    <row r="3" spans="1:24" ht="22.5" customHeight="1" x14ac:dyDescent="0.6">
      <c r="A3" s="9"/>
      <c r="C3" s="11"/>
      <c r="E3" s="11"/>
      <c r="G3" s="11"/>
      <c r="H3" s="11"/>
      <c r="I3" s="11"/>
      <c r="J3" s="11"/>
    </row>
    <row r="4" spans="1:24" ht="22.5" customHeight="1" x14ac:dyDescent="0.6">
      <c r="A4" s="4"/>
      <c r="B4" s="3"/>
      <c r="C4" s="3"/>
      <c r="D4" s="363" t="s">
        <v>1</v>
      </c>
      <c r="E4" s="363"/>
      <c r="F4" s="363"/>
      <c r="H4" s="363" t="s">
        <v>2</v>
      </c>
      <c r="I4" s="363"/>
      <c r="J4" s="363"/>
    </row>
    <row r="5" spans="1:24" ht="22.5" customHeight="1" x14ac:dyDescent="0.6">
      <c r="A5" s="4"/>
      <c r="B5" s="3"/>
      <c r="C5" s="3"/>
      <c r="D5" s="13" t="s">
        <v>277</v>
      </c>
      <c r="E5" s="14"/>
      <c r="F5" s="13" t="s">
        <v>3</v>
      </c>
      <c r="H5" s="13" t="s">
        <v>277</v>
      </c>
      <c r="I5" s="14"/>
      <c r="J5" s="13" t="s">
        <v>3</v>
      </c>
    </row>
    <row r="6" spans="1:24" ht="22.5" customHeight="1" x14ac:dyDescent="0.6">
      <c r="A6" s="4"/>
      <c r="B6" s="3"/>
      <c r="C6" s="3"/>
      <c r="D6" s="10">
        <v>2567</v>
      </c>
      <c r="E6" s="10"/>
      <c r="F6" s="10" t="s">
        <v>192</v>
      </c>
      <c r="G6" s="10"/>
      <c r="H6" s="10">
        <v>2567</v>
      </c>
      <c r="I6" s="10"/>
      <c r="J6" s="10" t="s">
        <v>192</v>
      </c>
    </row>
    <row r="7" spans="1:24" ht="22.5" customHeight="1" x14ac:dyDescent="0.6">
      <c r="A7" s="15" t="s">
        <v>4</v>
      </c>
      <c r="B7" s="16" t="s">
        <v>5</v>
      </c>
      <c r="C7" s="10"/>
      <c r="D7" s="17" t="s">
        <v>228</v>
      </c>
      <c r="E7" s="10"/>
      <c r="F7" s="10"/>
      <c r="G7" s="10"/>
      <c r="H7" s="17" t="s">
        <v>228</v>
      </c>
      <c r="I7" s="10"/>
      <c r="J7" s="10"/>
    </row>
    <row r="8" spans="1:24" ht="22.5" customHeight="1" x14ac:dyDescent="0.6">
      <c r="C8" s="18"/>
      <c r="D8" s="19"/>
      <c r="E8" s="18"/>
      <c r="F8" s="13"/>
      <c r="G8" s="20" t="s">
        <v>227</v>
      </c>
      <c r="H8" s="13"/>
      <c r="I8" s="18"/>
      <c r="J8" s="13"/>
    </row>
    <row r="9" spans="1:24" ht="22.5" customHeight="1" x14ac:dyDescent="0.6">
      <c r="A9" s="21" t="s">
        <v>6</v>
      </c>
      <c r="C9" s="22"/>
      <c r="E9" s="22"/>
      <c r="F9" s="12"/>
      <c r="G9" s="22"/>
      <c r="H9" s="22"/>
      <c r="I9" s="22"/>
      <c r="J9" s="22"/>
    </row>
    <row r="10" spans="1:24" ht="22.5" customHeight="1" x14ac:dyDescent="0.6">
      <c r="A10" s="7" t="s">
        <v>7</v>
      </c>
      <c r="B10" s="16"/>
      <c r="C10" s="22"/>
      <c r="D10" s="23">
        <v>1332337</v>
      </c>
      <c r="E10" s="22"/>
      <c r="F10" s="23">
        <v>1093663</v>
      </c>
      <c r="G10" s="22"/>
      <c r="H10" s="23">
        <v>452540</v>
      </c>
      <c r="I10" s="22"/>
      <c r="J10" s="23">
        <v>360766</v>
      </c>
    </row>
    <row r="11" spans="1:24" ht="22.5" customHeight="1" x14ac:dyDescent="0.6">
      <c r="A11" s="7" t="s">
        <v>8</v>
      </c>
      <c r="B11" s="16" t="s">
        <v>247</v>
      </c>
      <c r="C11" s="22"/>
      <c r="D11" s="23">
        <v>1720241</v>
      </c>
      <c r="E11" s="22"/>
      <c r="F11" s="23">
        <v>1445802</v>
      </c>
      <c r="G11" s="22"/>
      <c r="H11" s="23">
        <v>55737</v>
      </c>
      <c r="I11" s="22"/>
      <c r="J11" s="23">
        <v>41034</v>
      </c>
    </row>
    <row r="12" spans="1:24" ht="22.5" customHeight="1" x14ac:dyDescent="0.6">
      <c r="A12" s="7" t="s">
        <v>242</v>
      </c>
      <c r="B12" s="16"/>
      <c r="C12" s="22"/>
      <c r="D12" s="23">
        <v>91184</v>
      </c>
      <c r="E12" s="22"/>
      <c r="F12" s="23">
        <v>40198</v>
      </c>
      <c r="G12" s="22"/>
      <c r="H12" s="23">
        <v>36118</v>
      </c>
      <c r="I12" s="22"/>
      <c r="J12" s="23">
        <v>9091</v>
      </c>
    </row>
    <row r="13" spans="1:24" ht="22.5" customHeight="1" x14ac:dyDescent="0.6">
      <c r="A13" s="7" t="s">
        <v>11</v>
      </c>
      <c r="B13" s="16" t="s">
        <v>250</v>
      </c>
      <c r="C13" s="22"/>
      <c r="D13" s="55">
        <v>0</v>
      </c>
      <c r="E13" s="22"/>
      <c r="F13" s="23">
        <v>25633</v>
      </c>
      <c r="G13" s="22"/>
      <c r="H13" s="23">
        <v>240000</v>
      </c>
      <c r="I13" s="22"/>
      <c r="J13" s="23">
        <v>115633</v>
      </c>
    </row>
    <row r="14" spans="1:24" ht="22.5" customHeight="1" x14ac:dyDescent="0.6">
      <c r="A14" s="7" t="s">
        <v>12</v>
      </c>
      <c r="B14" s="16" t="s">
        <v>246</v>
      </c>
      <c r="C14" s="22"/>
      <c r="D14" s="23">
        <v>578998</v>
      </c>
      <c r="E14" s="22"/>
      <c r="F14" s="23">
        <v>627724</v>
      </c>
      <c r="G14" s="22"/>
      <c r="H14" s="23">
        <v>15350</v>
      </c>
      <c r="I14" s="22"/>
      <c r="J14" s="23">
        <v>11526</v>
      </c>
    </row>
    <row r="15" spans="1:24" s="24" customFormat="1" ht="22.5" customHeight="1" x14ac:dyDescent="0.6">
      <c r="A15" s="7" t="s">
        <v>14</v>
      </c>
      <c r="B15" s="16"/>
      <c r="C15" s="22"/>
      <c r="D15" s="23">
        <v>45875</v>
      </c>
      <c r="E15" s="22"/>
      <c r="F15" s="23">
        <v>37975</v>
      </c>
      <c r="G15" s="22"/>
      <c r="H15" s="23">
        <v>267</v>
      </c>
      <c r="I15" s="22"/>
      <c r="J15" s="23">
        <v>212</v>
      </c>
      <c r="K15" s="7"/>
      <c r="L15" s="7"/>
      <c r="M15" s="7"/>
      <c r="N15" s="7"/>
      <c r="O15" s="7"/>
      <c r="R15" s="7"/>
      <c r="S15" s="7"/>
      <c r="T15" s="7"/>
      <c r="U15" s="7"/>
      <c r="V15" s="7"/>
      <c r="W15" s="7"/>
      <c r="X15" s="7"/>
    </row>
    <row r="16" spans="1:24" s="24" customFormat="1" ht="22.5" customHeight="1" x14ac:dyDescent="0.6">
      <c r="A16" s="9" t="s">
        <v>15</v>
      </c>
      <c r="B16" s="25"/>
      <c r="C16" s="26"/>
      <c r="D16" s="27">
        <f>SUM(D10:D15)</f>
        <v>3768635</v>
      </c>
      <c r="E16" s="26"/>
      <c r="F16" s="27">
        <f>SUM(F10:F15)</f>
        <v>3270995</v>
      </c>
      <c r="G16" s="26"/>
      <c r="H16" s="27">
        <f>SUM(H10:H15)</f>
        <v>800012</v>
      </c>
      <c r="I16" s="26"/>
      <c r="J16" s="27">
        <f>SUM(J10:J15)</f>
        <v>538262</v>
      </c>
      <c r="K16" s="7"/>
      <c r="L16" s="7"/>
      <c r="M16" s="7"/>
      <c r="N16" s="7"/>
      <c r="O16" s="7"/>
      <c r="R16" s="7"/>
      <c r="S16" s="7"/>
      <c r="T16" s="7"/>
      <c r="U16" s="7"/>
      <c r="V16" s="7"/>
      <c r="W16" s="7"/>
      <c r="X16" s="7"/>
    </row>
    <row r="17" spans="1:10" ht="22.5" customHeight="1" x14ac:dyDescent="0.6">
      <c r="A17" s="9"/>
      <c r="B17" s="25"/>
      <c r="C17" s="22"/>
      <c r="D17" s="23"/>
      <c r="E17" s="22"/>
      <c r="F17" s="23"/>
      <c r="G17" s="22"/>
      <c r="H17" s="23"/>
      <c r="I17" s="22"/>
      <c r="J17" s="23"/>
    </row>
    <row r="18" spans="1:10" ht="22.5" customHeight="1" x14ac:dyDescent="0.6">
      <c r="A18" s="21" t="s">
        <v>16</v>
      </c>
      <c r="B18" s="16"/>
      <c r="C18" s="22"/>
      <c r="E18" s="22"/>
      <c r="F18" s="12"/>
      <c r="G18" s="22"/>
      <c r="H18" s="12"/>
      <c r="I18" s="22"/>
      <c r="J18" s="12"/>
    </row>
    <row r="19" spans="1:10" ht="22.5" customHeight="1" x14ac:dyDescent="0.6">
      <c r="A19" s="7" t="s">
        <v>17</v>
      </c>
      <c r="B19" s="16"/>
      <c r="C19" s="22"/>
      <c r="D19" s="23">
        <v>53642</v>
      </c>
      <c r="E19" s="22"/>
      <c r="F19" s="23">
        <v>53642</v>
      </c>
      <c r="G19" s="22"/>
      <c r="H19" s="23">
        <v>53642</v>
      </c>
      <c r="I19" s="22"/>
      <c r="J19" s="23">
        <v>53642</v>
      </c>
    </row>
    <row r="20" spans="1:10" ht="22.5" customHeight="1" x14ac:dyDescent="0.6">
      <c r="A20" s="7" t="s">
        <v>18</v>
      </c>
      <c r="B20" s="16" t="s">
        <v>10</v>
      </c>
      <c r="C20" s="22"/>
      <c r="D20" s="55">
        <v>0</v>
      </c>
      <c r="E20" s="60"/>
      <c r="F20" s="55">
        <v>0</v>
      </c>
      <c r="G20" s="22"/>
      <c r="H20" s="23">
        <v>6289849</v>
      </c>
      <c r="I20" s="22"/>
      <c r="J20" s="23">
        <v>5986144</v>
      </c>
    </row>
    <row r="21" spans="1:10" s="24" customFormat="1" ht="22.5" customHeight="1" x14ac:dyDescent="0.6">
      <c r="A21" s="7" t="s">
        <v>20</v>
      </c>
      <c r="B21" s="16" t="s">
        <v>10</v>
      </c>
      <c r="C21" s="22"/>
      <c r="D21" s="55">
        <v>0</v>
      </c>
      <c r="E21" s="22"/>
      <c r="F21" s="55">
        <v>0</v>
      </c>
      <c r="G21" s="22"/>
      <c r="H21" s="55">
        <v>0</v>
      </c>
      <c r="I21" s="22"/>
      <c r="J21" s="55">
        <v>0</v>
      </c>
    </row>
    <row r="22" spans="1:10" ht="22.5" customHeight="1" x14ac:dyDescent="0.6">
      <c r="A22" s="7" t="s">
        <v>22</v>
      </c>
      <c r="B22" s="16" t="s">
        <v>248</v>
      </c>
      <c r="C22" s="22"/>
      <c r="D22" s="23">
        <v>2889185</v>
      </c>
      <c r="E22" s="22"/>
      <c r="F22" s="23">
        <v>2630913</v>
      </c>
      <c r="G22" s="22"/>
      <c r="H22" s="55">
        <v>0</v>
      </c>
      <c r="I22" s="22"/>
      <c r="J22" s="55">
        <v>0</v>
      </c>
    </row>
    <row r="23" spans="1:10" ht="22.5" customHeight="1" x14ac:dyDescent="0.6">
      <c r="A23" s="28" t="s">
        <v>23</v>
      </c>
      <c r="B23" s="16" t="s">
        <v>251</v>
      </c>
      <c r="C23" s="22"/>
      <c r="D23" s="23">
        <v>4920402</v>
      </c>
      <c r="E23" s="22"/>
      <c r="F23" s="23">
        <v>5152173</v>
      </c>
      <c r="G23" s="22"/>
      <c r="H23" s="23">
        <v>136393</v>
      </c>
      <c r="I23" s="22"/>
      <c r="J23" s="23">
        <v>152935</v>
      </c>
    </row>
    <row r="24" spans="1:10" ht="22.5" customHeight="1" x14ac:dyDescent="0.6">
      <c r="A24" s="28" t="s">
        <v>24</v>
      </c>
      <c r="B24" s="16"/>
      <c r="C24" s="22"/>
      <c r="D24" s="23">
        <v>178236</v>
      </c>
      <c r="E24" s="22"/>
      <c r="F24" s="23">
        <v>203455</v>
      </c>
      <c r="G24" s="22"/>
      <c r="H24" s="23">
        <v>28779</v>
      </c>
      <c r="I24" s="22"/>
      <c r="J24" s="23">
        <v>31395</v>
      </c>
    </row>
    <row r="25" spans="1:10" ht="22.5" customHeight="1" x14ac:dyDescent="0.6">
      <c r="A25" s="7" t="s">
        <v>25</v>
      </c>
      <c r="B25" s="16"/>
      <c r="C25" s="22"/>
      <c r="D25" s="23">
        <v>38151</v>
      </c>
      <c r="E25" s="22"/>
      <c r="F25" s="23">
        <v>38349</v>
      </c>
      <c r="G25" s="22"/>
      <c r="H25" s="23">
        <v>22424</v>
      </c>
      <c r="I25" s="22"/>
      <c r="J25" s="23">
        <v>23729</v>
      </c>
    </row>
    <row r="26" spans="1:10" ht="22.5" customHeight="1" x14ac:dyDescent="0.6">
      <c r="A26" s="7" t="s">
        <v>206</v>
      </c>
      <c r="B26" s="16"/>
      <c r="C26" s="22"/>
      <c r="D26" s="23">
        <v>359092</v>
      </c>
      <c r="E26" s="22"/>
      <c r="F26" s="23">
        <v>211286</v>
      </c>
      <c r="G26" s="22"/>
      <c r="H26" s="55">
        <v>0</v>
      </c>
      <c r="I26" s="22"/>
      <c r="J26" s="55">
        <v>0</v>
      </c>
    </row>
    <row r="27" spans="1:10" ht="22.5" customHeight="1" x14ac:dyDescent="0.6">
      <c r="A27" s="7" t="s">
        <v>244</v>
      </c>
      <c r="B27" s="16"/>
      <c r="C27" s="22"/>
      <c r="D27" s="23">
        <f>42552+10519</f>
        <v>53071</v>
      </c>
      <c r="E27" s="22"/>
      <c r="F27" s="23">
        <v>51732</v>
      </c>
      <c r="G27" s="22"/>
      <c r="H27" s="55">
        <v>0</v>
      </c>
      <c r="I27" s="22"/>
      <c r="J27" s="23">
        <v>3701</v>
      </c>
    </row>
    <row r="28" spans="1:10" ht="22.5" customHeight="1" x14ac:dyDescent="0.6">
      <c r="A28" s="7" t="s">
        <v>28</v>
      </c>
      <c r="B28" s="16"/>
      <c r="C28" s="22"/>
      <c r="D28" s="23">
        <v>5000</v>
      </c>
      <c r="E28" s="22"/>
      <c r="F28" s="23">
        <v>5000</v>
      </c>
      <c r="G28" s="22"/>
      <c r="H28" s="55">
        <v>0</v>
      </c>
      <c r="I28" s="22"/>
      <c r="J28" s="55">
        <v>0</v>
      </c>
    </row>
    <row r="29" spans="1:10" ht="22.5" customHeight="1" x14ac:dyDescent="0.6">
      <c r="A29" s="7" t="s">
        <v>29</v>
      </c>
      <c r="B29" s="16"/>
      <c r="C29" s="22"/>
      <c r="D29" s="23">
        <f>117424</f>
        <v>117424</v>
      </c>
      <c r="E29" s="22"/>
      <c r="F29" s="23">
        <v>80995</v>
      </c>
      <c r="G29" s="22"/>
      <c r="H29" s="23">
        <v>18475</v>
      </c>
      <c r="I29" s="22"/>
      <c r="J29" s="23">
        <v>17132</v>
      </c>
    </row>
    <row r="30" spans="1:10" ht="22.5" customHeight="1" x14ac:dyDescent="0.6">
      <c r="A30" s="15" t="s">
        <v>30</v>
      </c>
      <c r="B30" s="16"/>
      <c r="C30" s="26"/>
      <c r="D30" s="29">
        <f>SUM(D19:D29)</f>
        <v>8614203</v>
      </c>
      <c r="E30" s="26"/>
      <c r="F30" s="29">
        <f>SUM(F19:F29)</f>
        <v>8427545</v>
      </c>
      <c r="G30" s="26"/>
      <c r="H30" s="29">
        <f>SUM(H19:H29)</f>
        <v>6549562</v>
      </c>
      <c r="I30" s="26"/>
      <c r="J30" s="29">
        <f>SUM(J19:J29)</f>
        <v>6268678</v>
      </c>
    </row>
    <row r="31" spans="1:10" ht="22.5" customHeight="1" x14ac:dyDescent="0.6">
      <c r="A31" s="15"/>
      <c r="C31" s="26"/>
      <c r="D31" s="30"/>
      <c r="E31" s="26"/>
      <c r="F31" s="30"/>
      <c r="G31" s="26"/>
      <c r="H31" s="30"/>
      <c r="I31" s="26"/>
      <c r="J31" s="30"/>
    </row>
    <row r="32" spans="1:10" ht="22.5" customHeight="1" thickBot="1" x14ac:dyDescent="0.65">
      <c r="A32" s="9" t="s">
        <v>31</v>
      </c>
      <c r="B32" s="3"/>
      <c r="C32" s="26"/>
      <c r="D32" s="31">
        <f>D16+D30</f>
        <v>12382838</v>
      </c>
      <c r="E32" s="26"/>
      <c r="F32" s="32">
        <f>F16+F30</f>
        <v>11698540</v>
      </c>
      <c r="G32" s="26"/>
      <c r="H32" s="31">
        <f>H16+H30</f>
        <v>7349574</v>
      </c>
      <c r="I32" s="26"/>
      <c r="J32" s="32">
        <f>J16+J30</f>
        <v>6806940</v>
      </c>
    </row>
    <row r="33" spans="1:10" ht="22.5" customHeight="1" thickTop="1" x14ac:dyDescent="0.6">
      <c r="C33" s="22"/>
      <c r="E33" s="22"/>
      <c r="F33" s="12"/>
      <c r="G33" s="26"/>
      <c r="H33" s="22"/>
      <c r="I33" s="22"/>
      <c r="J33" s="22"/>
    </row>
    <row r="34" spans="1:10" ht="23.4" x14ac:dyDescent="0.6">
      <c r="A34" s="2" t="s">
        <v>0</v>
      </c>
      <c r="B34" s="3"/>
      <c r="C34" s="4"/>
      <c r="D34" s="5"/>
      <c r="E34" s="4"/>
      <c r="F34" s="4"/>
      <c r="G34" s="4"/>
      <c r="H34" s="4"/>
      <c r="I34" s="4"/>
      <c r="J34" s="4"/>
    </row>
    <row r="35" spans="1:10" ht="23.4" x14ac:dyDescent="0.6">
      <c r="A35" s="8" t="str">
        <f>A2</f>
        <v>งบฐานะการเงิน</v>
      </c>
      <c r="B35" s="3"/>
      <c r="C35" s="4"/>
      <c r="D35" s="5"/>
      <c r="E35" s="4"/>
      <c r="F35" s="4"/>
      <c r="G35" s="4"/>
      <c r="H35" s="4"/>
      <c r="I35" s="4"/>
      <c r="J35" s="4"/>
    </row>
    <row r="36" spans="1:10" ht="22.5" customHeight="1" x14ac:dyDescent="0.6">
      <c r="A36" s="9"/>
      <c r="C36" s="11"/>
      <c r="E36" s="11"/>
      <c r="G36" s="11"/>
      <c r="H36" s="11"/>
      <c r="I36" s="11"/>
      <c r="J36" s="11"/>
    </row>
    <row r="37" spans="1:10" ht="22.5" customHeight="1" x14ac:dyDescent="0.6">
      <c r="A37" s="4"/>
      <c r="B37" s="3"/>
      <c r="C37" s="3"/>
      <c r="D37" s="363" t="s">
        <v>1</v>
      </c>
      <c r="E37" s="363"/>
      <c r="F37" s="363"/>
      <c r="H37" s="363" t="s">
        <v>2</v>
      </c>
      <c r="I37" s="363"/>
      <c r="J37" s="363"/>
    </row>
    <row r="38" spans="1:10" ht="22.5" customHeight="1" x14ac:dyDescent="0.6">
      <c r="A38" s="4"/>
      <c r="B38" s="3"/>
      <c r="C38" s="3"/>
      <c r="D38" s="13" t="str">
        <f>D5</f>
        <v>30 มิถุนายน</v>
      </c>
      <c r="E38" s="14"/>
      <c r="F38" s="13" t="s">
        <v>3</v>
      </c>
      <c r="H38" s="13" t="str">
        <f>H5</f>
        <v>30 มิถุนายน</v>
      </c>
      <c r="I38" s="14"/>
      <c r="J38" s="13" t="s">
        <v>3</v>
      </c>
    </row>
    <row r="39" spans="1:10" ht="22.5" customHeight="1" x14ac:dyDescent="0.6">
      <c r="A39" s="4"/>
      <c r="B39" s="3"/>
      <c r="C39" s="3"/>
      <c r="D39" s="10">
        <v>2567</v>
      </c>
      <c r="E39" s="10"/>
      <c r="F39" s="10" t="s">
        <v>192</v>
      </c>
      <c r="G39" s="10"/>
      <c r="H39" s="10">
        <v>2567</v>
      </c>
      <c r="I39" s="10"/>
      <c r="J39" s="10" t="s">
        <v>192</v>
      </c>
    </row>
    <row r="40" spans="1:10" ht="22.5" customHeight="1" x14ac:dyDescent="0.6">
      <c r="A40" s="15" t="s">
        <v>32</v>
      </c>
      <c r="B40" s="16" t="s">
        <v>5</v>
      </c>
      <c r="C40" s="10"/>
      <c r="D40" s="17" t="s">
        <v>228</v>
      </c>
      <c r="E40" s="10"/>
      <c r="F40" s="10"/>
      <c r="G40" s="10"/>
      <c r="H40" s="17" t="s">
        <v>228</v>
      </c>
      <c r="I40" s="10"/>
      <c r="J40" s="10"/>
    </row>
    <row r="41" spans="1:10" ht="22.5" customHeight="1" x14ac:dyDescent="0.6">
      <c r="C41" s="18"/>
      <c r="D41" s="19"/>
      <c r="E41" s="18"/>
      <c r="F41" s="13"/>
      <c r="G41" s="20" t="s">
        <v>227</v>
      </c>
      <c r="H41" s="13"/>
      <c r="I41" s="18"/>
      <c r="J41" s="13"/>
    </row>
    <row r="42" spans="1:10" ht="22.5" customHeight="1" x14ac:dyDescent="0.6">
      <c r="A42" s="21" t="s">
        <v>33</v>
      </c>
      <c r="C42" s="22"/>
      <c r="E42" s="22"/>
      <c r="F42" s="12"/>
      <c r="G42" s="22"/>
      <c r="H42" s="22"/>
      <c r="I42" s="22"/>
      <c r="J42" s="22"/>
    </row>
    <row r="43" spans="1:10" ht="22.5" customHeight="1" x14ac:dyDescent="0.6">
      <c r="A43" s="7" t="s">
        <v>34</v>
      </c>
      <c r="B43" s="16" t="s">
        <v>13</v>
      </c>
      <c r="C43" s="22"/>
      <c r="D43" s="23">
        <v>1359577</v>
      </c>
      <c r="E43" s="22"/>
      <c r="F43" s="23">
        <v>820000</v>
      </c>
      <c r="G43" s="22"/>
      <c r="H43" s="23">
        <v>920000</v>
      </c>
      <c r="I43" s="22"/>
      <c r="J43" s="23">
        <v>620000</v>
      </c>
    </row>
    <row r="44" spans="1:10" ht="22.5" customHeight="1" x14ac:dyDescent="0.6">
      <c r="A44" s="7" t="s">
        <v>241</v>
      </c>
      <c r="B44" s="16"/>
      <c r="C44" s="22"/>
      <c r="D44" s="23">
        <f>2127167</f>
        <v>2127167</v>
      </c>
      <c r="E44" s="22"/>
      <c r="F44" s="23">
        <v>1713703</v>
      </c>
      <c r="G44" s="22"/>
      <c r="H44" s="23">
        <v>130809</v>
      </c>
      <c r="I44" s="22"/>
      <c r="J44" s="23">
        <v>77888</v>
      </c>
    </row>
    <row r="45" spans="1:10" ht="22.5" customHeight="1" x14ac:dyDescent="0.6">
      <c r="A45" s="7" t="s">
        <v>195</v>
      </c>
      <c r="B45" s="16"/>
      <c r="C45" s="22"/>
      <c r="D45" s="23">
        <v>888</v>
      </c>
      <c r="E45" s="22"/>
      <c r="F45" s="23">
        <v>888</v>
      </c>
      <c r="G45" s="22"/>
      <c r="H45" s="23">
        <v>888</v>
      </c>
      <c r="I45" s="22"/>
      <c r="J45" s="23">
        <v>888</v>
      </c>
    </row>
    <row r="46" spans="1:10" s="36" customFormat="1" ht="22.5" hidden="1" customHeight="1" x14ac:dyDescent="0.6">
      <c r="A46" s="33" t="s">
        <v>36</v>
      </c>
      <c r="B46" s="34"/>
      <c r="C46" s="35"/>
      <c r="D46" s="23">
        <v>0</v>
      </c>
      <c r="E46" s="22"/>
      <c r="F46" s="23">
        <v>0</v>
      </c>
      <c r="G46" s="22"/>
      <c r="H46" s="23">
        <v>0</v>
      </c>
      <c r="I46" s="22"/>
      <c r="J46" s="23">
        <v>0</v>
      </c>
    </row>
    <row r="47" spans="1:10" ht="22.5" customHeight="1" x14ac:dyDescent="0.6">
      <c r="A47" s="7" t="s">
        <v>37</v>
      </c>
      <c r="B47" s="16"/>
      <c r="C47" s="22"/>
      <c r="D47" s="23">
        <v>226010</v>
      </c>
      <c r="E47" s="22"/>
      <c r="F47" s="23">
        <v>240185</v>
      </c>
      <c r="G47" s="22"/>
      <c r="H47" s="23">
        <v>45</v>
      </c>
      <c r="I47" s="22"/>
      <c r="J47" s="55">
        <v>0</v>
      </c>
    </row>
    <row r="48" spans="1:10" ht="22.5" customHeight="1" x14ac:dyDescent="0.6">
      <c r="A48" s="7" t="s">
        <v>38</v>
      </c>
      <c r="B48" s="16"/>
      <c r="C48" s="22"/>
      <c r="D48" s="55">
        <v>0</v>
      </c>
      <c r="E48" s="22"/>
      <c r="F48" s="55">
        <v>0</v>
      </c>
      <c r="G48" s="22"/>
      <c r="H48" s="23">
        <v>1279000</v>
      </c>
      <c r="I48" s="22"/>
      <c r="J48" s="23">
        <v>1118000</v>
      </c>
    </row>
    <row r="49" spans="1:10" ht="22.5" customHeight="1" x14ac:dyDescent="0.6">
      <c r="A49" s="7" t="s">
        <v>39</v>
      </c>
      <c r="B49" s="16"/>
      <c r="C49" s="22"/>
      <c r="D49" s="55"/>
      <c r="E49" s="22"/>
      <c r="F49" s="23"/>
      <c r="G49" s="22"/>
      <c r="H49" s="55"/>
      <c r="I49" s="22"/>
      <c r="J49" s="23"/>
    </row>
    <row r="50" spans="1:10" ht="22.5" customHeight="1" x14ac:dyDescent="0.6">
      <c r="A50" s="7" t="s">
        <v>40</v>
      </c>
      <c r="B50" s="16" t="s">
        <v>13</v>
      </c>
      <c r="C50" s="22"/>
      <c r="D50" s="23">
        <v>610842</v>
      </c>
      <c r="E50" s="22"/>
      <c r="F50" s="23">
        <v>499478</v>
      </c>
      <c r="G50" s="22"/>
      <c r="H50" s="55">
        <v>0</v>
      </c>
      <c r="I50" s="22"/>
      <c r="J50" s="55">
        <v>0</v>
      </c>
    </row>
    <row r="51" spans="1:10" ht="22.5" customHeight="1" x14ac:dyDescent="0.6">
      <c r="A51" s="7" t="s">
        <v>41</v>
      </c>
      <c r="B51" s="16"/>
      <c r="C51" s="22"/>
      <c r="D51" s="55"/>
      <c r="E51" s="22"/>
      <c r="F51" s="23"/>
      <c r="G51" s="22"/>
      <c r="H51" s="55"/>
      <c r="I51" s="22"/>
      <c r="J51" s="23"/>
    </row>
    <row r="52" spans="1:10" ht="22.5" customHeight="1" x14ac:dyDescent="0.6">
      <c r="A52" s="7" t="s">
        <v>40</v>
      </c>
      <c r="B52" s="16"/>
      <c r="C52" s="22"/>
      <c r="D52" s="23">
        <v>31840</v>
      </c>
      <c r="E52" s="22"/>
      <c r="F52" s="23">
        <v>34478</v>
      </c>
      <c r="G52" s="22"/>
      <c r="H52" s="23">
        <v>5136</v>
      </c>
      <c r="I52" s="22"/>
      <c r="J52" s="23">
        <v>5028</v>
      </c>
    </row>
    <row r="53" spans="1:10" ht="22.5" customHeight="1" x14ac:dyDescent="0.6">
      <c r="A53" s="7" t="s">
        <v>42</v>
      </c>
      <c r="B53" s="16"/>
      <c r="C53" s="22"/>
      <c r="D53" s="23">
        <v>14575</v>
      </c>
      <c r="E53" s="22"/>
      <c r="F53" s="23">
        <v>14261</v>
      </c>
      <c r="G53" s="22"/>
      <c r="H53" s="55">
        <v>0</v>
      </c>
      <c r="I53" s="22"/>
      <c r="J53" s="55">
        <v>0</v>
      </c>
    </row>
    <row r="54" spans="1:10" ht="22.5" hidden="1" customHeight="1" x14ac:dyDescent="0.6">
      <c r="A54" s="7" t="s">
        <v>43</v>
      </c>
      <c r="B54" s="16"/>
      <c r="C54" s="22"/>
      <c r="D54" s="23">
        <v>0</v>
      </c>
      <c r="E54" s="22"/>
      <c r="F54" s="23">
        <v>0</v>
      </c>
      <c r="G54" s="22"/>
      <c r="H54" s="23">
        <v>0</v>
      </c>
      <c r="I54" s="22"/>
      <c r="J54" s="23">
        <v>0</v>
      </c>
    </row>
    <row r="55" spans="1:10" ht="22.5" hidden="1" customHeight="1" x14ac:dyDescent="0.6">
      <c r="A55" s="7" t="s">
        <v>212</v>
      </c>
      <c r="B55" s="16" t="s">
        <v>26</v>
      </c>
      <c r="C55" s="22"/>
      <c r="D55" s="23">
        <v>0</v>
      </c>
      <c r="E55" s="22"/>
      <c r="F55" s="23">
        <v>0</v>
      </c>
      <c r="G55" s="22"/>
      <c r="H55" s="23">
        <v>0</v>
      </c>
      <c r="I55" s="22"/>
      <c r="J55" s="23">
        <v>0</v>
      </c>
    </row>
    <row r="56" spans="1:10" ht="22.5" customHeight="1" x14ac:dyDescent="0.6">
      <c r="A56" s="28" t="s">
        <v>44</v>
      </c>
      <c r="B56" s="16"/>
      <c r="C56" s="22"/>
      <c r="D56" s="23">
        <v>48038</v>
      </c>
      <c r="E56" s="22"/>
      <c r="F56" s="23">
        <v>49779</v>
      </c>
      <c r="G56" s="22"/>
      <c r="H56" s="23">
        <v>1284</v>
      </c>
      <c r="I56" s="22"/>
      <c r="J56" s="23">
        <v>1200</v>
      </c>
    </row>
    <row r="57" spans="1:10" ht="22.5" customHeight="1" x14ac:dyDescent="0.6">
      <c r="A57" s="9" t="s">
        <v>45</v>
      </c>
      <c r="B57" s="25"/>
      <c r="C57" s="26"/>
      <c r="D57" s="27">
        <f>SUM(D43:D56)</f>
        <v>4418937</v>
      </c>
      <c r="E57" s="26"/>
      <c r="F57" s="27">
        <f>SUM(F43:F56)</f>
        <v>3372772</v>
      </c>
      <c r="G57" s="37"/>
      <c r="H57" s="27">
        <f>SUM(H43:H56)</f>
        <v>2337162</v>
      </c>
      <c r="I57" s="37"/>
      <c r="J57" s="27">
        <f>SUM(J43:J56)</f>
        <v>1823004</v>
      </c>
    </row>
    <row r="58" spans="1:10" ht="22.5" customHeight="1" x14ac:dyDescent="0.6">
      <c r="A58" s="9"/>
      <c r="B58" s="16"/>
      <c r="C58" s="11"/>
      <c r="E58" s="11"/>
      <c r="G58" s="11"/>
      <c r="H58" s="11"/>
      <c r="I58" s="11"/>
      <c r="J58" s="11"/>
    </row>
    <row r="59" spans="1:10" ht="22.5" customHeight="1" x14ac:dyDescent="0.6">
      <c r="A59" s="38" t="s">
        <v>46</v>
      </c>
      <c r="B59" s="25"/>
      <c r="C59" s="22"/>
      <c r="D59" s="23"/>
      <c r="E59" s="22"/>
      <c r="F59" s="23"/>
      <c r="G59" s="23"/>
      <c r="H59" s="23"/>
      <c r="I59" s="23"/>
      <c r="J59" s="23"/>
    </row>
    <row r="60" spans="1:10" s="36" customFormat="1" ht="22.5" hidden="1" customHeight="1" x14ac:dyDescent="0.6">
      <c r="A60" s="33" t="s">
        <v>47</v>
      </c>
      <c r="B60" s="34"/>
      <c r="C60" s="35"/>
      <c r="D60" s="35">
        <v>0</v>
      </c>
      <c r="E60" s="35"/>
      <c r="F60" s="35">
        <v>0</v>
      </c>
      <c r="G60" s="39"/>
      <c r="H60" s="40">
        <v>0</v>
      </c>
      <c r="I60" s="39"/>
      <c r="J60" s="40">
        <v>0</v>
      </c>
    </row>
    <row r="61" spans="1:10" s="36" customFormat="1" ht="22.5" hidden="1" customHeight="1" x14ac:dyDescent="0.6">
      <c r="A61" s="36" t="s">
        <v>48</v>
      </c>
      <c r="B61" s="34"/>
      <c r="C61" s="35"/>
      <c r="D61" s="35">
        <v>0</v>
      </c>
      <c r="E61" s="35"/>
      <c r="F61" s="35">
        <v>0</v>
      </c>
      <c r="G61" s="39"/>
      <c r="H61" s="40">
        <v>0</v>
      </c>
      <c r="I61" s="39"/>
      <c r="J61" s="40">
        <v>0</v>
      </c>
    </row>
    <row r="62" spans="1:10" ht="22.5" customHeight="1" x14ac:dyDescent="0.6">
      <c r="A62" s="4" t="s">
        <v>49</v>
      </c>
      <c r="B62" s="25"/>
      <c r="C62" s="22"/>
      <c r="D62" s="23">
        <v>420240</v>
      </c>
      <c r="E62" s="22"/>
      <c r="F62" s="41">
        <v>420000</v>
      </c>
      <c r="G62" s="23"/>
      <c r="H62" s="55">
        <v>0</v>
      </c>
      <c r="I62" s="23"/>
      <c r="J62" s="55">
        <v>0</v>
      </c>
    </row>
    <row r="63" spans="1:10" ht="22.5" customHeight="1" x14ac:dyDescent="0.6">
      <c r="A63" s="28" t="s">
        <v>50</v>
      </c>
      <c r="B63" s="16" t="s">
        <v>13</v>
      </c>
      <c r="C63" s="12"/>
      <c r="D63" s="23">
        <v>1316552</v>
      </c>
      <c r="E63" s="22"/>
      <c r="F63" s="41">
        <v>1661536</v>
      </c>
      <c r="G63" s="23"/>
      <c r="H63" s="55">
        <v>0</v>
      </c>
      <c r="I63" s="23"/>
      <c r="J63" s="55">
        <v>0</v>
      </c>
    </row>
    <row r="64" spans="1:10" ht="22.5" customHeight="1" x14ac:dyDescent="0.6">
      <c r="A64" s="28" t="s">
        <v>51</v>
      </c>
      <c r="B64" s="16"/>
      <c r="C64" s="12"/>
      <c r="D64" s="23">
        <v>160449</v>
      </c>
      <c r="E64" s="22"/>
      <c r="F64" s="41">
        <v>170537</v>
      </c>
      <c r="G64" s="23"/>
      <c r="H64" s="23">
        <v>26008</v>
      </c>
      <c r="I64" s="23"/>
      <c r="J64" s="41">
        <v>28603</v>
      </c>
    </row>
    <row r="65" spans="1:10" ht="22.5" customHeight="1" x14ac:dyDescent="0.6">
      <c r="A65" s="28" t="s">
        <v>202</v>
      </c>
      <c r="B65" s="16" t="s">
        <v>13</v>
      </c>
      <c r="C65" s="12"/>
      <c r="D65" s="23">
        <v>983846</v>
      </c>
      <c r="E65" s="22"/>
      <c r="F65" s="41">
        <v>981667</v>
      </c>
      <c r="G65" s="23"/>
      <c r="H65" s="23">
        <v>983846</v>
      </c>
      <c r="I65" s="23"/>
      <c r="J65" s="41">
        <v>981667</v>
      </c>
    </row>
    <row r="66" spans="1:10" s="24" customFormat="1" ht="22.5" customHeight="1" x14ac:dyDescent="0.6">
      <c r="A66" s="7" t="s">
        <v>245</v>
      </c>
      <c r="B66" s="16"/>
      <c r="C66" s="22"/>
      <c r="D66" s="23">
        <v>70348</v>
      </c>
      <c r="E66" s="22"/>
      <c r="F66" s="41">
        <v>67062</v>
      </c>
      <c r="G66" s="23"/>
      <c r="H66" s="23">
        <v>13308</v>
      </c>
      <c r="I66" s="23"/>
      <c r="J66" s="41">
        <v>12904</v>
      </c>
    </row>
    <row r="67" spans="1:10" s="24" customFormat="1" ht="22.5" customHeight="1" x14ac:dyDescent="0.6">
      <c r="A67" s="7" t="s">
        <v>284</v>
      </c>
      <c r="B67" s="16"/>
      <c r="C67" s="22"/>
      <c r="D67" s="23">
        <v>10519</v>
      </c>
      <c r="E67" s="22"/>
      <c r="F67" s="55">
        <v>0</v>
      </c>
      <c r="G67" s="23"/>
      <c r="H67" s="23">
        <v>1696</v>
      </c>
      <c r="I67" s="23"/>
      <c r="J67" s="55">
        <v>0</v>
      </c>
    </row>
    <row r="68" spans="1:10" ht="22.5" hidden="1" customHeight="1" x14ac:dyDescent="0.6">
      <c r="A68" s="7" t="s">
        <v>196</v>
      </c>
      <c r="B68" s="16"/>
      <c r="C68" s="22"/>
      <c r="D68" s="23">
        <v>0</v>
      </c>
      <c r="E68" s="22"/>
      <c r="F68" s="41">
        <v>0</v>
      </c>
      <c r="G68" s="23"/>
      <c r="H68" s="23"/>
      <c r="I68" s="23"/>
      <c r="J68" s="41">
        <v>0</v>
      </c>
    </row>
    <row r="69" spans="1:10" s="42" customFormat="1" ht="22.5" customHeight="1" x14ac:dyDescent="0.6">
      <c r="A69" s="42" t="s">
        <v>54</v>
      </c>
      <c r="B69" s="43"/>
      <c r="C69" s="44"/>
      <c r="D69" s="23">
        <v>53096</v>
      </c>
      <c r="E69" s="22"/>
      <c r="F69" s="41">
        <v>55839</v>
      </c>
      <c r="G69" s="23"/>
      <c r="H69" s="55">
        <v>0</v>
      </c>
      <c r="I69" s="23"/>
      <c r="J69" s="55">
        <v>0</v>
      </c>
    </row>
    <row r="70" spans="1:10" s="24" customFormat="1" ht="22.5" hidden="1" customHeight="1" x14ac:dyDescent="0.6">
      <c r="A70" s="46" t="s">
        <v>54</v>
      </c>
      <c r="B70" s="47"/>
      <c r="C70" s="48"/>
      <c r="D70" s="41">
        <v>0</v>
      </c>
      <c r="E70" s="22"/>
      <c r="F70" s="41">
        <v>0</v>
      </c>
      <c r="G70" s="23"/>
      <c r="H70" s="41">
        <v>0</v>
      </c>
      <c r="I70" s="23"/>
      <c r="J70" s="41">
        <v>0</v>
      </c>
    </row>
    <row r="71" spans="1:10" ht="22.5" customHeight="1" x14ac:dyDescent="0.6">
      <c r="A71" s="8" t="s">
        <v>55</v>
      </c>
      <c r="B71" s="16"/>
      <c r="C71" s="12"/>
      <c r="D71" s="27">
        <f>SUM(D60:D70)</f>
        <v>3015050</v>
      </c>
      <c r="E71" s="12"/>
      <c r="F71" s="27">
        <f>SUM(F60:F70)</f>
        <v>3356641</v>
      </c>
      <c r="G71" s="22"/>
      <c r="H71" s="27">
        <f>SUM(H60:H70)</f>
        <v>1024858</v>
      </c>
      <c r="I71" s="22"/>
      <c r="J71" s="27">
        <f>SUM(J60:J70)</f>
        <v>1023174</v>
      </c>
    </row>
    <row r="72" spans="1:10" ht="22.5" customHeight="1" x14ac:dyDescent="0.6">
      <c r="A72" s="8"/>
      <c r="C72" s="12"/>
      <c r="E72" s="12"/>
      <c r="F72" s="12"/>
      <c r="G72" s="22"/>
      <c r="H72" s="22"/>
      <c r="I72" s="22"/>
      <c r="J72" s="22"/>
    </row>
    <row r="73" spans="1:10" ht="22.5" customHeight="1" x14ac:dyDescent="0.6">
      <c r="A73" s="8" t="s">
        <v>56</v>
      </c>
      <c r="C73" s="12"/>
      <c r="D73" s="49">
        <f>D57+D71</f>
        <v>7433987</v>
      </c>
      <c r="E73" s="12"/>
      <c r="F73" s="50">
        <f>F57+F71</f>
        <v>6729413</v>
      </c>
      <c r="G73" s="22"/>
      <c r="H73" s="51">
        <f>H57+H71</f>
        <v>3362020</v>
      </c>
      <c r="I73" s="22"/>
      <c r="J73" s="50">
        <f>J57+J71</f>
        <v>2846178</v>
      </c>
    </row>
    <row r="74" spans="1:10" ht="22.5" customHeight="1" x14ac:dyDescent="0.6">
      <c r="C74" s="22"/>
      <c r="E74" s="22"/>
      <c r="F74" s="12"/>
      <c r="G74" s="22"/>
      <c r="H74" s="22"/>
      <c r="I74" s="22"/>
      <c r="J74" s="22"/>
    </row>
    <row r="75" spans="1:10" ht="23.4" x14ac:dyDescent="0.6">
      <c r="A75" s="2" t="s">
        <v>0</v>
      </c>
      <c r="B75" s="3"/>
      <c r="C75" s="4"/>
      <c r="D75" s="5"/>
      <c r="E75" s="4"/>
      <c r="F75" s="4"/>
      <c r="G75" s="4"/>
      <c r="H75" s="4"/>
      <c r="I75" s="4"/>
      <c r="J75" s="4"/>
    </row>
    <row r="76" spans="1:10" ht="23.4" x14ac:dyDescent="0.6">
      <c r="A76" s="8" t="str">
        <f>A2</f>
        <v>งบฐานะการเงิน</v>
      </c>
      <c r="B76" s="3"/>
      <c r="C76" s="4"/>
      <c r="D76" s="5"/>
      <c r="E76" s="4"/>
      <c r="F76" s="4"/>
      <c r="G76" s="4"/>
      <c r="H76" s="4"/>
      <c r="I76" s="4"/>
      <c r="J76" s="4"/>
    </row>
    <row r="77" spans="1:10" ht="22.5" customHeight="1" x14ac:dyDescent="0.6">
      <c r="A77" s="9"/>
      <c r="C77" s="11"/>
      <c r="E77" s="11"/>
      <c r="G77" s="11"/>
      <c r="H77" s="11"/>
      <c r="I77" s="11"/>
      <c r="J77" s="11"/>
    </row>
    <row r="78" spans="1:10" ht="22.5" customHeight="1" x14ac:dyDescent="0.6">
      <c r="A78" s="4"/>
      <c r="B78" s="3"/>
      <c r="C78" s="3"/>
      <c r="D78" s="363" t="s">
        <v>1</v>
      </c>
      <c r="E78" s="363"/>
      <c r="F78" s="363"/>
      <c r="H78" s="363" t="s">
        <v>2</v>
      </c>
      <c r="I78" s="363"/>
      <c r="J78" s="363"/>
    </row>
    <row r="79" spans="1:10" ht="22.5" customHeight="1" x14ac:dyDescent="0.6">
      <c r="A79" s="4"/>
      <c r="B79" s="3"/>
      <c r="C79" s="3"/>
      <c r="D79" s="13" t="str">
        <f>D38</f>
        <v>30 มิถุนายน</v>
      </c>
      <c r="E79" s="14"/>
      <c r="F79" s="13" t="s">
        <v>3</v>
      </c>
      <c r="H79" s="13" t="str">
        <f>H38</f>
        <v>30 มิถุนายน</v>
      </c>
      <c r="I79" s="14"/>
      <c r="J79" s="13" t="s">
        <v>3</v>
      </c>
    </row>
    <row r="80" spans="1:10" ht="22.5" customHeight="1" x14ac:dyDescent="0.6">
      <c r="A80" s="4"/>
      <c r="B80" s="3"/>
      <c r="C80" s="3"/>
      <c r="D80" s="10">
        <v>2567</v>
      </c>
      <c r="E80" s="10"/>
      <c r="F80" s="10" t="s">
        <v>192</v>
      </c>
      <c r="G80" s="10"/>
      <c r="H80" s="10">
        <v>2567</v>
      </c>
      <c r="I80" s="10"/>
      <c r="J80" s="10" t="s">
        <v>192</v>
      </c>
    </row>
    <row r="81" spans="1:10" ht="22.5" customHeight="1" x14ac:dyDescent="0.6">
      <c r="A81" s="15" t="s">
        <v>57</v>
      </c>
      <c r="B81" s="16"/>
      <c r="C81" s="10"/>
      <c r="D81" s="17" t="s">
        <v>228</v>
      </c>
      <c r="E81" s="10"/>
      <c r="F81" s="10"/>
      <c r="G81" s="10"/>
      <c r="H81" s="17" t="s">
        <v>228</v>
      </c>
      <c r="I81" s="10"/>
      <c r="J81" s="10"/>
    </row>
    <row r="82" spans="1:10" ht="22.5" customHeight="1" x14ac:dyDescent="0.6">
      <c r="C82" s="18"/>
      <c r="D82" s="19"/>
      <c r="E82" s="18"/>
      <c r="F82" s="13"/>
      <c r="G82" s="20" t="s">
        <v>227</v>
      </c>
      <c r="H82" s="13"/>
      <c r="I82" s="18"/>
      <c r="J82" s="13"/>
    </row>
    <row r="83" spans="1:10" ht="22.5" customHeight="1" x14ac:dyDescent="0.6">
      <c r="A83" s="21" t="s">
        <v>58</v>
      </c>
      <c r="C83" s="22"/>
      <c r="E83" s="22"/>
      <c r="F83" s="12"/>
      <c r="G83" s="22"/>
      <c r="H83" s="22"/>
      <c r="I83" s="22"/>
      <c r="J83" s="22"/>
    </row>
    <row r="84" spans="1:10" ht="22.5" customHeight="1" x14ac:dyDescent="0.6">
      <c r="A84" s="28" t="s">
        <v>59</v>
      </c>
      <c r="B84" s="16"/>
      <c r="C84" s="22"/>
      <c r="D84" s="23"/>
      <c r="E84" s="22"/>
      <c r="F84" s="23"/>
      <c r="G84" s="22"/>
      <c r="H84" s="22"/>
      <c r="I84" s="22"/>
      <c r="J84" s="22"/>
    </row>
    <row r="85" spans="1:10" ht="22.5" customHeight="1" x14ac:dyDescent="0.6">
      <c r="A85" s="28" t="s">
        <v>61</v>
      </c>
      <c r="B85" s="16"/>
      <c r="C85" s="22"/>
      <c r="D85" s="23"/>
      <c r="E85" s="22"/>
      <c r="F85" s="23"/>
      <c r="G85" s="22"/>
      <c r="H85" s="22"/>
      <c r="I85" s="22"/>
      <c r="J85" s="22"/>
    </row>
    <row r="86" spans="1:10" ht="22.5" customHeight="1" thickBot="1" x14ac:dyDescent="0.65">
      <c r="A86" s="52" t="s">
        <v>203</v>
      </c>
      <c r="B86" s="16"/>
      <c r="C86" s="22"/>
      <c r="D86" s="53">
        <v>400000</v>
      </c>
      <c r="E86" s="22"/>
      <c r="F86" s="53">
        <v>400000</v>
      </c>
      <c r="G86" s="22"/>
      <c r="H86" s="53">
        <v>400000</v>
      </c>
      <c r="I86" s="22"/>
      <c r="J86" s="53">
        <v>400000</v>
      </c>
    </row>
    <row r="87" spans="1:10" ht="22.5" customHeight="1" thickTop="1" x14ac:dyDescent="0.6">
      <c r="A87" s="7" t="s">
        <v>62</v>
      </c>
      <c r="B87" s="16"/>
      <c r="C87" s="22"/>
      <c r="D87" s="23"/>
      <c r="E87" s="22"/>
      <c r="F87" s="23"/>
      <c r="G87" s="22"/>
      <c r="H87" s="23"/>
      <c r="I87" s="22"/>
      <c r="J87" s="23"/>
    </row>
    <row r="88" spans="1:10" ht="22.5" customHeight="1" x14ac:dyDescent="0.6">
      <c r="A88" s="54" t="s">
        <v>204</v>
      </c>
      <c r="B88" s="16"/>
      <c r="C88" s="23"/>
      <c r="D88" s="23">
        <v>362220</v>
      </c>
      <c r="E88" s="23"/>
      <c r="F88" s="23">
        <v>362220</v>
      </c>
      <c r="G88" s="23"/>
      <c r="H88" s="23">
        <v>362220</v>
      </c>
      <c r="I88" s="23"/>
      <c r="J88" s="23">
        <v>362220</v>
      </c>
    </row>
    <row r="89" spans="1:10" ht="22.5" customHeight="1" x14ac:dyDescent="0.6">
      <c r="A89" s="7" t="s">
        <v>63</v>
      </c>
      <c r="B89" s="16"/>
      <c r="C89" s="22"/>
      <c r="D89" s="23">
        <f>'CH-Conso 67'!H34</f>
        <v>2086386</v>
      </c>
      <c r="E89" s="22"/>
      <c r="F89" s="23">
        <v>2086386</v>
      </c>
      <c r="G89" s="22"/>
      <c r="H89" s="23">
        <f>'CH-Seperate 67'!H27</f>
        <v>2086386</v>
      </c>
      <c r="I89" s="22"/>
      <c r="J89" s="23">
        <v>2086386</v>
      </c>
    </row>
    <row r="90" spans="1:10" ht="22.5" customHeight="1" x14ac:dyDescent="0.6">
      <c r="A90" s="7" t="s">
        <v>252</v>
      </c>
      <c r="B90" s="16"/>
      <c r="C90" s="22"/>
      <c r="D90" s="23">
        <f>'CH-Conso 67'!J34</f>
        <v>-2534</v>
      </c>
      <c r="E90" s="22"/>
      <c r="F90" s="23">
        <v>-1845</v>
      </c>
      <c r="G90" s="22"/>
      <c r="H90" s="55">
        <v>0</v>
      </c>
      <c r="I90" s="12"/>
      <c r="J90" s="55">
        <v>0</v>
      </c>
    </row>
    <row r="91" spans="1:10" ht="22.5" customHeight="1" x14ac:dyDescent="0.6">
      <c r="A91" s="7" t="s">
        <v>64</v>
      </c>
      <c r="B91" s="16"/>
      <c r="C91" s="22"/>
      <c r="D91" s="23"/>
      <c r="E91" s="22"/>
      <c r="F91" s="23"/>
      <c r="G91" s="22"/>
      <c r="H91" s="22"/>
      <c r="I91" s="22"/>
      <c r="J91" s="23"/>
    </row>
    <row r="92" spans="1:10" ht="22.5" customHeight="1" x14ac:dyDescent="0.6">
      <c r="A92" s="7" t="s">
        <v>65</v>
      </c>
      <c r="B92" s="16"/>
      <c r="C92" s="22"/>
      <c r="D92" s="23"/>
      <c r="E92" s="22"/>
      <c r="F92" s="23"/>
      <c r="G92" s="22"/>
      <c r="H92" s="22"/>
      <c r="I92" s="22"/>
      <c r="J92" s="23"/>
    </row>
    <row r="93" spans="1:10" ht="22.5" customHeight="1" x14ac:dyDescent="0.6">
      <c r="A93" s="7" t="s">
        <v>66</v>
      </c>
      <c r="B93" s="16"/>
      <c r="C93" s="23"/>
      <c r="D93" s="23">
        <f>'CH-Conso 67'!L34</f>
        <v>50524</v>
      </c>
      <c r="E93" s="23"/>
      <c r="F93" s="23">
        <v>50524</v>
      </c>
      <c r="G93" s="22"/>
      <c r="H93" s="23">
        <f>'CH-Seperate 67'!J27</f>
        <v>50524</v>
      </c>
      <c r="I93" s="22"/>
      <c r="J93" s="23">
        <v>50524</v>
      </c>
    </row>
    <row r="94" spans="1:10" ht="22.5" customHeight="1" x14ac:dyDescent="0.6">
      <c r="A94" s="7" t="s">
        <v>67</v>
      </c>
      <c r="B94" s="16"/>
      <c r="C94" s="23"/>
      <c r="D94" s="23">
        <f>'CH-Conso 67'!N34</f>
        <v>2358375</v>
      </c>
      <c r="E94" s="23"/>
      <c r="F94" s="23">
        <v>2374984</v>
      </c>
      <c r="G94" s="22"/>
      <c r="H94" s="23">
        <f>'CH-Seperate 67'!L27</f>
        <v>1488710</v>
      </c>
      <c r="I94" s="22"/>
      <c r="J94" s="23">
        <v>1461918</v>
      </c>
    </row>
    <row r="95" spans="1:10" ht="22.5" customHeight="1" x14ac:dyDescent="0.6">
      <c r="A95" s="7" t="s">
        <v>68</v>
      </c>
      <c r="B95" s="16"/>
      <c r="C95" s="23"/>
      <c r="D95" s="56">
        <f>'CH-Conso 67'!T34</f>
        <v>-4205</v>
      </c>
      <c r="E95" s="23"/>
      <c r="F95" s="56">
        <v>-5597</v>
      </c>
      <c r="G95" s="12"/>
      <c r="H95" s="56">
        <f>'CH-Seperate 67'!P27</f>
        <v>-286</v>
      </c>
      <c r="I95" s="12"/>
      <c r="J95" s="56">
        <v>-286</v>
      </c>
    </row>
    <row r="96" spans="1:10" ht="22.5" customHeight="1" x14ac:dyDescent="0.6">
      <c r="A96" s="15" t="s">
        <v>69</v>
      </c>
      <c r="B96" s="16"/>
      <c r="C96" s="37"/>
      <c r="D96" s="37">
        <f>SUM(D88:D95)</f>
        <v>4850766</v>
      </c>
      <c r="E96" s="37"/>
      <c r="F96" s="37">
        <f>SUM(F88:F95)</f>
        <v>4866672</v>
      </c>
      <c r="G96" s="37"/>
      <c r="H96" s="57">
        <f>SUM(H88:H95)</f>
        <v>3987554</v>
      </c>
      <c r="I96" s="37"/>
      <c r="J96" s="37">
        <f>SUM(J88:J95)</f>
        <v>3960762</v>
      </c>
    </row>
    <row r="97" spans="1:10" ht="22.5" customHeight="1" x14ac:dyDescent="0.6">
      <c r="A97" s="58" t="s">
        <v>70</v>
      </c>
      <c r="B97" s="16"/>
      <c r="C97" s="22"/>
      <c r="D97" s="23">
        <f>'CH-Conso 67'!X34</f>
        <v>98085</v>
      </c>
      <c r="E97" s="22"/>
      <c r="F97" s="23">
        <v>102455</v>
      </c>
      <c r="G97" s="22"/>
      <c r="H97" s="55">
        <v>0</v>
      </c>
      <c r="I97" s="22"/>
      <c r="J97" s="55">
        <v>0</v>
      </c>
    </row>
    <row r="98" spans="1:10" ht="22.5" customHeight="1" x14ac:dyDescent="0.6">
      <c r="A98" s="15" t="s">
        <v>71</v>
      </c>
      <c r="C98" s="37"/>
      <c r="D98" s="27">
        <f>SUM(D96:D97)</f>
        <v>4948851</v>
      </c>
      <c r="E98" s="37"/>
      <c r="F98" s="27">
        <f>SUM(F96:F97)</f>
        <v>4969127</v>
      </c>
      <c r="G98" s="37"/>
      <c r="H98" s="59">
        <f>SUM(H96:H97)</f>
        <v>3987554</v>
      </c>
      <c r="I98" s="37"/>
      <c r="J98" s="27">
        <f>SUM(J96:J97)</f>
        <v>3960762</v>
      </c>
    </row>
    <row r="99" spans="1:10" ht="22.5" customHeight="1" x14ac:dyDescent="0.6">
      <c r="A99" s="15"/>
      <c r="C99" s="37"/>
      <c r="D99" s="30"/>
      <c r="E99" s="37"/>
      <c r="F99" s="30"/>
      <c r="G99" s="37"/>
      <c r="H99" s="30"/>
      <c r="I99" s="37"/>
      <c r="J99" s="30"/>
    </row>
    <row r="100" spans="1:10" ht="22.5" customHeight="1" thickBot="1" x14ac:dyDescent="0.65">
      <c r="A100" s="15" t="s">
        <v>72</v>
      </c>
      <c r="C100" s="26"/>
      <c r="D100" s="32">
        <f>D73+D98</f>
        <v>12382838</v>
      </c>
      <c r="E100" s="26"/>
      <c r="F100" s="32">
        <f>F73+F98</f>
        <v>11698540</v>
      </c>
      <c r="G100" s="26"/>
      <c r="H100" s="61">
        <f>H73+H98</f>
        <v>7349574</v>
      </c>
      <c r="I100" s="26"/>
      <c r="J100" s="32">
        <f>J73+J98</f>
        <v>6806940</v>
      </c>
    </row>
    <row r="101" spans="1:10" ht="22.5" customHeight="1" thickTop="1" x14ac:dyDescent="0.6">
      <c r="B101" s="62"/>
      <c r="C101" s="62"/>
      <c r="D101" s="63"/>
      <c r="E101" s="63"/>
      <c r="F101" s="63"/>
      <c r="G101" s="63"/>
      <c r="H101" s="63"/>
      <c r="I101" s="63"/>
      <c r="J101" s="63"/>
    </row>
    <row r="102" spans="1:10" ht="22.5" customHeight="1" x14ac:dyDescent="0.6">
      <c r="D102" s="357"/>
      <c r="E102" s="358"/>
      <c r="F102" s="357"/>
      <c r="G102" s="358"/>
      <c r="H102" s="357"/>
      <c r="I102" s="358"/>
      <c r="J102" s="357"/>
    </row>
    <row r="103" spans="1:10" ht="22.5" customHeight="1" x14ac:dyDescent="0.6">
      <c r="D103" s="359"/>
      <c r="E103" s="356"/>
      <c r="F103" s="360"/>
      <c r="G103" s="356"/>
      <c r="H103" s="356"/>
      <c r="I103" s="356"/>
      <c r="J103" s="356"/>
    </row>
    <row r="104" spans="1:10" ht="22.5" customHeight="1" x14ac:dyDescent="0.6">
      <c r="D104" s="317"/>
      <c r="E104" s="316"/>
      <c r="F104" s="318"/>
      <c r="G104" s="316"/>
      <c r="H104" s="316"/>
      <c r="I104" s="316"/>
      <c r="J104" s="316"/>
    </row>
  </sheetData>
  <mergeCells count="6">
    <mergeCell ref="H78:J78"/>
    <mergeCell ref="D78:F78"/>
    <mergeCell ref="H4:J4"/>
    <mergeCell ref="D4:F4"/>
    <mergeCell ref="D37:F37"/>
    <mergeCell ref="H37:J37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3" max="16383" man="1"/>
    <brk id="74" max="16383" man="1"/>
  </rowBreaks>
  <ignoredErrors>
    <ignoredError sqref="B11:B12 B14:B22 B13 B23:B44 B46:B51 B53:B6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B91F-FF81-466F-85B2-F01288C3A9D1}">
  <sheetPr syncVertical="1" syncRef="A33" transitionEvaluation="1" transitionEntry="1">
    <tabColor rgb="FFFFFF00"/>
  </sheetPr>
  <dimension ref="A1:Q85"/>
  <sheetViews>
    <sheetView topLeftCell="A33" zoomScale="85" zoomScaleNormal="85" workbookViewId="0">
      <selection activeCell="J76" sqref="J76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1" width="21.75" style="6" hidden="1" customWidth="1"/>
    <col min="12" max="12" width="16.875" style="7" hidden="1" customWidth="1"/>
    <col min="13" max="13" width="11" style="7" hidden="1" customWidth="1"/>
    <col min="14" max="14" width="0" style="7" hidden="1" customWidth="1"/>
    <col min="15" max="15" width="9.875" style="7"/>
    <col min="16" max="19" width="30" style="7" customWidth="1"/>
    <col min="20" max="16384" width="9.875" style="7"/>
  </cols>
  <sheetData>
    <row r="1" spans="1:17" ht="23.4" x14ac:dyDescent="0.6">
      <c r="A1" s="2" t="s">
        <v>0</v>
      </c>
      <c r="B1" s="3"/>
      <c r="C1" s="66"/>
      <c r="D1" s="19"/>
      <c r="E1" s="66"/>
      <c r="F1" s="66"/>
      <c r="G1" s="66"/>
      <c r="H1" s="66"/>
      <c r="I1" s="66"/>
      <c r="J1" s="66"/>
    </row>
    <row r="2" spans="1:17" ht="23.4" x14ac:dyDescent="0.6">
      <c r="A2" s="9" t="s">
        <v>229</v>
      </c>
      <c r="C2" s="11"/>
      <c r="E2" s="11"/>
      <c r="G2" s="11"/>
      <c r="H2" s="11"/>
      <c r="I2" s="11"/>
      <c r="J2" s="11"/>
    </row>
    <row r="3" spans="1:17" ht="11.1" customHeight="1" x14ac:dyDescent="0.6">
      <c r="A3" s="9"/>
      <c r="C3" s="11"/>
      <c r="E3" s="11"/>
      <c r="G3" s="11"/>
      <c r="H3" s="11"/>
      <c r="I3" s="11"/>
      <c r="J3" s="11"/>
    </row>
    <row r="4" spans="1:17" ht="19.5" customHeight="1" x14ac:dyDescent="0.6">
      <c r="B4" s="3"/>
      <c r="C4" s="3"/>
      <c r="D4" s="363" t="s">
        <v>1</v>
      </c>
      <c r="E4" s="363"/>
      <c r="F4" s="363"/>
      <c r="G4" s="70"/>
      <c r="H4" s="363" t="s">
        <v>2</v>
      </c>
      <c r="I4" s="363"/>
      <c r="J4" s="363"/>
    </row>
    <row r="5" spans="1:17" ht="21.75" customHeight="1" x14ac:dyDescent="0.6">
      <c r="B5" s="3"/>
      <c r="C5" s="3"/>
      <c r="D5" s="364" t="s">
        <v>230</v>
      </c>
      <c r="E5" s="364"/>
      <c r="F5" s="364"/>
      <c r="G5" s="71"/>
      <c r="H5" s="364" t="s">
        <v>230</v>
      </c>
      <c r="I5" s="364"/>
      <c r="J5" s="364"/>
    </row>
    <row r="6" spans="1:17" ht="19.5" customHeight="1" x14ac:dyDescent="0.6">
      <c r="B6" s="3"/>
      <c r="C6" s="3"/>
      <c r="D6" s="365" t="s">
        <v>231</v>
      </c>
      <c r="E6" s="365"/>
      <c r="F6" s="365"/>
      <c r="G6" s="71"/>
      <c r="H6" s="365" t="s">
        <v>231</v>
      </c>
      <c r="I6" s="365"/>
      <c r="J6" s="365"/>
    </row>
    <row r="7" spans="1:17" ht="19.5" customHeight="1" x14ac:dyDescent="0.6">
      <c r="B7" s="16" t="s">
        <v>5</v>
      </c>
      <c r="C7" s="10"/>
      <c r="D7" s="19" t="s">
        <v>232</v>
      </c>
      <c r="E7" s="10"/>
      <c r="F7" s="12" t="s">
        <v>192</v>
      </c>
      <c r="G7" s="10"/>
      <c r="H7" s="19" t="s">
        <v>232</v>
      </c>
      <c r="I7" s="10"/>
      <c r="J7" s="12" t="s">
        <v>192</v>
      </c>
    </row>
    <row r="8" spans="1:17" ht="19.5" customHeight="1" x14ac:dyDescent="0.6">
      <c r="C8" s="18"/>
      <c r="D8" s="19"/>
      <c r="E8" s="18"/>
      <c r="F8" s="13"/>
      <c r="G8" s="20" t="s">
        <v>227</v>
      </c>
      <c r="H8" s="13"/>
      <c r="I8" s="18"/>
      <c r="J8" s="13"/>
    </row>
    <row r="9" spans="1:17" ht="21.6" customHeight="1" x14ac:dyDescent="0.6">
      <c r="A9" s="15" t="s">
        <v>73</v>
      </c>
      <c r="C9" s="18"/>
      <c r="D9" s="19"/>
      <c r="E9" s="18"/>
      <c r="F9" s="13"/>
      <c r="G9" s="280"/>
      <c r="H9" s="13"/>
      <c r="I9" s="18"/>
      <c r="J9" s="13"/>
    </row>
    <row r="10" spans="1:17" ht="21.6" customHeight="1" x14ac:dyDescent="0.6">
      <c r="A10" s="7" t="s">
        <v>74</v>
      </c>
      <c r="B10" s="16" t="s">
        <v>249</v>
      </c>
      <c r="C10" s="18"/>
      <c r="D10" s="281">
        <v>2088178</v>
      </c>
      <c r="E10" s="282"/>
      <c r="F10" s="281">
        <v>3904496</v>
      </c>
      <c r="G10" s="282"/>
      <c r="H10" s="281">
        <v>96305</v>
      </c>
      <c r="I10" s="282"/>
      <c r="J10" s="281">
        <v>83259</v>
      </c>
      <c r="P10" s="7">
        <f>'PL8-9 (6 เดือน)'!D10-'PL 9-10'!D10-'PL6-7 (3 เดือน)'!D10</f>
        <v>0</v>
      </c>
      <c r="Q10" s="7">
        <f>'PL8-9 (6 เดือน)'!H10-'PL 9-10'!H10-'PL6-7 (3 เดือน)'!H10</f>
        <v>0</v>
      </c>
    </row>
    <row r="11" spans="1:17" ht="21.6" customHeight="1" x14ac:dyDescent="0.6">
      <c r="A11" s="7" t="s">
        <v>75</v>
      </c>
      <c r="B11" s="16" t="s">
        <v>246</v>
      </c>
      <c r="C11" s="18"/>
      <c r="D11" s="56">
        <f>-1951318+4694</f>
        <v>-1946624</v>
      </c>
      <c r="E11" s="282"/>
      <c r="F11" s="56">
        <v>-3658032</v>
      </c>
      <c r="G11" s="282"/>
      <c r="H11" s="56">
        <v>-82118</v>
      </c>
      <c r="I11" s="282"/>
      <c r="J11" s="56">
        <v>-72713</v>
      </c>
      <c r="P11" s="7">
        <f>'PL8-9 (6 เดือน)'!D11-'PL 9-10'!D11-'PL6-7 (3 เดือน)'!D11</f>
        <v>0</v>
      </c>
      <c r="Q11" s="7">
        <f>'PL8-9 (6 เดือน)'!H11-'PL 9-10'!H11-'PL6-7 (3 เดือน)'!H11</f>
        <v>0</v>
      </c>
    </row>
    <row r="12" spans="1:17" ht="24.6" customHeight="1" x14ac:dyDescent="0.6">
      <c r="A12" s="15" t="s">
        <v>76</v>
      </c>
      <c r="B12" s="16"/>
      <c r="C12" s="18"/>
      <c r="D12" s="37">
        <f>SUM(D10:D11)</f>
        <v>141554</v>
      </c>
      <c r="E12" s="282"/>
      <c r="F12" s="283">
        <f>SUM(F10:F11)</f>
        <v>246464</v>
      </c>
      <c r="G12" s="282"/>
      <c r="H12" s="37">
        <f>SUM(H10:H11)</f>
        <v>14187</v>
      </c>
      <c r="I12" s="282"/>
      <c r="J12" s="283">
        <f>SUM(J10:J11)</f>
        <v>10546</v>
      </c>
      <c r="P12" s="7">
        <f>'PL8-9 (6 เดือน)'!D12-'PL 9-10'!D12-'PL6-7 (3 เดือน)'!D12</f>
        <v>0</v>
      </c>
      <c r="Q12" s="7">
        <f>'PL8-9 (6 เดือน)'!H12-'PL 9-10'!H12-'PL6-7 (3 เดือน)'!H12</f>
        <v>0</v>
      </c>
    </row>
    <row r="13" spans="1:17" ht="10.5" customHeight="1" x14ac:dyDescent="0.6">
      <c r="B13" s="16"/>
      <c r="C13" s="18"/>
      <c r="D13" s="41"/>
      <c r="E13" s="282"/>
      <c r="F13" s="284"/>
      <c r="G13" s="282"/>
      <c r="H13" s="41"/>
      <c r="I13" s="282"/>
      <c r="J13" s="284"/>
      <c r="P13" s="7">
        <f>'PL8-9 (6 เดือน)'!D13-'PL 9-10'!D13-'PL6-7 (3 เดือน)'!D13</f>
        <v>0</v>
      </c>
      <c r="Q13" s="7">
        <f>'PL8-9 (6 เดือน)'!H13-'PL 9-10'!H13-'PL6-7 (3 เดือน)'!H13</f>
        <v>0</v>
      </c>
    </row>
    <row r="14" spans="1:17" ht="22.5" customHeight="1" x14ac:dyDescent="0.6">
      <c r="A14" s="7" t="s">
        <v>77</v>
      </c>
      <c r="B14" s="16"/>
      <c r="C14" s="22"/>
      <c r="D14" s="23">
        <v>256</v>
      </c>
      <c r="E14" s="282"/>
      <c r="F14" s="23">
        <v>441</v>
      </c>
      <c r="G14" s="282"/>
      <c r="H14" s="23">
        <v>1352</v>
      </c>
      <c r="I14" s="282"/>
      <c r="J14" s="23">
        <v>338</v>
      </c>
      <c r="P14" s="7">
        <f>'PL8-9 (6 เดือน)'!D14-'PL 9-10'!D14-'PL6-7 (3 เดือน)'!D14</f>
        <v>0</v>
      </c>
      <c r="Q14" s="7">
        <f>'PL8-9 (6 เดือน)'!H14-'PL 9-10'!H14-'PL6-7 (3 เดือน)'!H14</f>
        <v>0</v>
      </c>
    </row>
    <row r="15" spans="1:17" ht="21.6" customHeight="1" x14ac:dyDescent="0.6">
      <c r="A15" s="7" t="s">
        <v>78</v>
      </c>
      <c r="B15" s="16"/>
      <c r="C15" s="22"/>
      <c r="D15" s="55">
        <v>0</v>
      </c>
      <c r="E15" s="282"/>
      <c r="F15" s="23">
        <v>31207</v>
      </c>
      <c r="G15" s="282"/>
      <c r="H15" s="55">
        <v>0</v>
      </c>
      <c r="I15" s="282"/>
      <c r="J15" s="55">
        <v>0</v>
      </c>
      <c r="P15" s="7">
        <f>'PL8-9 (6 เดือน)'!D15-'PL 9-10'!D15-'PL6-7 (3 เดือน)'!D15</f>
        <v>-11305</v>
      </c>
      <c r="Q15" s="7">
        <f>'PL8-9 (6 เดือน)'!H15-'PL 9-10'!H15-'PL6-7 (3 เดือน)'!H15</f>
        <v>0</v>
      </c>
    </row>
    <row r="16" spans="1:17" ht="21.6" customHeight="1" x14ac:dyDescent="0.6">
      <c r="A16" s="7" t="s">
        <v>79</v>
      </c>
      <c r="B16" s="16"/>
      <c r="C16" s="22"/>
      <c r="D16" s="23">
        <v>11669</v>
      </c>
      <c r="E16" s="282"/>
      <c r="F16" s="23">
        <v>11577</v>
      </c>
      <c r="G16" s="282"/>
      <c r="H16" s="23">
        <v>135</v>
      </c>
      <c r="I16" s="282"/>
      <c r="J16" s="23">
        <v>1940</v>
      </c>
      <c r="P16" s="7">
        <f>'PL8-9 (6 เดือน)'!D16-'PL 9-10'!D16-'PL6-7 (3 เดือน)'!D16</f>
        <v>0</v>
      </c>
      <c r="Q16" s="7">
        <f>'PL8-9 (6 เดือน)'!H16-'PL 9-10'!H16-'PL6-7 (3 เดือน)'!H16</f>
        <v>0</v>
      </c>
    </row>
    <row r="17" spans="1:17" ht="21.6" customHeight="1" x14ac:dyDescent="0.6">
      <c r="A17" s="7" t="s">
        <v>152</v>
      </c>
      <c r="B17" s="16"/>
      <c r="C17" s="22"/>
      <c r="D17" s="41">
        <v>803</v>
      </c>
      <c r="E17" s="282"/>
      <c r="F17" s="285">
        <v>3478</v>
      </c>
      <c r="G17" s="282"/>
      <c r="H17" s="41">
        <v>45803</v>
      </c>
      <c r="I17" s="282"/>
      <c r="J17" s="286">
        <v>3478</v>
      </c>
      <c r="P17" s="7">
        <f>'PL8-9 (6 เดือน)'!D17-'PL 9-10'!D17-'PL6-7 (3 เดือน)'!D17</f>
        <v>0</v>
      </c>
      <c r="Q17" s="7">
        <f>'PL8-9 (6 เดือน)'!H17-'PL 9-10'!H17-'PL6-7 (3 เดือน)'!H17</f>
        <v>0</v>
      </c>
    </row>
    <row r="18" spans="1:17" ht="21.6" customHeight="1" x14ac:dyDescent="0.6">
      <c r="A18" s="7" t="s">
        <v>80</v>
      </c>
      <c r="B18" s="16"/>
      <c r="C18" s="22"/>
      <c r="D18" s="23">
        <v>-23991</v>
      </c>
      <c r="E18" s="282"/>
      <c r="F18" s="23">
        <v>-34077</v>
      </c>
      <c r="G18" s="282"/>
      <c r="H18" s="23">
        <v>-2817</v>
      </c>
      <c r="I18" s="282"/>
      <c r="J18" s="23">
        <v>-2580</v>
      </c>
      <c r="P18" s="7">
        <f>'PL8-9 (6 เดือน)'!D18-'PL 9-10'!D18-'PL6-7 (3 เดือน)'!D18</f>
        <v>0</v>
      </c>
      <c r="Q18" s="7">
        <f>'PL8-9 (6 เดือน)'!H18-'PL 9-10'!H18-'PL6-7 (3 เดือน)'!H18</f>
        <v>0</v>
      </c>
    </row>
    <row r="19" spans="1:17" ht="21.6" customHeight="1" x14ac:dyDescent="0.6">
      <c r="A19" s="7" t="s">
        <v>81</v>
      </c>
      <c r="B19" s="16"/>
      <c r="C19" s="22"/>
      <c r="D19" s="23">
        <f>-93986+12291</f>
        <v>-81695</v>
      </c>
      <c r="E19" s="282"/>
      <c r="F19" s="23">
        <v>-87084</v>
      </c>
      <c r="G19" s="282"/>
      <c r="H19" s="23">
        <v>-5636</v>
      </c>
      <c r="I19" s="282"/>
      <c r="J19" s="23">
        <v>-7366</v>
      </c>
      <c r="K19" s="287"/>
      <c r="P19" s="7">
        <f>'PL8-9 (6 เดือน)'!D19-'PL 9-10'!D19-'PL6-7 (3 เดือน)'!D19</f>
        <v>0</v>
      </c>
      <c r="Q19" s="7">
        <f>'PL8-9 (6 เดือน)'!H19-'PL 9-10'!H19-'PL6-7 (3 เดือน)'!H19</f>
        <v>0</v>
      </c>
    </row>
    <row r="20" spans="1:17" ht="21.6" customHeight="1" x14ac:dyDescent="0.6">
      <c r="A20" s="7" t="s">
        <v>272</v>
      </c>
      <c r="B20" s="16"/>
      <c r="C20" s="22"/>
      <c r="D20" s="23">
        <v>-12291</v>
      </c>
      <c r="E20" s="282"/>
      <c r="F20" s="55">
        <v>0</v>
      </c>
      <c r="G20" s="282"/>
      <c r="H20" s="55">
        <v>0</v>
      </c>
      <c r="I20" s="282"/>
      <c r="J20" s="55">
        <v>0</v>
      </c>
      <c r="K20" s="287"/>
      <c r="P20" s="7">
        <f>'PL8-9 (6 เดือน)'!D20-'PL 9-10'!D20-'PL6-7 (3 เดือน)'!D20</f>
        <v>11305</v>
      </c>
      <c r="Q20" s="7">
        <f>'PL8-9 (6 เดือน)'!H20-'PL 9-10'!H20-'PL6-7 (3 เดือน)'!H20</f>
        <v>0</v>
      </c>
    </row>
    <row r="21" spans="1:17" ht="21.6" customHeight="1" x14ac:dyDescent="0.6">
      <c r="A21" s="7" t="s">
        <v>255</v>
      </c>
      <c r="B21" s="16"/>
      <c r="C21" s="22"/>
      <c r="D21" s="23">
        <v>-552</v>
      </c>
      <c r="E21" s="282"/>
      <c r="F21" s="23">
        <v>-551</v>
      </c>
      <c r="G21" s="282"/>
      <c r="H21" s="55">
        <v>0</v>
      </c>
      <c r="I21" s="282"/>
      <c r="J21" s="55">
        <v>0</v>
      </c>
      <c r="K21" s="287"/>
      <c r="P21" s="7">
        <f>'PL8-9 (6 เดือน)'!D21-'PL 9-10'!D21-'PL6-7 (3 เดือน)'!D21</f>
        <v>0</v>
      </c>
      <c r="Q21" s="7">
        <f>'PL8-9 (6 เดือน)'!H21-'PL 9-10'!H21-'PL6-7 (3 เดือน)'!H21</f>
        <v>0</v>
      </c>
    </row>
    <row r="22" spans="1:17" ht="21.6" customHeight="1" x14ac:dyDescent="0.6">
      <c r="A22" s="7" t="s">
        <v>82</v>
      </c>
      <c r="B22" s="16" t="s">
        <v>250</v>
      </c>
      <c r="C22" s="22"/>
      <c r="D22" s="23">
        <v>-8835</v>
      </c>
      <c r="E22" s="282"/>
      <c r="F22" s="23">
        <v>-9047</v>
      </c>
      <c r="G22" s="282"/>
      <c r="H22" s="23">
        <v>-506</v>
      </c>
      <c r="I22" s="282"/>
      <c r="J22" s="23">
        <v>-516</v>
      </c>
      <c r="P22" s="7">
        <f>'PL8-9 (6 เดือน)'!D22-'PL 9-10'!D22-'PL6-7 (3 เดือน)'!D22</f>
        <v>0</v>
      </c>
      <c r="Q22" s="7">
        <f>'PL8-9 (6 เดือน)'!H22-'PL 9-10'!H22-'PL6-7 (3 เดือน)'!H22</f>
        <v>0</v>
      </c>
    </row>
    <row r="23" spans="1:17" ht="21.6" customHeight="1" x14ac:dyDescent="0.6">
      <c r="A23" s="9" t="s">
        <v>83</v>
      </c>
      <c r="B23" s="16"/>
      <c r="C23" s="22"/>
      <c r="D23" s="30">
        <f>SUM(D12:D22)</f>
        <v>26918</v>
      </c>
      <c r="E23" s="282"/>
      <c r="F23" s="30">
        <f>SUM(F12:F22)</f>
        <v>162408</v>
      </c>
      <c r="G23" s="282"/>
      <c r="H23" s="30">
        <f>SUM(H12:H22)</f>
        <v>52518</v>
      </c>
      <c r="I23" s="282"/>
      <c r="J23" s="30">
        <f>SUM(J12:J22)</f>
        <v>5840</v>
      </c>
      <c r="P23" s="7">
        <f>'PL8-9 (6 เดือน)'!D23-'PL 9-10'!D23-'PL6-7 (3 เดือน)'!D23</f>
        <v>0</v>
      </c>
      <c r="Q23" s="7">
        <f>'PL8-9 (6 เดือน)'!H23-'PL 9-10'!H23-'PL6-7 (3 เดือน)'!H23</f>
        <v>0</v>
      </c>
    </row>
    <row r="24" spans="1:17" ht="21.6" customHeight="1" x14ac:dyDescent="0.6">
      <c r="A24" s="28"/>
      <c r="B24" s="16"/>
      <c r="C24" s="22"/>
      <c r="D24" s="23"/>
      <c r="E24" s="282"/>
      <c r="F24" s="23"/>
      <c r="G24" s="282"/>
      <c r="H24" s="23"/>
      <c r="I24" s="282"/>
      <c r="J24" s="23"/>
      <c r="P24" s="7">
        <f>'PL8-9 (6 เดือน)'!D24-'PL 9-10'!D24-'PL6-7 (3 เดือน)'!D24</f>
        <v>0</v>
      </c>
      <c r="Q24" s="7">
        <f>'PL8-9 (6 เดือน)'!H24-'PL 9-10'!H24-'PL6-7 (3 เดือน)'!H24</f>
        <v>0</v>
      </c>
    </row>
    <row r="25" spans="1:17" ht="21.6" customHeight="1" x14ac:dyDescent="0.6">
      <c r="A25" s="28" t="s">
        <v>84</v>
      </c>
      <c r="B25" s="16"/>
      <c r="C25" s="22"/>
      <c r="D25" s="23">
        <v>-44931</v>
      </c>
      <c r="E25" s="282"/>
      <c r="F25" s="23">
        <v>-38890</v>
      </c>
      <c r="G25" s="282"/>
      <c r="H25" s="23">
        <v>-31570</v>
      </c>
      <c r="I25" s="282"/>
      <c r="J25" s="23">
        <v>-15300</v>
      </c>
      <c r="P25" s="7">
        <f>'PL8-9 (6 เดือน)'!D25-'PL 9-10'!D25-'PL6-7 (3 เดือน)'!D25</f>
        <v>0</v>
      </c>
      <c r="Q25" s="7">
        <f>'PL8-9 (6 เดือน)'!H25-'PL 9-10'!H25-'PL6-7 (3 เดือน)'!H25</f>
        <v>0</v>
      </c>
    </row>
    <row r="26" spans="1:17" ht="21.6" hidden="1" customHeight="1" x14ac:dyDescent="0.6">
      <c r="A26" s="28" t="s">
        <v>85</v>
      </c>
      <c r="B26" s="16" t="s">
        <v>21</v>
      </c>
      <c r="C26" s="22"/>
      <c r="D26" s="41">
        <v>0</v>
      </c>
      <c r="E26" s="282"/>
      <c r="F26" s="55">
        <v>0</v>
      </c>
      <c r="G26" s="282"/>
      <c r="H26" s="41">
        <v>0</v>
      </c>
      <c r="I26" s="282"/>
      <c r="J26" s="55">
        <v>0</v>
      </c>
      <c r="P26" s="7">
        <f>'PL8-9 (6 เดือน)'!D26-'PL 9-10'!D26-'PL6-7 (3 เดือน)'!D26</f>
        <v>0</v>
      </c>
      <c r="Q26" s="7">
        <f>'PL8-9 (6 เดือน)'!H26-'PL 9-10'!H26-'PL6-7 (3 เดือน)'!H26</f>
        <v>0</v>
      </c>
    </row>
    <row r="27" spans="1:17" ht="21.6" customHeight="1" x14ac:dyDescent="0.6">
      <c r="A27" s="15" t="s">
        <v>253</v>
      </c>
      <c r="B27" s="16"/>
      <c r="C27" s="26"/>
      <c r="D27" s="30">
        <f>SUM(D23:D26)</f>
        <v>-18013</v>
      </c>
      <c r="E27" s="282"/>
      <c r="F27" s="30">
        <f>SUM(F23:F26)</f>
        <v>123518</v>
      </c>
      <c r="G27" s="57"/>
      <c r="H27" s="30">
        <f>SUM(H23:H26)</f>
        <v>20948</v>
      </c>
      <c r="I27" s="282"/>
      <c r="J27" s="30">
        <f>SUM(J23:J26)</f>
        <v>-9460</v>
      </c>
      <c r="P27" s="7">
        <f>'PL8-9 (6 เดือน)'!D27-'PL 9-10'!D27-'PL6-7 (3 เดือน)'!D27</f>
        <v>0</v>
      </c>
      <c r="Q27" s="7">
        <f>'PL8-9 (6 เดือน)'!H27-'PL 9-10'!H27-'PL6-7 (3 เดือน)'!H27</f>
        <v>0</v>
      </c>
    </row>
    <row r="28" spans="1:17" ht="21.6" customHeight="1" x14ac:dyDescent="0.6">
      <c r="A28" s="7" t="s">
        <v>273</v>
      </c>
      <c r="B28" s="16"/>
      <c r="C28" s="26"/>
      <c r="D28" s="56">
        <f>-4363-508</f>
        <v>-4871</v>
      </c>
      <c r="E28" s="282"/>
      <c r="F28" s="56">
        <v>-20223</v>
      </c>
      <c r="G28" s="282"/>
      <c r="H28" s="56">
        <v>47</v>
      </c>
      <c r="I28" s="282"/>
      <c r="J28" s="56">
        <v>-217</v>
      </c>
      <c r="P28" s="7">
        <f>'PL8-9 (6 เดือน)'!D28-'PL 9-10'!D28-'PL6-7 (3 เดือน)'!D28</f>
        <v>0</v>
      </c>
      <c r="Q28" s="7">
        <f>'PL8-9 (6 เดือน)'!H28-'PL 9-10'!H28-'PL6-7 (3 เดือน)'!H28</f>
        <v>0</v>
      </c>
    </row>
    <row r="29" spans="1:17" s="6" customFormat="1" ht="21.6" customHeight="1" x14ac:dyDescent="0.6">
      <c r="A29" s="15" t="s">
        <v>256</v>
      </c>
      <c r="B29" s="16"/>
      <c r="C29" s="26"/>
      <c r="D29" s="27">
        <f>SUM(D27:D28)</f>
        <v>-22884</v>
      </c>
      <c r="E29" s="282"/>
      <c r="F29" s="27">
        <f>SUM(F27:F28)</f>
        <v>103295</v>
      </c>
      <c r="G29" s="282"/>
      <c r="H29" s="27">
        <f>SUM(H27:H28)</f>
        <v>20995</v>
      </c>
      <c r="I29" s="282"/>
      <c r="J29" s="27">
        <f>SUM(J27:J28)</f>
        <v>-9677</v>
      </c>
      <c r="L29" s="60">
        <v>0</v>
      </c>
      <c r="M29" s="60">
        <f>-9677-J29</f>
        <v>0</v>
      </c>
      <c r="P29" s="7">
        <f>D29-'PL8-9 (6 เดือน)'!D29+'PL6-7 (3 เดือน)'!D29</f>
        <v>0</v>
      </c>
      <c r="Q29" s="7">
        <f>'PL8-9 (6 เดือน)'!H29-'PL 9-10'!H29-'PL6-7 (3 เดือน)'!H29</f>
        <v>0</v>
      </c>
    </row>
    <row r="30" spans="1:17" s="6" customFormat="1" ht="19.5" customHeight="1" x14ac:dyDescent="0.6">
      <c r="A30" s="7"/>
      <c r="B30" s="16"/>
      <c r="C30" s="18"/>
      <c r="D30" s="41"/>
      <c r="E30" s="282"/>
      <c r="F30" s="41"/>
      <c r="G30" s="282"/>
      <c r="H30" s="284"/>
      <c r="I30" s="282"/>
      <c r="J30" s="284"/>
      <c r="L30" s="7"/>
    </row>
    <row r="31" spans="1:17" s="6" customFormat="1" ht="23.4" x14ac:dyDescent="0.6">
      <c r="A31" s="2" t="s">
        <v>0</v>
      </c>
      <c r="B31" s="3"/>
      <c r="C31" s="66"/>
      <c r="D31" s="19"/>
      <c r="E31" s="66"/>
      <c r="F31" s="66"/>
      <c r="G31" s="66"/>
      <c r="H31" s="66"/>
      <c r="I31" s="66"/>
      <c r="J31" s="66"/>
      <c r="L31" s="7"/>
    </row>
    <row r="32" spans="1:17" s="6" customFormat="1" ht="23.4" x14ac:dyDescent="0.6">
      <c r="A32" s="9" t="s">
        <v>229</v>
      </c>
      <c r="B32" s="10"/>
      <c r="C32" s="11"/>
      <c r="D32" s="12"/>
      <c r="E32" s="11"/>
      <c r="F32" s="11"/>
      <c r="G32" s="11"/>
      <c r="H32" s="11"/>
      <c r="I32" s="11"/>
      <c r="J32" s="11"/>
      <c r="L32" s="7"/>
    </row>
    <row r="33" spans="1:17" s="6" customFormat="1" ht="11.25" customHeight="1" x14ac:dyDescent="0.6">
      <c r="A33" s="9"/>
      <c r="B33" s="10"/>
      <c r="C33" s="11"/>
      <c r="D33" s="12"/>
      <c r="E33" s="11"/>
      <c r="F33" s="11"/>
      <c r="G33" s="11"/>
      <c r="H33" s="11"/>
      <c r="I33" s="11"/>
      <c r="J33" s="11"/>
      <c r="L33" s="7"/>
    </row>
    <row r="34" spans="1:17" s="6" customFormat="1" ht="19.5" customHeight="1" x14ac:dyDescent="0.6">
      <c r="A34" s="7"/>
      <c r="B34" s="3"/>
      <c r="C34" s="3"/>
      <c r="D34" s="363" t="s">
        <v>1</v>
      </c>
      <c r="E34" s="363"/>
      <c r="F34" s="363"/>
      <c r="G34" s="70"/>
      <c r="H34" s="363" t="s">
        <v>2</v>
      </c>
      <c r="I34" s="363"/>
      <c r="J34" s="363"/>
      <c r="L34" s="7"/>
    </row>
    <row r="35" spans="1:17" s="6" customFormat="1" ht="21.75" customHeight="1" x14ac:dyDescent="0.6">
      <c r="A35" s="7"/>
      <c r="B35" s="3"/>
      <c r="C35" s="3"/>
      <c r="D35" s="364" t="s">
        <v>230</v>
      </c>
      <c r="E35" s="364"/>
      <c r="F35" s="364"/>
      <c r="G35" s="71"/>
      <c r="H35" s="364" t="s">
        <v>230</v>
      </c>
      <c r="I35" s="364"/>
      <c r="J35" s="364"/>
      <c r="L35" s="7"/>
    </row>
    <row r="36" spans="1:17" s="6" customFormat="1" ht="19.5" customHeight="1" x14ac:dyDescent="0.6">
      <c r="A36" s="7"/>
      <c r="B36" s="3"/>
      <c r="C36" s="3"/>
      <c r="D36" s="365" t="s">
        <v>231</v>
      </c>
      <c r="E36" s="365"/>
      <c r="F36" s="365"/>
      <c r="G36" s="71"/>
      <c r="H36" s="365" t="s">
        <v>231</v>
      </c>
      <c r="I36" s="365"/>
      <c r="J36" s="365"/>
      <c r="L36" s="7"/>
    </row>
    <row r="37" spans="1:17" s="6" customFormat="1" ht="21.6" customHeight="1" x14ac:dyDescent="0.6">
      <c r="A37" s="7"/>
      <c r="B37" s="16"/>
      <c r="C37" s="10"/>
      <c r="D37" s="19" t="s">
        <v>232</v>
      </c>
      <c r="E37" s="10"/>
      <c r="F37" s="12" t="s">
        <v>192</v>
      </c>
      <c r="G37" s="10"/>
      <c r="H37" s="19" t="s">
        <v>232</v>
      </c>
      <c r="I37" s="10"/>
      <c r="J37" s="12" t="s">
        <v>192</v>
      </c>
      <c r="L37" s="7"/>
    </row>
    <row r="38" spans="1:17" s="6" customFormat="1" ht="21.6" customHeight="1" x14ac:dyDescent="0.6">
      <c r="A38" s="7"/>
      <c r="B38" s="10"/>
      <c r="C38" s="18"/>
      <c r="D38" s="19"/>
      <c r="E38" s="18"/>
      <c r="F38" s="13"/>
      <c r="G38" s="20" t="s">
        <v>227</v>
      </c>
      <c r="H38" s="13"/>
      <c r="I38" s="18"/>
      <c r="J38" s="13"/>
      <c r="L38" s="7"/>
    </row>
    <row r="39" spans="1:17" s="6" customFormat="1" ht="21.6" customHeight="1" x14ac:dyDescent="0.6">
      <c r="A39" s="15" t="s">
        <v>86</v>
      </c>
      <c r="B39" s="10"/>
      <c r="C39" s="18"/>
      <c r="D39" s="41"/>
      <c r="E39" s="37"/>
      <c r="F39" s="41"/>
      <c r="G39" s="37"/>
      <c r="H39" s="37"/>
      <c r="I39" s="37"/>
      <c r="J39" s="37"/>
      <c r="L39" s="7"/>
    </row>
    <row r="40" spans="1:17" s="6" customFormat="1" ht="21.6" customHeight="1" x14ac:dyDescent="0.6">
      <c r="A40" s="21" t="s">
        <v>87</v>
      </c>
      <c r="B40" s="10"/>
      <c r="C40" s="18"/>
      <c r="D40" s="37"/>
      <c r="E40" s="37"/>
      <c r="F40" s="37"/>
      <c r="G40" s="37"/>
      <c r="H40" s="37"/>
      <c r="I40" s="37"/>
      <c r="J40" s="37"/>
      <c r="L40" s="7"/>
    </row>
    <row r="41" spans="1:17" s="6" customFormat="1" ht="21.6" customHeight="1" x14ac:dyDescent="0.6">
      <c r="A41" s="21" t="s">
        <v>88</v>
      </c>
      <c r="B41" s="10"/>
      <c r="C41" s="18"/>
      <c r="D41" s="37"/>
      <c r="E41" s="37"/>
      <c r="F41" s="37"/>
      <c r="G41" s="37"/>
      <c r="H41" s="37"/>
      <c r="I41" s="37"/>
      <c r="J41" s="55"/>
      <c r="L41" s="7"/>
    </row>
    <row r="42" spans="1:17" s="6" customFormat="1" ht="21.6" customHeight="1" x14ac:dyDescent="0.6">
      <c r="A42" s="28" t="s">
        <v>89</v>
      </c>
      <c r="B42" s="10"/>
      <c r="C42" s="18"/>
      <c r="D42" s="23">
        <v>-287</v>
      </c>
      <c r="E42" s="37"/>
      <c r="F42" s="23">
        <v>882</v>
      </c>
      <c r="G42" s="37"/>
      <c r="H42" s="55">
        <v>0</v>
      </c>
      <c r="I42" s="37"/>
      <c r="J42" s="55">
        <v>0</v>
      </c>
      <c r="L42" s="7"/>
      <c r="P42" s="7">
        <f>'PL8-9 (6 เดือน)'!D42-D42-'PL6-7 (3 เดือน)'!D42</f>
        <v>0</v>
      </c>
      <c r="Q42" s="7">
        <f>'PL8-9 (6 เดือน)'!H42-H42-'PL6-7 (3 เดือน)'!H42</f>
        <v>0</v>
      </c>
    </row>
    <row r="43" spans="1:17" s="6" customFormat="1" ht="21.6" customHeight="1" x14ac:dyDescent="0.6">
      <c r="A43" s="7" t="s">
        <v>90</v>
      </c>
      <c r="B43" s="10"/>
      <c r="C43" s="18"/>
      <c r="D43" s="281"/>
      <c r="E43" s="37"/>
      <c r="F43" s="289"/>
      <c r="G43" s="37"/>
      <c r="H43" s="286"/>
      <c r="I43" s="37"/>
      <c r="J43" s="286"/>
      <c r="L43" s="7"/>
      <c r="P43" s="7"/>
      <c r="Q43" s="7"/>
    </row>
    <row r="44" spans="1:17" s="6" customFormat="1" ht="21.6" customHeight="1" x14ac:dyDescent="0.6">
      <c r="A44" s="7" t="s">
        <v>91</v>
      </c>
      <c r="B44" s="16"/>
      <c r="C44" s="18"/>
      <c r="D44" s="290">
        <v>57</v>
      </c>
      <c r="E44" s="37"/>
      <c r="F44" s="291">
        <v>-176</v>
      </c>
      <c r="G44" s="37"/>
      <c r="H44" s="292">
        <v>0</v>
      </c>
      <c r="I44" s="37"/>
      <c r="J44" s="293">
        <v>0</v>
      </c>
      <c r="L44" s="7"/>
      <c r="P44" s="7">
        <f>'PL8-9 (6 เดือน)'!D44-D44-'PL6-7 (3 เดือน)'!D44</f>
        <v>0</v>
      </c>
      <c r="Q44" s="7">
        <f>'PL8-9 (6 เดือน)'!H44-H44-'PL6-7 (3 เดือน)'!H44</f>
        <v>0</v>
      </c>
    </row>
    <row r="45" spans="1:17" ht="21.6" customHeight="1" x14ac:dyDescent="0.6">
      <c r="A45" s="15" t="s">
        <v>92</v>
      </c>
      <c r="C45" s="18"/>
      <c r="D45" s="281"/>
      <c r="E45" s="37"/>
      <c r="F45" s="289"/>
      <c r="G45" s="37"/>
      <c r="H45" s="285"/>
      <c r="I45" s="37"/>
      <c r="J45" s="285"/>
    </row>
    <row r="46" spans="1:17" ht="21.6" customHeight="1" x14ac:dyDescent="0.6">
      <c r="A46" s="15" t="s">
        <v>88</v>
      </c>
      <c r="C46" s="18"/>
      <c r="D46" s="294">
        <f>SUM(D42:D44)</f>
        <v>-230</v>
      </c>
      <c r="E46" s="37"/>
      <c r="F46" s="295">
        <f>SUM(F42:F44)</f>
        <v>706</v>
      </c>
      <c r="G46" s="37"/>
      <c r="H46" s="296">
        <f>SUM(H42:H44)</f>
        <v>0</v>
      </c>
      <c r="I46" s="37"/>
      <c r="J46" s="296">
        <f>SUM(J42:J44)</f>
        <v>0</v>
      </c>
      <c r="P46" s="7">
        <f>'PL8-9 (6 เดือน)'!D46-D46-'PL6-7 (3 เดือน)'!D57-'PL6-7 (3 เดือน)'!D46</f>
        <v>0</v>
      </c>
      <c r="Q46" s="7">
        <f>'PL8-9 (6 เดือน)'!H46-H46-'PL6-7 (3 เดือน)'!E57-'PL6-7 (3 เดือน)'!H46</f>
        <v>0</v>
      </c>
    </row>
    <row r="47" spans="1:17" ht="21.6" hidden="1" customHeight="1" x14ac:dyDescent="0.6">
      <c r="C47" s="18"/>
      <c r="D47" s="19"/>
      <c r="E47" s="18"/>
      <c r="F47" s="13"/>
      <c r="G47" s="20"/>
      <c r="H47" s="13"/>
      <c r="I47" s="18"/>
      <c r="J47" s="13"/>
    </row>
    <row r="48" spans="1:17" ht="21.6" hidden="1" customHeight="1" x14ac:dyDescent="0.6">
      <c r="A48" s="15" t="s">
        <v>86</v>
      </c>
      <c r="B48" s="16"/>
      <c r="C48" s="26"/>
      <c r="D48" s="41"/>
      <c r="E48" s="37"/>
      <c r="F48" s="41"/>
      <c r="G48" s="37"/>
      <c r="H48" s="37"/>
      <c r="I48" s="37"/>
      <c r="J48" s="37"/>
    </row>
    <row r="49" spans="1:17" ht="21.6" hidden="1" customHeight="1" x14ac:dyDescent="0.6">
      <c r="A49" s="21" t="s">
        <v>87</v>
      </c>
      <c r="B49" s="16"/>
      <c r="C49" s="26"/>
      <c r="D49" s="37"/>
      <c r="E49" s="37"/>
      <c r="F49" s="37"/>
      <c r="G49" s="37"/>
      <c r="H49" s="37"/>
      <c r="I49" s="37"/>
      <c r="J49" s="37"/>
    </row>
    <row r="50" spans="1:17" ht="21.6" hidden="1" customHeight="1" x14ac:dyDescent="0.6">
      <c r="A50" s="21" t="s">
        <v>88</v>
      </c>
      <c r="B50" s="16"/>
      <c r="C50" s="26"/>
      <c r="D50" s="37"/>
      <c r="E50" s="37"/>
      <c r="F50" s="37"/>
      <c r="G50" s="37"/>
      <c r="H50" s="37"/>
      <c r="I50" s="37"/>
      <c r="J50" s="37"/>
    </row>
    <row r="51" spans="1:17" ht="21.6" hidden="1" customHeight="1" x14ac:dyDescent="0.6">
      <c r="A51" s="28" t="s">
        <v>89</v>
      </c>
      <c r="B51" s="16"/>
      <c r="C51" s="26"/>
      <c r="D51" s="37">
        <v>0</v>
      </c>
      <c r="E51" s="37"/>
      <c r="F51" s="55">
        <v>0</v>
      </c>
      <c r="G51" s="37"/>
      <c r="H51" s="37">
        <v>0</v>
      </c>
      <c r="I51" s="37"/>
      <c r="J51" s="55">
        <v>0</v>
      </c>
    </row>
    <row r="52" spans="1:17" s="42" customFormat="1" ht="21.6" hidden="1" customHeight="1" x14ac:dyDescent="0.6">
      <c r="A52" s="7" t="s">
        <v>90</v>
      </c>
      <c r="B52" s="16"/>
      <c r="C52" s="26"/>
      <c r="D52" s="281"/>
      <c r="E52" s="37"/>
      <c r="F52" s="289"/>
      <c r="G52" s="37"/>
      <c r="H52" s="286"/>
      <c r="I52" s="37"/>
      <c r="J52" s="286"/>
      <c r="K52" s="45"/>
      <c r="P52" s="7"/>
      <c r="Q52" s="7"/>
    </row>
    <row r="53" spans="1:17" s="42" customFormat="1" ht="21.6" hidden="1" customHeight="1" x14ac:dyDescent="0.6">
      <c r="A53" s="7" t="s">
        <v>91</v>
      </c>
      <c r="B53" s="16" t="s">
        <v>27</v>
      </c>
      <c r="C53" s="26"/>
      <c r="D53" s="290">
        <v>0</v>
      </c>
      <c r="E53" s="37"/>
      <c r="F53" s="292">
        <v>0</v>
      </c>
      <c r="G53" s="37"/>
      <c r="H53" s="292">
        <v>0</v>
      </c>
      <c r="I53" s="37"/>
      <c r="J53" s="292">
        <v>0</v>
      </c>
      <c r="K53" s="45"/>
      <c r="P53" s="7"/>
      <c r="Q53" s="7"/>
    </row>
    <row r="54" spans="1:17" s="42" customFormat="1" ht="21.6" hidden="1" customHeight="1" x14ac:dyDescent="0.6">
      <c r="A54" s="15" t="s">
        <v>92</v>
      </c>
      <c r="B54" s="16"/>
      <c r="C54" s="26"/>
      <c r="D54" s="281"/>
      <c r="E54" s="37"/>
      <c r="F54" s="285"/>
      <c r="G54" s="37"/>
      <c r="H54" s="285"/>
      <c r="I54" s="37"/>
      <c r="J54" s="285"/>
      <c r="K54" s="45"/>
      <c r="P54" s="7"/>
      <c r="Q54" s="7"/>
    </row>
    <row r="55" spans="1:17" s="42" customFormat="1" ht="21.6" hidden="1" customHeight="1" x14ac:dyDescent="0.6">
      <c r="A55" s="15" t="s">
        <v>88</v>
      </c>
      <c r="B55" s="16"/>
      <c r="C55" s="26"/>
      <c r="D55" s="345">
        <f>SUM(D51:D53)</f>
        <v>0</v>
      </c>
      <c r="E55" s="37"/>
      <c r="F55" s="297">
        <v>0</v>
      </c>
      <c r="G55" s="37"/>
      <c r="H55" s="295">
        <f>SUM(H51:H53)</f>
        <v>0</v>
      </c>
      <c r="I55" s="37"/>
      <c r="J55" s="297">
        <v>0</v>
      </c>
      <c r="K55" s="45"/>
      <c r="P55" s="7"/>
      <c r="Q55" s="7"/>
    </row>
    <row r="56" spans="1:17" s="42" customFormat="1" ht="21.6" hidden="1" customHeight="1" x14ac:dyDescent="0.6">
      <c r="A56" s="7"/>
      <c r="B56" s="16"/>
      <c r="C56" s="26"/>
      <c r="D56" s="281"/>
      <c r="E56" s="37"/>
      <c r="F56" s="285"/>
      <c r="G56" s="37"/>
      <c r="H56" s="285"/>
      <c r="I56" s="37"/>
      <c r="J56" s="285"/>
      <c r="K56" s="45"/>
      <c r="P56" s="7"/>
      <c r="Q56" s="7"/>
    </row>
    <row r="57" spans="1:17" ht="21.6" hidden="1" customHeight="1" x14ac:dyDescent="0.6">
      <c r="A57" s="21" t="s">
        <v>93</v>
      </c>
      <c r="B57" s="16"/>
      <c r="C57" s="26"/>
      <c r="D57" s="37"/>
      <c r="E57" s="37"/>
      <c r="F57" s="37"/>
      <c r="G57" s="37"/>
      <c r="H57" s="37"/>
      <c r="I57" s="37"/>
      <c r="J57" s="37"/>
    </row>
    <row r="58" spans="1:17" ht="21.6" hidden="1" customHeight="1" x14ac:dyDescent="0.6">
      <c r="A58" s="21" t="s">
        <v>88</v>
      </c>
      <c r="B58" s="16"/>
      <c r="C58" s="26"/>
      <c r="D58" s="37"/>
      <c r="E58" s="37"/>
      <c r="F58" s="37"/>
      <c r="G58" s="37"/>
      <c r="H58" s="37"/>
      <c r="I58" s="37"/>
      <c r="J58" s="37"/>
    </row>
    <row r="59" spans="1:17" ht="21.6" hidden="1" customHeight="1" x14ac:dyDescent="0.6">
      <c r="A59" s="28" t="s">
        <v>190</v>
      </c>
      <c r="B59" s="16"/>
      <c r="C59" s="26"/>
      <c r="D59" s="37"/>
      <c r="E59" s="37"/>
      <c r="F59" s="37"/>
      <c r="G59" s="37"/>
      <c r="H59" s="37"/>
      <c r="I59" s="37"/>
      <c r="J59" s="37"/>
      <c r="L59" s="11"/>
    </row>
    <row r="60" spans="1:17" ht="21.6" hidden="1" customHeight="1" x14ac:dyDescent="0.6">
      <c r="A60" s="7" t="s">
        <v>191</v>
      </c>
      <c r="B60" s="16"/>
      <c r="C60" s="26"/>
      <c r="D60" s="281">
        <v>0</v>
      </c>
      <c r="E60" s="37"/>
      <c r="F60" s="289">
        <v>0</v>
      </c>
      <c r="G60" s="37"/>
      <c r="H60" s="285">
        <v>0</v>
      </c>
      <c r="I60" s="37"/>
      <c r="J60" s="55">
        <v>0</v>
      </c>
    </row>
    <row r="61" spans="1:17" s="42" customFormat="1" ht="21.6" hidden="1" customHeight="1" x14ac:dyDescent="0.6">
      <c r="A61" s="28" t="s">
        <v>199</v>
      </c>
      <c r="B61" s="16"/>
      <c r="C61" s="26"/>
      <c r="D61" s="37"/>
      <c r="E61" s="37"/>
      <c r="F61" s="37"/>
      <c r="G61" s="37"/>
      <c r="H61" s="37"/>
      <c r="I61" s="37"/>
      <c r="J61" s="37"/>
      <c r="K61" s="6"/>
      <c r="P61" s="7"/>
      <c r="Q61" s="7"/>
    </row>
    <row r="62" spans="1:17" s="300" customFormat="1" ht="21.6" hidden="1" customHeight="1" x14ac:dyDescent="0.6">
      <c r="A62" s="7" t="s">
        <v>200</v>
      </c>
      <c r="B62" s="298" t="s">
        <v>53</v>
      </c>
      <c r="C62" s="299"/>
      <c r="D62" s="281">
        <v>0</v>
      </c>
      <c r="E62" s="37"/>
      <c r="F62" s="289">
        <v>0</v>
      </c>
      <c r="G62" s="37"/>
      <c r="H62" s="285">
        <v>0</v>
      </c>
      <c r="I62" s="37"/>
      <c r="J62" s="55">
        <v>0</v>
      </c>
      <c r="K62" s="6"/>
      <c r="P62" s="7"/>
      <c r="Q62" s="7"/>
    </row>
    <row r="63" spans="1:17" s="42" customFormat="1" ht="21.6" hidden="1" customHeight="1" x14ac:dyDescent="0.6">
      <c r="A63" s="7" t="s">
        <v>94</v>
      </c>
      <c r="B63" s="16"/>
      <c r="C63" s="26"/>
      <c r="D63" s="281"/>
      <c r="E63" s="37"/>
      <c r="F63" s="286"/>
      <c r="G63" s="37"/>
      <c r="H63" s="286"/>
      <c r="I63" s="37"/>
      <c r="J63" s="286"/>
      <c r="K63" s="45"/>
      <c r="P63" s="7"/>
      <c r="Q63" s="7"/>
    </row>
    <row r="64" spans="1:17" s="42" customFormat="1" ht="21.6" hidden="1" customHeight="1" x14ac:dyDescent="0.6">
      <c r="A64" s="7" t="s">
        <v>91</v>
      </c>
      <c r="B64" s="16" t="s">
        <v>205</v>
      </c>
      <c r="C64" s="26"/>
      <c r="D64" s="290">
        <v>0</v>
      </c>
      <c r="E64" s="37"/>
      <c r="F64" s="293">
        <v>0</v>
      </c>
      <c r="G64" s="37"/>
      <c r="H64" s="293">
        <v>0</v>
      </c>
      <c r="I64" s="37"/>
      <c r="J64" s="293">
        <v>0</v>
      </c>
      <c r="K64" s="45"/>
      <c r="P64" s="7"/>
      <c r="Q64" s="7"/>
    </row>
    <row r="65" spans="1:17" s="42" customFormat="1" ht="21.6" hidden="1" customHeight="1" x14ac:dyDescent="0.6">
      <c r="A65" s="15" t="s">
        <v>95</v>
      </c>
      <c r="B65" s="16"/>
      <c r="C65" s="26"/>
      <c r="D65" s="281"/>
      <c r="E65" s="37"/>
      <c r="F65" s="289"/>
      <c r="G65" s="37"/>
      <c r="H65" s="285"/>
      <c r="I65" s="37"/>
      <c r="J65" s="285"/>
      <c r="K65" s="45"/>
      <c r="P65" s="7"/>
      <c r="Q65" s="7"/>
    </row>
    <row r="66" spans="1:17" s="42" customFormat="1" ht="21.6" hidden="1" customHeight="1" x14ac:dyDescent="0.6">
      <c r="A66" s="15" t="s">
        <v>88</v>
      </c>
      <c r="B66" s="16"/>
      <c r="C66" s="26"/>
      <c r="D66" s="294">
        <f>SUM(D60:D64)</f>
        <v>0</v>
      </c>
      <c r="E66" s="37"/>
      <c r="F66" s="295">
        <f>SUM(F60:F64)</f>
        <v>0</v>
      </c>
      <c r="G66" s="37"/>
      <c r="H66" s="297">
        <f>SUM(H60:H64)</f>
        <v>0</v>
      </c>
      <c r="I66" s="37"/>
      <c r="J66" s="295">
        <f>SUM(J60:J64)</f>
        <v>0</v>
      </c>
      <c r="K66" s="45"/>
      <c r="P66" s="7"/>
      <c r="Q66" s="7"/>
    </row>
    <row r="67" spans="1:17" s="42" customFormat="1" ht="21.6" customHeight="1" x14ac:dyDescent="0.6">
      <c r="A67" s="15" t="s">
        <v>96</v>
      </c>
      <c r="B67" s="16"/>
      <c r="C67" s="26"/>
      <c r="D67" s="294">
        <f>SUM(D46,D66)</f>
        <v>-230</v>
      </c>
      <c r="E67" s="37"/>
      <c r="F67" s="301">
        <f>SUM(F46,F66)</f>
        <v>706</v>
      </c>
      <c r="G67" s="37"/>
      <c r="H67" s="297">
        <f>SUM(H46,H66)</f>
        <v>0</v>
      </c>
      <c r="I67" s="37"/>
      <c r="J67" s="301">
        <f>SUM(J46,J66)</f>
        <v>0</v>
      </c>
      <c r="K67" s="45"/>
      <c r="P67" s="7">
        <f>'PL8-9 (6 เดือน)'!D58-D67-'PL6-7 (3 เดือน)'!D58</f>
        <v>0</v>
      </c>
      <c r="Q67" s="7">
        <f>'PL8-9 (6 เดือน)'!H58-H67-'PL6-7 (3 เดือน)'!H58</f>
        <v>0</v>
      </c>
    </row>
    <row r="68" spans="1:17" ht="21.6" customHeight="1" thickBot="1" x14ac:dyDescent="0.65">
      <c r="A68" s="15" t="s">
        <v>274</v>
      </c>
      <c r="C68" s="26"/>
      <c r="D68" s="32">
        <f>SUM(D29,D67)</f>
        <v>-23114</v>
      </c>
      <c r="E68" s="37"/>
      <c r="F68" s="302">
        <f>SUM(F29,F67)</f>
        <v>104001</v>
      </c>
      <c r="G68" s="37"/>
      <c r="H68" s="61">
        <f>SUM(H29,H67)</f>
        <v>20995</v>
      </c>
      <c r="I68" s="37"/>
      <c r="J68" s="302">
        <f>SUM(J29,J67)</f>
        <v>-9677</v>
      </c>
      <c r="P68" s="7">
        <f>'PL8-9 (6 เดือน)'!D59-D68-'PL6-7 (3 เดือน)'!D59</f>
        <v>0</v>
      </c>
      <c r="Q68" s="7">
        <f>'PL8-9 (6 เดือน)'!H59-H68-'PL6-7 (3 เดือน)'!H59</f>
        <v>0</v>
      </c>
    </row>
    <row r="69" spans="1:17" ht="10.5" customHeight="1" thickTop="1" x14ac:dyDescent="0.6">
      <c r="B69" s="16"/>
      <c r="C69" s="18"/>
      <c r="D69" s="41"/>
      <c r="E69" s="282"/>
      <c r="F69" s="284"/>
      <c r="G69" s="282"/>
      <c r="H69" s="285"/>
      <c r="I69" s="282"/>
      <c r="J69" s="284"/>
    </row>
    <row r="70" spans="1:17" ht="21.6" customHeight="1" x14ac:dyDescent="0.6">
      <c r="A70" s="15" t="s">
        <v>198</v>
      </c>
      <c r="C70" s="22"/>
      <c r="E70" s="22"/>
      <c r="F70" s="12"/>
      <c r="G70" s="22"/>
      <c r="H70" s="303"/>
      <c r="I70" s="22"/>
      <c r="J70" s="12"/>
    </row>
    <row r="71" spans="1:17" ht="21.6" customHeight="1" x14ac:dyDescent="0.6">
      <c r="A71" s="7" t="s">
        <v>97</v>
      </c>
      <c r="C71" s="22"/>
      <c r="D71" s="23">
        <f>D29-D72</f>
        <v>-23941</v>
      </c>
      <c r="E71" s="22"/>
      <c r="F71" s="23">
        <f>F29-F72</f>
        <v>97009</v>
      </c>
      <c r="G71" s="22"/>
      <c r="H71" s="23">
        <f>H29-H72</f>
        <v>20995</v>
      </c>
      <c r="I71" s="22"/>
      <c r="J71" s="23">
        <f>J29-J72</f>
        <v>-9677</v>
      </c>
      <c r="P71" s="7">
        <f>'PL8-9 (6 เดือน)'!D62-D71-'PL6-7 (3 เดือน)'!D62</f>
        <v>0</v>
      </c>
      <c r="Q71" s="7">
        <f>'PL8-9 (6 เดือน)'!H62-H71-'PL6-7 (3 เดือน)'!H62</f>
        <v>0</v>
      </c>
    </row>
    <row r="72" spans="1:17" ht="21.6" customHeight="1" x14ac:dyDescent="0.6">
      <c r="A72" s="7" t="s">
        <v>98</v>
      </c>
      <c r="C72" s="22"/>
      <c r="D72" s="56">
        <v>1057</v>
      </c>
      <c r="E72" s="22"/>
      <c r="F72" s="56">
        <v>6286</v>
      </c>
      <c r="G72" s="22"/>
      <c r="H72" s="293">
        <v>0</v>
      </c>
      <c r="I72" s="22"/>
      <c r="J72" s="296">
        <v>0</v>
      </c>
      <c r="P72" s="7">
        <f>'PL8-9 (6 เดือน)'!D63-D72-'PL6-7 (3 เดือน)'!D63</f>
        <v>0</v>
      </c>
      <c r="Q72" s="7">
        <f>'PL8-9 (6 เดือน)'!H63-H72-'PL6-7 (3 เดือน)'!H63</f>
        <v>0</v>
      </c>
    </row>
    <row r="73" spans="1:17" s="15" customFormat="1" ht="21.6" customHeight="1" thickBot="1" x14ac:dyDescent="0.65">
      <c r="B73" s="10"/>
      <c r="C73" s="26"/>
      <c r="D73" s="32">
        <f>SUM(D71:D72)</f>
        <v>-22884</v>
      </c>
      <c r="E73" s="26"/>
      <c r="F73" s="302">
        <f>SUM(F71:F72)</f>
        <v>103295</v>
      </c>
      <c r="G73" s="26"/>
      <c r="H73" s="61">
        <f>SUM(H71:H72)</f>
        <v>20995</v>
      </c>
      <c r="I73" s="26"/>
      <c r="J73" s="302">
        <f>SUM(J71:J72)</f>
        <v>-9677</v>
      </c>
      <c r="K73" s="304"/>
      <c r="P73" s="7">
        <f>'PL8-9 (6 เดือน)'!D64-D73-'PL6-7 (3 เดือน)'!D64</f>
        <v>0</v>
      </c>
      <c r="Q73" s="7">
        <f>'PL8-9 (6 เดือน)'!H64-H73-'PL6-7 (3 เดือน)'!H64</f>
        <v>0</v>
      </c>
    </row>
    <row r="74" spans="1:17" s="15" customFormat="1" ht="21.6" customHeight="1" thickTop="1" x14ac:dyDescent="0.6">
      <c r="B74" s="10"/>
      <c r="C74" s="26"/>
      <c r="D74" s="37"/>
      <c r="E74" s="26"/>
      <c r="F74" s="37"/>
      <c r="G74" s="26"/>
      <c r="H74" s="303"/>
      <c r="I74" s="26"/>
      <c r="J74" s="12"/>
      <c r="K74" s="304"/>
      <c r="P74" s="7"/>
      <c r="Q74" s="7"/>
    </row>
    <row r="75" spans="1:17" s="15" customFormat="1" ht="21.6" customHeight="1" x14ac:dyDescent="0.6">
      <c r="A75" s="15" t="s">
        <v>201</v>
      </c>
      <c r="B75" s="10"/>
      <c r="C75" s="26"/>
      <c r="D75" s="37"/>
      <c r="E75" s="26"/>
      <c r="F75" s="37"/>
      <c r="G75" s="26"/>
      <c r="H75" s="303"/>
      <c r="I75" s="26"/>
      <c r="J75" s="12"/>
      <c r="K75" s="304"/>
      <c r="P75" s="7"/>
      <c r="Q75" s="7"/>
    </row>
    <row r="76" spans="1:17" ht="21.6" customHeight="1" x14ac:dyDescent="0.6">
      <c r="A76" s="7" t="s">
        <v>97</v>
      </c>
      <c r="C76" s="26"/>
      <c r="D76" s="23">
        <f>D68-D77</f>
        <v>-24171</v>
      </c>
      <c r="E76" s="23"/>
      <c r="F76" s="23">
        <f>F68-F77</f>
        <v>97715</v>
      </c>
      <c r="G76" s="26"/>
      <c r="H76" s="23">
        <f>H68-H77</f>
        <v>20995</v>
      </c>
      <c r="I76" s="26"/>
      <c r="J76" s="23">
        <f>J68-J77</f>
        <v>-9677</v>
      </c>
      <c r="P76" s="7">
        <f>'PL8-9 (6 เดือน)'!D67-D76-'PL6-7 (3 เดือน)'!D67</f>
        <v>0</v>
      </c>
      <c r="Q76" s="7">
        <f>'PL8-9 (6 เดือน)'!H67-H76-'PL6-7 (3 เดือน)'!H67</f>
        <v>0</v>
      </c>
    </row>
    <row r="77" spans="1:17" s="6" customFormat="1" ht="21.6" customHeight="1" x14ac:dyDescent="0.6">
      <c r="A77" s="7" t="s">
        <v>98</v>
      </c>
      <c r="B77" s="16"/>
      <c r="C77" s="22"/>
      <c r="D77" s="56">
        <v>1057</v>
      </c>
      <c r="E77" s="22"/>
      <c r="F77" s="56">
        <v>6286</v>
      </c>
      <c r="G77" s="22"/>
      <c r="H77" s="293">
        <v>0</v>
      </c>
      <c r="I77" s="22"/>
      <c r="J77" s="293">
        <v>0</v>
      </c>
      <c r="L77" s="7"/>
      <c r="P77" s="7">
        <f>'PL8-9 (6 เดือน)'!D68-D77-'PL6-7 (3 เดือน)'!D68</f>
        <v>0</v>
      </c>
      <c r="Q77" s="7">
        <f>'PL8-9 (6 เดือน)'!H68-H77-'PL6-7 (3 เดือน)'!H68</f>
        <v>0</v>
      </c>
    </row>
    <row r="78" spans="1:17" s="6" customFormat="1" ht="21.6" customHeight="1" thickBot="1" x14ac:dyDescent="0.65">
      <c r="A78" s="15"/>
      <c r="B78" s="10"/>
      <c r="C78" s="26"/>
      <c r="D78" s="32">
        <f>SUM(D76:D77)</f>
        <v>-23114</v>
      </c>
      <c r="E78" s="26"/>
      <c r="F78" s="302">
        <f>SUM(F76:F77)</f>
        <v>104001</v>
      </c>
      <c r="G78" s="26"/>
      <c r="H78" s="61">
        <f>SUM(H76:H77)</f>
        <v>20995</v>
      </c>
      <c r="I78" s="26"/>
      <c r="J78" s="302">
        <f>SUM(J76:J77)</f>
        <v>-9677</v>
      </c>
      <c r="L78" s="7"/>
      <c r="P78" s="7">
        <f>'PL8-9 (6 เดือน)'!D69-D78-'PL6-7 (3 เดือน)'!D69</f>
        <v>0</v>
      </c>
      <c r="Q78" s="7">
        <f>'PL8-9 (6 เดือน)'!H69-H78-'PL6-7 (3 เดือน)'!H69</f>
        <v>0</v>
      </c>
    </row>
    <row r="79" spans="1:17" s="6" customFormat="1" ht="21.6" customHeight="1" thickTop="1" x14ac:dyDescent="0.6">
      <c r="A79" s="15"/>
      <c r="B79" s="10"/>
      <c r="C79" s="26"/>
      <c r="D79" s="26"/>
      <c r="E79" s="26"/>
      <c r="F79" s="26"/>
      <c r="G79" s="26"/>
      <c r="H79" s="26"/>
      <c r="I79" s="26"/>
      <c r="J79" s="26"/>
      <c r="L79" s="7"/>
      <c r="P79" s="7"/>
    </row>
    <row r="80" spans="1:17" s="6" customFormat="1" ht="24" customHeight="1" thickBot="1" x14ac:dyDescent="0.65">
      <c r="A80" s="15" t="s">
        <v>269</v>
      </c>
      <c r="B80" s="16"/>
      <c r="C80" s="26"/>
      <c r="D80" s="305">
        <f>D71/'[1]FS 6-8'!D87</f>
        <v>-6.6095190768041517E-2</v>
      </c>
      <c r="E80" s="306"/>
      <c r="F80" s="305">
        <f>F71/'[1]FS 6-8'!F87</f>
        <v>0.26781790072331735</v>
      </c>
      <c r="G80" s="306"/>
      <c r="H80" s="305">
        <f>H71/'[1]FS 6-8'!H87</f>
        <v>5.7962012036883663E-2</v>
      </c>
      <c r="I80" s="306"/>
      <c r="J80" s="305">
        <f>J71/'[1]FS 6-8'!J87</f>
        <v>-2.6715808072442161E-2</v>
      </c>
      <c r="L80" s="7"/>
      <c r="P80" s="7"/>
    </row>
    <row r="81" spans="1:12" s="6" customFormat="1" ht="24.6" hidden="1" thickTop="1" thickBot="1" x14ac:dyDescent="0.65">
      <c r="A81" s="288" t="s">
        <v>99</v>
      </c>
      <c r="B81" s="16" t="s">
        <v>13</v>
      </c>
      <c r="C81" s="26"/>
      <c r="D81" s="307"/>
      <c r="E81" s="306"/>
      <c r="F81" s="308"/>
      <c r="G81" s="306"/>
      <c r="H81" s="308"/>
      <c r="I81" s="306"/>
      <c r="J81" s="308"/>
      <c r="L81" s="7"/>
    </row>
    <row r="82" spans="1:12" s="6" customFormat="1" ht="21" customHeight="1" thickTop="1" x14ac:dyDescent="0.6">
      <c r="A82" s="15"/>
      <c r="B82" s="10"/>
      <c r="C82" s="26"/>
      <c r="D82" s="26"/>
      <c r="E82" s="26"/>
      <c r="F82" s="26"/>
      <c r="G82" s="26"/>
      <c r="H82" s="26"/>
      <c r="I82" s="26"/>
      <c r="J82" s="26"/>
      <c r="L82" s="7"/>
    </row>
    <row r="83" spans="1:12" s="6" customFormat="1" ht="22.5" customHeight="1" x14ac:dyDescent="0.6">
      <c r="A83" s="15"/>
      <c r="B83" s="10"/>
      <c r="C83" s="306"/>
      <c r="D83" s="26"/>
      <c r="E83" s="306"/>
      <c r="F83" s="306"/>
      <c r="G83" s="306"/>
      <c r="H83" s="306"/>
      <c r="I83" s="306"/>
      <c r="J83" s="306"/>
      <c r="L83" s="7"/>
    </row>
    <row r="84" spans="1:12" s="6" customFormat="1" ht="22.5" customHeight="1" x14ac:dyDescent="0.6">
      <c r="A84" s="15"/>
      <c r="B84" s="10"/>
      <c r="C84" s="306"/>
      <c r="D84" s="309"/>
      <c r="E84" s="310"/>
      <c r="F84" s="311"/>
      <c r="G84" s="310"/>
      <c r="H84" s="311"/>
      <c r="I84" s="310"/>
      <c r="J84" s="311"/>
      <c r="L84" s="7"/>
    </row>
    <row r="85" spans="1:12" s="6" customFormat="1" ht="22.5" customHeight="1" x14ac:dyDescent="0.6">
      <c r="A85" s="7"/>
      <c r="B85" s="10"/>
      <c r="C85" s="7"/>
      <c r="D85" s="312"/>
      <c r="E85" s="65"/>
      <c r="F85" s="64"/>
      <c r="G85" s="65"/>
      <c r="H85" s="64"/>
      <c r="I85" s="65"/>
      <c r="J85" s="64"/>
      <c r="L85" s="7"/>
    </row>
  </sheetData>
  <mergeCells count="12">
    <mergeCell ref="D34:F34"/>
    <mergeCell ref="H34:J34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0" max="9" man="1"/>
    <brk id="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1" transitionEvaluation="1" transitionEntry="1"/>
  <dimension ref="A1:J76"/>
  <sheetViews>
    <sheetView zoomScale="90" zoomScaleNormal="90" zoomScaleSheetLayoutView="64" workbookViewId="0">
      <selection activeCell="P15" sqref="P15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6384" width="9.875" style="7"/>
  </cols>
  <sheetData>
    <row r="1" spans="1:10" ht="23.4" x14ac:dyDescent="0.6">
      <c r="A1" s="2" t="s">
        <v>0</v>
      </c>
      <c r="B1" s="3"/>
      <c r="C1" s="66"/>
      <c r="D1" s="19"/>
      <c r="E1" s="66"/>
      <c r="F1" s="66"/>
      <c r="G1" s="66"/>
      <c r="H1" s="66"/>
      <c r="I1" s="66"/>
      <c r="J1" s="66"/>
    </row>
    <row r="2" spans="1:10" ht="23.4" x14ac:dyDescent="0.6">
      <c r="A2" s="9" t="s">
        <v>229</v>
      </c>
      <c r="C2" s="11"/>
      <c r="E2" s="11"/>
      <c r="G2" s="11"/>
      <c r="H2" s="11"/>
      <c r="I2" s="11"/>
      <c r="J2" s="11"/>
    </row>
    <row r="3" spans="1:10" ht="11.1" customHeight="1" x14ac:dyDescent="0.6">
      <c r="A3" s="9"/>
      <c r="C3" s="11"/>
      <c r="E3" s="11"/>
      <c r="G3" s="11"/>
      <c r="H3" s="11"/>
      <c r="I3" s="11"/>
      <c r="J3" s="11"/>
    </row>
    <row r="4" spans="1:10" ht="19.5" customHeight="1" x14ac:dyDescent="0.6">
      <c r="B4" s="3"/>
      <c r="C4" s="3"/>
      <c r="D4" s="363" t="s">
        <v>1</v>
      </c>
      <c r="E4" s="363"/>
      <c r="F4" s="363"/>
      <c r="G4" s="70"/>
      <c r="H4" s="363" t="s">
        <v>2</v>
      </c>
      <c r="I4" s="363"/>
      <c r="J4" s="363"/>
    </row>
    <row r="5" spans="1:10" ht="21.75" customHeight="1" x14ac:dyDescent="0.6">
      <c r="B5" s="3"/>
      <c r="C5" s="3"/>
      <c r="D5" s="364" t="s">
        <v>230</v>
      </c>
      <c r="E5" s="364"/>
      <c r="F5" s="364"/>
      <c r="G5" s="71"/>
      <c r="H5" s="364" t="s">
        <v>230</v>
      </c>
      <c r="I5" s="364"/>
      <c r="J5" s="364"/>
    </row>
    <row r="6" spans="1:10" ht="19.5" customHeight="1" x14ac:dyDescent="0.6">
      <c r="B6" s="3"/>
      <c r="C6" s="3"/>
      <c r="D6" s="365" t="s">
        <v>276</v>
      </c>
      <c r="E6" s="365"/>
      <c r="F6" s="365"/>
      <c r="G6" s="71"/>
      <c r="H6" s="365" t="s">
        <v>276</v>
      </c>
      <c r="I6" s="365"/>
      <c r="J6" s="365"/>
    </row>
    <row r="7" spans="1:10" ht="19.5" customHeight="1" x14ac:dyDescent="0.6">
      <c r="B7" s="16" t="s">
        <v>5</v>
      </c>
      <c r="C7" s="10"/>
      <c r="D7" s="19" t="s">
        <v>232</v>
      </c>
      <c r="E7" s="10"/>
      <c r="F7" s="12" t="s">
        <v>192</v>
      </c>
      <c r="G7" s="10"/>
      <c r="H7" s="19" t="s">
        <v>232</v>
      </c>
      <c r="I7" s="10"/>
      <c r="J7" s="12" t="s">
        <v>192</v>
      </c>
    </row>
    <row r="8" spans="1:10" ht="19.5" customHeight="1" x14ac:dyDescent="0.6">
      <c r="C8" s="18"/>
      <c r="D8" s="19"/>
      <c r="E8" s="18"/>
      <c r="F8" s="13"/>
      <c r="G8" s="20" t="s">
        <v>227</v>
      </c>
      <c r="H8" s="13"/>
      <c r="I8" s="18"/>
      <c r="J8" s="13"/>
    </row>
    <row r="9" spans="1:10" ht="21.6" customHeight="1" x14ac:dyDescent="0.6">
      <c r="A9" s="15" t="s">
        <v>73</v>
      </c>
      <c r="C9" s="18"/>
      <c r="D9" s="19"/>
      <c r="E9" s="18"/>
      <c r="F9" s="13"/>
      <c r="G9" s="280"/>
      <c r="H9" s="13"/>
      <c r="I9" s="18"/>
      <c r="J9" s="13"/>
    </row>
    <row r="10" spans="1:10" ht="21.6" customHeight="1" x14ac:dyDescent="0.6">
      <c r="A10" s="7" t="s">
        <v>74</v>
      </c>
      <c r="B10" s="16" t="s">
        <v>249</v>
      </c>
      <c r="C10" s="18"/>
      <c r="D10" s="281">
        <v>2505851</v>
      </c>
      <c r="E10" s="282"/>
      <c r="F10" s="281">
        <v>2394042</v>
      </c>
      <c r="G10" s="282"/>
      <c r="H10" s="281">
        <v>99140</v>
      </c>
      <c r="I10" s="282"/>
      <c r="J10" s="281">
        <v>78245</v>
      </c>
    </row>
    <row r="11" spans="1:10" ht="21.6" customHeight="1" x14ac:dyDescent="0.6">
      <c r="A11" s="7" t="s">
        <v>75</v>
      </c>
      <c r="B11" s="16" t="s">
        <v>246</v>
      </c>
      <c r="C11" s="18"/>
      <c r="D11" s="56">
        <f>-2361019+5169</f>
        <v>-2355850</v>
      </c>
      <c r="E11" s="282"/>
      <c r="F11" s="56">
        <v>-2237633</v>
      </c>
      <c r="G11" s="282"/>
      <c r="H11" s="56">
        <v>-87256</v>
      </c>
      <c r="I11" s="282"/>
      <c r="J11" s="56">
        <v>-68332</v>
      </c>
    </row>
    <row r="12" spans="1:10" ht="24.6" customHeight="1" x14ac:dyDescent="0.6">
      <c r="A12" s="15" t="s">
        <v>76</v>
      </c>
      <c r="B12" s="16"/>
      <c r="C12" s="18"/>
      <c r="D12" s="37">
        <f>SUM(D10:D11)</f>
        <v>150001</v>
      </c>
      <c r="E12" s="282"/>
      <c r="F12" s="283">
        <f>SUM(F10:F11)</f>
        <v>156409</v>
      </c>
      <c r="G12" s="282"/>
      <c r="H12" s="37">
        <f>SUM(H10:H11)</f>
        <v>11884</v>
      </c>
      <c r="I12" s="282"/>
      <c r="J12" s="283">
        <f>SUM(J10:J11)</f>
        <v>9913</v>
      </c>
    </row>
    <row r="13" spans="1:10" ht="10.5" customHeight="1" x14ac:dyDescent="0.6">
      <c r="B13" s="16"/>
      <c r="C13" s="18"/>
      <c r="D13" s="41"/>
      <c r="E13" s="282"/>
      <c r="F13" s="284"/>
      <c r="G13" s="282"/>
      <c r="H13" s="41"/>
      <c r="I13" s="282"/>
      <c r="J13" s="284"/>
    </row>
    <row r="14" spans="1:10" ht="22.5" customHeight="1" x14ac:dyDescent="0.6">
      <c r="A14" s="7" t="s">
        <v>77</v>
      </c>
      <c r="B14" s="16"/>
      <c r="C14" s="22"/>
      <c r="D14" s="23">
        <v>3708</v>
      </c>
      <c r="E14" s="282"/>
      <c r="F14" s="23">
        <v>4906</v>
      </c>
      <c r="G14" s="282"/>
      <c r="H14" s="23">
        <v>4467</v>
      </c>
      <c r="I14" s="282"/>
      <c r="J14" s="23">
        <v>3813</v>
      </c>
    </row>
    <row r="15" spans="1:10" ht="21.6" customHeight="1" x14ac:dyDescent="0.6">
      <c r="A15" s="7" t="s">
        <v>78</v>
      </c>
      <c r="B15" s="16"/>
      <c r="C15" s="22"/>
      <c r="D15" s="23">
        <v>11305</v>
      </c>
      <c r="E15" s="282"/>
      <c r="F15" s="23">
        <v>29571</v>
      </c>
      <c r="G15" s="282"/>
      <c r="H15" s="55">
        <v>0</v>
      </c>
      <c r="I15" s="282"/>
      <c r="J15" s="55">
        <v>0</v>
      </c>
    </row>
    <row r="16" spans="1:10" ht="21.6" customHeight="1" x14ac:dyDescent="0.6">
      <c r="A16" s="7" t="s">
        <v>79</v>
      </c>
      <c r="B16" s="16"/>
      <c r="C16" s="22"/>
      <c r="D16" s="23">
        <f>22718-8503</f>
        <v>14215</v>
      </c>
      <c r="E16" s="282"/>
      <c r="F16" s="23">
        <v>16033</v>
      </c>
      <c r="G16" s="282"/>
      <c r="H16" s="23">
        <v>7820</v>
      </c>
      <c r="I16" s="282"/>
      <c r="J16" s="23">
        <v>330</v>
      </c>
    </row>
    <row r="17" spans="1:10" ht="21.6" customHeight="1" x14ac:dyDescent="0.6">
      <c r="A17" s="7" t="s">
        <v>152</v>
      </c>
      <c r="B17" s="16"/>
      <c r="C17" s="22"/>
      <c r="D17" s="55">
        <v>0</v>
      </c>
      <c r="E17" s="282"/>
      <c r="F17" s="346">
        <v>0</v>
      </c>
      <c r="G17" s="282"/>
      <c r="H17" s="41">
        <v>35000</v>
      </c>
      <c r="I17" s="282"/>
      <c r="J17" s="286">
        <v>265366</v>
      </c>
    </row>
    <row r="18" spans="1:10" ht="21.6" customHeight="1" x14ac:dyDescent="0.6">
      <c r="A18" s="7" t="s">
        <v>80</v>
      </c>
      <c r="B18" s="16"/>
      <c r="C18" s="22"/>
      <c r="D18" s="23">
        <f>-24710</f>
        <v>-24710</v>
      </c>
      <c r="E18" s="282"/>
      <c r="F18" s="23">
        <v>-23569</v>
      </c>
      <c r="G18" s="282"/>
      <c r="H18" s="23">
        <v>-3098</v>
      </c>
      <c r="I18" s="282"/>
      <c r="J18" s="23">
        <v>-2404</v>
      </c>
    </row>
    <row r="19" spans="1:10" ht="21.6" customHeight="1" x14ac:dyDescent="0.6">
      <c r="A19" s="7" t="s">
        <v>81</v>
      </c>
      <c r="B19" s="16"/>
      <c r="C19" s="22"/>
      <c r="D19" s="23">
        <f>-70670</f>
        <v>-70670</v>
      </c>
      <c r="E19" s="282"/>
      <c r="F19" s="23">
        <v>-74565</v>
      </c>
      <c r="G19" s="282"/>
      <c r="H19" s="23">
        <v>-10905</v>
      </c>
      <c r="I19" s="282"/>
      <c r="J19" s="23">
        <v>-5087</v>
      </c>
    </row>
    <row r="20" spans="1:10" ht="21.6" hidden="1" customHeight="1" x14ac:dyDescent="0.6">
      <c r="A20" s="7" t="s">
        <v>272</v>
      </c>
      <c r="B20" s="16"/>
      <c r="C20" s="22"/>
      <c r="D20" s="55">
        <v>0</v>
      </c>
      <c r="E20" s="282"/>
      <c r="F20" s="55">
        <v>0</v>
      </c>
      <c r="G20" s="282"/>
      <c r="H20" s="55">
        <v>0</v>
      </c>
      <c r="I20" s="282"/>
      <c r="J20" s="55">
        <v>0</v>
      </c>
    </row>
    <row r="21" spans="1:10" ht="21.6" customHeight="1" x14ac:dyDescent="0.6">
      <c r="A21" s="7" t="s">
        <v>255</v>
      </c>
      <c r="B21" s="16"/>
      <c r="C21" s="22"/>
      <c r="D21" s="23">
        <v>-558</v>
      </c>
      <c r="E21" s="282"/>
      <c r="F21" s="285">
        <v>-559</v>
      </c>
      <c r="G21" s="282"/>
      <c r="H21" s="55">
        <v>0</v>
      </c>
      <c r="I21" s="282"/>
      <c r="J21" s="55">
        <v>0</v>
      </c>
    </row>
    <row r="22" spans="1:10" ht="21.6" customHeight="1" x14ac:dyDescent="0.6">
      <c r="A22" s="7" t="s">
        <v>82</v>
      </c>
      <c r="B22" s="16" t="s">
        <v>250</v>
      </c>
      <c r="C22" s="22"/>
      <c r="D22" s="23">
        <f>-7059+1</f>
        <v>-7058</v>
      </c>
      <c r="E22" s="282"/>
      <c r="F22" s="23">
        <v>-7790</v>
      </c>
      <c r="G22" s="282"/>
      <c r="H22" s="23">
        <v>-375</v>
      </c>
      <c r="I22" s="282"/>
      <c r="J22" s="23">
        <v>-443</v>
      </c>
    </row>
    <row r="23" spans="1:10" ht="21.6" customHeight="1" x14ac:dyDescent="0.6">
      <c r="A23" s="9" t="s">
        <v>83</v>
      </c>
      <c r="B23" s="16"/>
      <c r="C23" s="22"/>
      <c r="D23" s="30">
        <f>SUM(D12:D22)</f>
        <v>76233</v>
      </c>
      <c r="E23" s="282"/>
      <c r="F23" s="30">
        <f>SUM(F12:F22)</f>
        <v>100436</v>
      </c>
      <c r="G23" s="282"/>
      <c r="H23" s="30">
        <f>SUM(H12:H22)</f>
        <v>44793</v>
      </c>
      <c r="I23" s="282"/>
      <c r="J23" s="30">
        <f>SUM(J12:J22)</f>
        <v>271488</v>
      </c>
    </row>
    <row r="24" spans="1:10" ht="21.6" customHeight="1" x14ac:dyDescent="0.6">
      <c r="A24" s="28"/>
      <c r="B24" s="16"/>
      <c r="C24" s="22"/>
      <c r="D24" s="23"/>
      <c r="E24" s="282"/>
      <c r="F24" s="23"/>
      <c r="G24" s="282"/>
      <c r="H24" s="23"/>
      <c r="I24" s="282"/>
      <c r="J24" s="23"/>
    </row>
    <row r="25" spans="1:10" ht="21.6" customHeight="1" x14ac:dyDescent="0.6">
      <c r="A25" s="28" t="s">
        <v>84</v>
      </c>
      <c r="B25" s="16"/>
      <c r="C25" s="22"/>
      <c r="D25" s="23">
        <v>-45837</v>
      </c>
      <c r="E25" s="282"/>
      <c r="F25" s="23">
        <v>-34832</v>
      </c>
      <c r="G25" s="282"/>
      <c r="H25" s="23">
        <v>-33552</v>
      </c>
      <c r="I25" s="282"/>
      <c r="J25" s="23">
        <v>-19541</v>
      </c>
    </row>
    <row r="26" spans="1:10" ht="21.6" hidden="1" customHeight="1" x14ac:dyDescent="0.6">
      <c r="A26" s="28" t="s">
        <v>85</v>
      </c>
      <c r="B26" s="16" t="s">
        <v>21</v>
      </c>
      <c r="C26" s="22"/>
      <c r="D26" s="41">
        <v>0</v>
      </c>
      <c r="E26" s="282"/>
      <c r="F26" s="55">
        <v>0</v>
      </c>
      <c r="G26" s="282"/>
      <c r="H26" s="41">
        <v>0</v>
      </c>
      <c r="I26" s="282"/>
      <c r="J26" s="55">
        <v>0</v>
      </c>
    </row>
    <row r="27" spans="1:10" ht="21.6" customHeight="1" x14ac:dyDescent="0.6">
      <c r="A27" s="15" t="s">
        <v>285</v>
      </c>
      <c r="B27" s="16"/>
      <c r="C27" s="26"/>
      <c r="D27" s="30">
        <f>SUM(D23:D26)</f>
        <v>30396</v>
      </c>
      <c r="E27" s="282"/>
      <c r="F27" s="30">
        <f>SUM(F23:F26)</f>
        <v>65604</v>
      </c>
      <c r="G27" s="57"/>
      <c r="H27" s="30">
        <f>SUM(H23:H26)</f>
        <v>11241</v>
      </c>
      <c r="I27" s="282"/>
      <c r="J27" s="30">
        <f>SUM(J23:J26)</f>
        <v>251947</v>
      </c>
    </row>
    <row r="28" spans="1:10" ht="21.6" customHeight="1" x14ac:dyDescent="0.6">
      <c r="A28" s="7" t="s">
        <v>273</v>
      </c>
      <c r="B28" s="16"/>
      <c r="C28" s="26"/>
      <c r="D28" s="56">
        <f>-20024+584-1034</f>
        <v>-20474</v>
      </c>
      <c r="E28" s="282"/>
      <c r="F28" s="56">
        <v>-10035</v>
      </c>
      <c r="G28" s="282"/>
      <c r="H28" s="56">
        <v>-5444</v>
      </c>
      <c r="I28" s="282"/>
      <c r="J28" s="56">
        <v>202</v>
      </c>
    </row>
    <row r="29" spans="1:10" s="6" customFormat="1" ht="21.6" customHeight="1" x14ac:dyDescent="0.6">
      <c r="A29" s="15" t="s">
        <v>286</v>
      </c>
      <c r="B29" s="16"/>
      <c r="C29" s="26"/>
      <c r="D29" s="27">
        <f>SUM(D27:D28)</f>
        <v>9922</v>
      </c>
      <c r="E29" s="282"/>
      <c r="F29" s="27">
        <f>SUM(F27:F28)</f>
        <v>55569</v>
      </c>
      <c r="G29" s="282"/>
      <c r="H29" s="27">
        <f>SUM(H27:H28)</f>
        <v>5797</v>
      </c>
      <c r="I29" s="282"/>
      <c r="J29" s="27">
        <f>SUM(J27:J28)</f>
        <v>252149</v>
      </c>
    </row>
    <row r="30" spans="1:10" s="6" customFormat="1" ht="19.5" customHeight="1" x14ac:dyDescent="0.6">
      <c r="A30" s="7"/>
      <c r="B30" s="16"/>
      <c r="C30" s="18"/>
      <c r="D30" s="41"/>
      <c r="E30" s="282"/>
      <c r="F30" s="41"/>
      <c r="G30" s="282"/>
      <c r="H30" s="284"/>
      <c r="I30" s="282"/>
      <c r="J30" s="284"/>
    </row>
    <row r="31" spans="1:10" s="6" customFormat="1" ht="23.4" x14ac:dyDescent="0.6">
      <c r="A31" s="2" t="s">
        <v>0</v>
      </c>
      <c r="B31" s="3"/>
      <c r="C31" s="66"/>
      <c r="D31" s="19"/>
      <c r="E31" s="66"/>
      <c r="F31" s="66"/>
      <c r="G31" s="66"/>
      <c r="H31" s="66"/>
      <c r="I31" s="66"/>
      <c r="J31" s="66"/>
    </row>
    <row r="32" spans="1:10" s="6" customFormat="1" ht="23.4" x14ac:dyDescent="0.6">
      <c r="A32" s="9" t="s">
        <v>229</v>
      </c>
      <c r="B32" s="10"/>
      <c r="C32" s="11"/>
      <c r="D32" s="12"/>
      <c r="E32" s="11"/>
      <c r="F32" s="11"/>
      <c r="G32" s="11"/>
      <c r="H32" s="11"/>
      <c r="I32" s="11"/>
      <c r="J32" s="11"/>
    </row>
    <row r="33" spans="1:10" s="6" customFormat="1" ht="11.25" customHeight="1" x14ac:dyDescent="0.6">
      <c r="A33" s="9"/>
      <c r="B33" s="10"/>
      <c r="C33" s="11"/>
      <c r="D33" s="12"/>
      <c r="E33" s="11"/>
      <c r="F33" s="11"/>
      <c r="G33" s="11"/>
      <c r="H33" s="11"/>
      <c r="I33" s="11"/>
      <c r="J33" s="11"/>
    </row>
    <row r="34" spans="1:10" s="6" customFormat="1" ht="19.5" customHeight="1" x14ac:dyDescent="0.6">
      <c r="A34" s="7"/>
      <c r="B34" s="3"/>
      <c r="C34" s="3"/>
      <c r="D34" s="363" t="s">
        <v>1</v>
      </c>
      <c r="E34" s="363"/>
      <c r="F34" s="363"/>
      <c r="G34" s="70"/>
      <c r="H34" s="363" t="s">
        <v>2</v>
      </c>
      <c r="I34" s="363"/>
      <c r="J34" s="363"/>
    </row>
    <row r="35" spans="1:10" s="6" customFormat="1" ht="21.75" customHeight="1" x14ac:dyDescent="0.6">
      <c r="A35" s="7"/>
      <c r="B35" s="3"/>
      <c r="C35" s="3"/>
      <c r="D35" s="364" t="s">
        <v>230</v>
      </c>
      <c r="E35" s="364"/>
      <c r="F35" s="364"/>
      <c r="G35" s="71"/>
      <c r="H35" s="364" t="s">
        <v>230</v>
      </c>
      <c r="I35" s="364"/>
      <c r="J35" s="364"/>
    </row>
    <row r="36" spans="1:10" s="6" customFormat="1" ht="19.5" customHeight="1" x14ac:dyDescent="0.6">
      <c r="A36" s="7"/>
      <c r="B36" s="3"/>
      <c r="C36" s="3"/>
      <c r="D36" s="365" t="s">
        <v>276</v>
      </c>
      <c r="E36" s="365"/>
      <c r="F36" s="365"/>
      <c r="G36" s="71"/>
      <c r="H36" s="365" t="s">
        <v>276</v>
      </c>
      <c r="I36" s="365"/>
      <c r="J36" s="365"/>
    </row>
    <row r="37" spans="1:10" s="6" customFormat="1" ht="21.6" customHeight="1" x14ac:dyDescent="0.6">
      <c r="A37" s="7"/>
      <c r="B37" s="16"/>
      <c r="C37" s="10"/>
      <c r="D37" s="19" t="s">
        <v>232</v>
      </c>
      <c r="E37" s="10"/>
      <c r="F37" s="12" t="s">
        <v>192</v>
      </c>
      <c r="G37" s="10"/>
      <c r="H37" s="19" t="s">
        <v>232</v>
      </c>
      <c r="I37" s="10"/>
      <c r="J37" s="12" t="s">
        <v>192</v>
      </c>
    </row>
    <row r="38" spans="1:10" s="6" customFormat="1" ht="21.6" customHeight="1" x14ac:dyDescent="0.6">
      <c r="A38" s="7"/>
      <c r="B38" s="10"/>
      <c r="C38" s="18"/>
      <c r="D38" s="19"/>
      <c r="E38" s="18"/>
      <c r="F38" s="13"/>
      <c r="G38" s="20" t="s">
        <v>227</v>
      </c>
      <c r="H38" s="13"/>
      <c r="I38" s="18"/>
      <c r="J38" s="13"/>
    </row>
    <row r="39" spans="1:10" s="6" customFormat="1" ht="21.6" customHeight="1" x14ac:dyDescent="0.6">
      <c r="A39" s="15" t="s">
        <v>86</v>
      </c>
      <c r="B39" s="10"/>
      <c r="C39" s="18"/>
      <c r="D39" s="41"/>
      <c r="E39" s="37"/>
      <c r="F39" s="41"/>
      <c r="G39" s="37"/>
      <c r="H39" s="37"/>
      <c r="I39" s="37"/>
      <c r="J39" s="37"/>
    </row>
    <row r="40" spans="1:10" s="6" customFormat="1" ht="21.6" customHeight="1" x14ac:dyDescent="0.6">
      <c r="A40" s="21" t="s">
        <v>87</v>
      </c>
      <c r="B40" s="10"/>
      <c r="C40" s="18"/>
      <c r="D40" s="37"/>
      <c r="E40" s="37"/>
      <c r="F40" s="37"/>
      <c r="G40" s="37"/>
      <c r="H40" s="37"/>
      <c r="I40" s="37"/>
      <c r="J40" s="37"/>
    </row>
    <row r="41" spans="1:10" s="6" customFormat="1" ht="21.6" customHeight="1" x14ac:dyDescent="0.6">
      <c r="A41" s="21" t="s">
        <v>88</v>
      </c>
      <c r="B41" s="10"/>
      <c r="C41" s="18"/>
      <c r="D41" s="37"/>
      <c r="E41" s="37"/>
      <c r="F41" s="37"/>
      <c r="G41" s="37"/>
      <c r="H41" s="37"/>
      <c r="I41" s="37"/>
      <c r="J41" s="55"/>
    </row>
    <row r="42" spans="1:10" s="6" customFormat="1" ht="21.6" customHeight="1" x14ac:dyDescent="0.6">
      <c r="A42" s="28" t="s">
        <v>288</v>
      </c>
      <c r="B42" s="10"/>
      <c r="C42" s="18"/>
      <c r="D42" s="23">
        <v>2027</v>
      </c>
      <c r="E42" s="37"/>
      <c r="F42" s="23">
        <v>3493</v>
      </c>
      <c r="G42" s="37"/>
      <c r="H42" s="55">
        <v>0</v>
      </c>
      <c r="I42" s="37"/>
      <c r="J42" s="55">
        <v>0</v>
      </c>
    </row>
    <row r="43" spans="1:10" s="6" customFormat="1" ht="21.6" customHeight="1" x14ac:dyDescent="0.6">
      <c r="A43" s="7" t="s">
        <v>90</v>
      </c>
      <c r="B43" s="10"/>
      <c r="C43" s="18"/>
      <c r="D43" s="281"/>
      <c r="E43" s="37"/>
      <c r="F43" s="289"/>
      <c r="G43" s="37"/>
      <c r="H43" s="286"/>
      <c r="I43" s="37"/>
      <c r="J43" s="286"/>
    </row>
    <row r="44" spans="1:10" s="6" customFormat="1" ht="21.6" customHeight="1" x14ac:dyDescent="0.6">
      <c r="A44" s="7" t="s">
        <v>91</v>
      </c>
      <c r="B44" s="16"/>
      <c r="C44" s="18"/>
      <c r="D44" s="290">
        <v>-405</v>
      </c>
      <c r="E44" s="37"/>
      <c r="F44" s="291">
        <v>-699</v>
      </c>
      <c r="G44" s="37"/>
      <c r="H44" s="292">
        <v>0</v>
      </c>
      <c r="I44" s="37"/>
      <c r="J44" s="293">
        <v>0</v>
      </c>
    </row>
    <row r="45" spans="1:10" ht="21.6" customHeight="1" x14ac:dyDescent="0.6">
      <c r="A45" s="15" t="s">
        <v>92</v>
      </c>
      <c r="C45" s="18"/>
      <c r="D45" s="281"/>
      <c r="E45" s="37"/>
      <c r="F45" s="289"/>
      <c r="G45" s="37"/>
      <c r="H45" s="285"/>
      <c r="I45" s="37"/>
      <c r="J45" s="285"/>
    </row>
    <row r="46" spans="1:10" ht="21.6" customHeight="1" x14ac:dyDescent="0.6">
      <c r="A46" s="15" t="s">
        <v>88</v>
      </c>
      <c r="C46" s="18"/>
      <c r="D46" s="294">
        <f>SUM(D42:D44)</f>
        <v>1622</v>
      </c>
      <c r="E46" s="37"/>
      <c r="F46" s="295">
        <f>SUM(F42:F44)</f>
        <v>2794</v>
      </c>
      <c r="G46" s="37"/>
      <c r="H46" s="296">
        <f>SUM(H42:H44)</f>
        <v>0</v>
      </c>
      <c r="I46" s="37"/>
      <c r="J46" s="296">
        <f>SUM(J42:J44)</f>
        <v>0</v>
      </c>
    </row>
    <row r="47" spans="1:10" ht="21.6" customHeight="1" x14ac:dyDescent="0.6">
      <c r="C47" s="18"/>
      <c r="D47" s="19"/>
      <c r="E47" s="18"/>
      <c r="F47" s="13"/>
      <c r="G47" s="20"/>
      <c r="H47" s="13"/>
      <c r="I47" s="18"/>
      <c r="J47" s="13"/>
    </row>
    <row r="48" spans="1:10" ht="21.6" customHeight="1" x14ac:dyDescent="0.6">
      <c r="A48" s="21" t="s">
        <v>93</v>
      </c>
      <c r="B48" s="16"/>
      <c r="C48" s="26"/>
      <c r="D48" s="37"/>
      <c r="E48" s="37"/>
      <c r="F48" s="37"/>
      <c r="G48" s="37"/>
      <c r="H48" s="37"/>
      <c r="I48" s="37"/>
      <c r="J48" s="37"/>
    </row>
    <row r="49" spans="1:10" ht="21.6" customHeight="1" x14ac:dyDescent="0.6">
      <c r="A49" s="21" t="s">
        <v>88</v>
      </c>
      <c r="B49" s="16"/>
      <c r="C49" s="26"/>
      <c r="D49" s="37"/>
      <c r="E49" s="37"/>
      <c r="F49" s="37"/>
      <c r="G49" s="37"/>
      <c r="H49" s="37"/>
      <c r="I49" s="37"/>
      <c r="J49" s="37"/>
    </row>
    <row r="50" spans="1:10" ht="21.6" customHeight="1" x14ac:dyDescent="0.6">
      <c r="A50" s="28" t="s">
        <v>290</v>
      </c>
      <c r="B50" s="16"/>
      <c r="C50" s="26"/>
      <c r="D50" s="37"/>
      <c r="E50" s="37"/>
      <c r="F50" s="37"/>
      <c r="G50" s="37"/>
      <c r="H50" s="37"/>
      <c r="I50" s="37"/>
      <c r="J50" s="37"/>
    </row>
    <row r="51" spans="1:10" ht="21.45" customHeight="1" x14ac:dyDescent="0.6">
      <c r="A51" s="7" t="s">
        <v>191</v>
      </c>
      <c r="B51" s="16"/>
      <c r="C51" s="26"/>
      <c r="D51" s="55">
        <v>0</v>
      </c>
      <c r="E51" s="37"/>
      <c r="F51" s="285">
        <v>-6</v>
      </c>
      <c r="G51" s="37"/>
      <c r="H51" s="285">
        <v>0</v>
      </c>
      <c r="I51" s="37"/>
      <c r="J51" s="285">
        <v>-6</v>
      </c>
    </row>
    <row r="52" spans="1:10" s="42" customFormat="1" ht="21.6" hidden="1" customHeight="1" x14ac:dyDescent="0.6">
      <c r="A52" s="28" t="s">
        <v>199</v>
      </c>
      <c r="B52" s="16"/>
      <c r="C52" s="26"/>
      <c r="D52" s="37"/>
      <c r="E52" s="37"/>
      <c r="F52" s="37"/>
      <c r="G52" s="37"/>
      <c r="H52" s="37"/>
      <c r="I52" s="37"/>
      <c r="J52" s="37"/>
    </row>
    <row r="53" spans="1:10" s="300" customFormat="1" ht="21.6" hidden="1" customHeight="1" x14ac:dyDescent="0.6">
      <c r="A53" s="7" t="s">
        <v>200</v>
      </c>
      <c r="B53" s="298" t="s">
        <v>53</v>
      </c>
      <c r="C53" s="299"/>
      <c r="D53" s="281">
        <v>0</v>
      </c>
      <c r="E53" s="37"/>
      <c r="F53" s="289">
        <v>0</v>
      </c>
      <c r="G53" s="37"/>
      <c r="H53" s="285">
        <v>0</v>
      </c>
      <c r="I53" s="37"/>
      <c r="J53" s="289">
        <v>0</v>
      </c>
    </row>
    <row r="54" spans="1:10" s="42" customFormat="1" ht="21.6" customHeight="1" x14ac:dyDescent="0.6">
      <c r="A54" s="7" t="s">
        <v>94</v>
      </c>
      <c r="B54" s="16"/>
      <c r="C54" s="26"/>
      <c r="D54" s="281"/>
      <c r="E54" s="37"/>
      <c r="F54" s="286"/>
      <c r="G54" s="37"/>
      <c r="H54" s="286"/>
      <c r="I54" s="37"/>
      <c r="J54" s="286"/>
    </row>
    <row r="55" spans="1:10" s="42" customFormat="1" ht="21.6" customHeight="1" x14ac:dyDescent="0.6">
      <c r="A55" s="7" t="s">
        <v>91</v>
      </c>
      <c r="B55" s="16"/>
      <c r="C55" s="26"/>
      <c r="D55" s="293">
        <v>0</v>
      </c>
      <c r="E55" s="37"/>
      <c r="F55" s="292">
        <v>1</v>
      </c>
      <c r="G55" s="37"/>
      <c r="H55" s="293">
        <v>0</v>
      </c>
      <c r="I55" s="37"/>
      <c r="J55" s="292">
        <v>1</v>
      </c>
    </row>
    <row r="56" spans="1:10" s="42" customFormat="1" ht="21.6" customHeight="1" x14ac:dyDescent="0.6">
      <c r="A56" s="15" t="s">
        <v>95</v>
      </c>
      <c r="B56" s="16"/>
      <c r="C56" s="26"/>
      <c r="D56" s="281"/>
      <c r="E56" s="37"/>
      <c r="F56" s="289"/>
      <c r="G56" s="37"/>
      <c r="H56" s="285"/>
      <c r="I56" s="37"/>
      <c r="J56" s="285"/>
    </row>
    <row r="57" spans="1:10" s="42" customFormat="1" ht="21.6" customHeight="1" x14ac:dyDescent="0.6">
      <c r="A57" s="15" t="s">
        <v>88</v>
      </c>
      <c r="B57" s="16"/>
      <c r="C57" s="26"/>
      <c r="D57" s="297">
        <f>SUM(D51:D55)</f>
        <v>0</v>
      </c>
      <c r="E57" s="37"/>
      <c r="F57" s="295">
        <f>SUM(F51:F55)</f>
        <v>-5</v>
      </c>
      <c r="G57" s="37"/>
      <c r="H57" s="297">
        <f>SUM(H51:H55)</f>
        <v>0</v>
      </c>
      <c r="I57" s="37"/>
      <c r="J57" s="295">
        <f>SUM(J51:J55)</f>
        <v>-5</v>
      </c>
    </row>
    <row r="58" spans="1:10" s="42" customFormat="1" ht="21.6" customHeight="1" x14ac:dyDescent="0.6">
      <c r="A58" s="15" t="s">
        <v>295</v>
      </c>
      <c r="B58" s="16"/>
      <c r="C58" s="26"/>
      <c r="D58" s="294">
        <f>SUM(D46,D57)</f>
        <v>1622</v>
      </c>
      <c r="E58" s="37"/>
      <c r="F58" s="301">
        <f>SUM(F46,F57)</f>
        <v>2789</v>
      </c>
      <c r="G58" s="37"/>
      <c r="H58" s="297">
        <f>SUM(H46,H57)</f>
        <v>0</v>
      </c>
      <c r="I58" s="37"/>
      <c r="J58" s="301">
        <f>SUM(J46,J57)</f>
        <v>-5</v>
      </c>
    </row>
    <row r="59" spans="1:10" ht="21.6" customHeight="1" thickBot="1" x14ac:dyDescent="0.65">
      <c r="A59" s="15" t="s">
        <v>291</v>
      </c>
      <c r="C59" s="26"/>
      <c r="D59" s="32">
        <f>SUM(D29,D58)</f>
        <v>11544</v>
      </c>
      <c r="E59" s="37"/>
      <c r="F59" s="302">
        <f>SUM(F29,F58)</f>
        <v>58358</v>
      </c>
      <c r="G59" s="37"/>
      <c r="H59" s="61">
        <f>SUM(H29,H58)</f>
        <v>5797</v>
      </c>
      <c r="I59" s="37"/>
      <c r="J59" s="302">
        <f>SUM(J29,J58)</f>
        <v>252144</v>
      </c>
    </row>
    <row r="60" spans="1:10" ht="10.5" customHeight="1" thickTop="1" x14ac:dyDescent="0.6">
      <c r="B60" s="16"/>
      <c r="C60" s="18"/>
      <c r="D60" s="41"/>
      <c r="E60" s="282"/>
      <c r="F60" s="284"/>
      <c r="G60" s="282"/>
      <c r="H60" s="285"/>
      <c r="I60" s="282"/>
      <c r="J60" s="284"/>
    </row>
    <row r="61" spans="1:10" ht="21.6" customHeight="1" x14ac:dyDescent="0.6">
      <c r="A61" s="15" t="s">
        <v>292</v>
      </c>
      <c r="C61" s="22"/>
      <c r="E61" s="22"/>
      <c r="F61" s="12"/>
      <c r="G61" s="22"/>
      <c r="H61" s="303"/>
      <c r="I61" s="22"/>
      <c r="J61" s="12"/>
    </row>
    <row r="62" spans="1:10" ht="21.6" customHeight="1" x14ac:dyDescent="0.6">
      <c r="A62" s="7" t="s">
        <v>97</v>
      </c>
      <c r="C62" s="22"/>
      <c r="D62" s="23">
        <f>D29-D63</f>
        <v>7332</v>
      </c>
      <c r="E62" s="22"/>
      <c r="F62" s="23">
        <f>F29-F63</f>
        <v>50552</v>
      </c>
      <c r="G62" s="22"/>
      <c r="H62" s="23">
        <f>H29-H63</f>
        <v>5797</v>
      </c>
      <c r="I62" s="22"/>
      <c r="J62" s="23">
        <f>J29-J63</f>
        <v>252149</v>
      </c>
    </row>
    <row r="63" spans="1:10" ht="21.6" customHeight="1" x14ac:dyDescent="0.6">
      <c r="A63" s="7" t="s">
        <v>98</v>
      </c>
      <c r="C63" s="22"/>
      <c r="D63" s="56">
        <v>2590</v>
      </c>
      <c r="E63" s="22"/>
      <c r="F63" s="56">
        <v>5017</v>
      </c>
      <c r="G63" s="22"/>
      <c r="H63" s="293">
        <v>0</v>
      </c>
      <c r="I63" s="22"/>
      <c r="J63" s="327">
        <v>0</v>
      </c>
    </row>
    <row r="64" spans="1:10" s="15" customFormat="1" ht="21.6" customHeight="1" thickBot="1" x14ac:dyDescent="0.65">
      <c r="B64" s="10"/>
      <c r="C64" s="26"/>
      <c r="D64" s="32">
        <f>SUM(D62:D63)</f>
        <v>9922</v>
      </c>
      <c r="E64" s="26"/>
      <c r="F64" s="302">
        <f>SUM(F62:F63)</f>
        <v>55569</v>
      </c>
      <c r="G64" s="26"/>
      <c r="H64" s="61">
        <f>SUM(H62:H63)</f>
        <v>5797</v>
      </c>
      <c r="I64" s="26"/>
      <c r="J64" s="302">
        <f>SUM(J62:J63)</f>
        <v>252149</v>
      </c>
    </row>
    <row r="65" spans="1:10" s="15" customFormat="1" ht="21.6" customHeight="1" thickTop="1" x14ac:dyDescent="0.6">
      <c r="B65" s="10"/>
      <c r="C65" s="26"/>
      <c r="D65" s="37"/>
      <c r="E65" s="26"/>
      <c r="F65" s="37"/>
      <c r="G65" s="26"/>
      <c r="H65" s="303"/>
      <c r="I65" s="26"/>
      <c r="J65" s="12"/>
    </row>
    <row r="66" spans="1:10" s="15" customFormat="1" ht="21.6" customHeight="1" x14ac:dyDescent="0.6">
      <c r="A66" s="15" t="s">
        <v>293</v>
      </c>
      <c r="B66" s="10"/>
      <c r="C66" s="26"/>
      <c r="D66" s="37"/>
      <c r="E66" s="26"/>
      <c r="F66" s="37"/>
      <c r="G66" s="26"/>
      <c r="H66" s="303"/>
      <c r="I66" s="26"/>
      <c r="J66" s="12"/>
    </row>
    <row r="67" spans="1:10" ht="21.6" customHeight="1" x14ac:dyDescent="0.6">
      <c r="A67" s="7" t="s">
        <v>97</v>
      </c>
      <c r="C67" s="26"/>
      <c r="D67" s="23">
        <f>D59-D68</f>
        <v>8954</v>
      </c>
      <c r="E67" s="23"/>
      <c r="F67" s="23">
        <f>F59-F68</f>
        <v>53341</v>
      </c>
      <c r="G67" s="26"/>
      <c r="H67" s="23">
        <f>H59-H68</f>
        <v>5797</v>
      </c>
      <c r="I67" s="26"/>
      <c r="J67" s="23">
        <f>J59-J68</f>
        <v>252144</v>
      </c>
    </row>
    <row r="68" spans="1:10" s="6" customFormat="1" ht="21.6" customHeight="1" x14ac:dyDescent="0.6">
      <c r="A68" s="7" t="s">
        <v>98</v>
      </c>
      <c r="B68" s="16"/>
      <c r="C68" s="22"/>
      <c r="D68" s="56">
        <v>2590</v>
      </c>
      <c r="E68" s="22"/>
      <c r="F68" s="56">
        <v>5017</v>
      </c>
      <c r="G68" s="22"/>
      <c r="H68" s="293">
        <v>0</v>
      </c>
      <c r="I68" s="22"/>
      <c r="J68" s="327">
        <v>0</v>
      </c>
    </row>
    <row r="69" spans="1:10" s="6" customFormat="1" ht="21.6" customHeight="1" thickBot="1" x14ac:dyDescent="0.65">
      <c r="A69" s="15"/>
      <c r="B69" s="10"/>
      <c r="C69" s="26"/>
      <c r="D69" s="32">
        <f>SUM(D67:D68)</f>
        <v>11544</v>
      </c>
      <c r="E69" s="26"/>
      <c r="F69" s="302">
        <f>SUM(F67:F68)</f>
        <v>58358</v>
      </c>
      <c r="G69" s="26"/>
      <c r="H69" s="61">
        <f>SUM(H67:H68)</f>
        <v>5797</v>
      </c>
      <c r="I69" s="26"/>
      <c r="J69" s="302">
        <f>SUM(J67:J68)</f>
        <v>252144</v>
      </c>
    </row>
    <row r="70" spans="1:10" s="6" customFormat="1" ht="21.6" customHeight="1" thickTop="1" x14ac:dyDescent="0.6">
      <c r="A70" s="15"/>
      <c r="B70" s="10"/>
      <c r="C70" s="26"/>
      <c r="D70" s="26"/>
      <c r="E70" s="26"/>
      <c r="F70" s="26"/>
      <c r="G70" s="26"/>
      <c r="H70" s="26"/>
      <c r="I70" s="26"/>
      <c r="J70" s="26"/>
    </row>
    <row r="71" spans="1:10" s="6" customFormat="1" ht="24" customHeight="1" thickBot="1" x14ac:dyDescent="0.65">
      <c r="A71" s="15" t="s">
        <v>289</v>
      </c>
      <c r="B71" s="16"/>
      <c r="C71" s="26"/>
      <c r="D71" s="305">
        <f>D62/'BS3-5'!D88</f>
        <v>2.0241841974490641E-2</v>
      </c>
      <c r="E71" s="306"/>
      <c r="F71" s="305">
        <f>F62/'BS3-5'!F88</f>
        <v>0.13956159240240737</v>
      </c>
      <c r="G71" s="306"/>
      <c r="H71" s="305">
        <f>H62/'BS3-5'!H88</f>
        <v>1.6004085914637513E-2</v>
      </c>
      <c r="I71" s="306"/>
      <c r="J71" s="305">
        <f>J62/'BS3-5'!J88</f>
        <v>0.69612114184749596</v>
      </c>
    </row>
    <row r="72" spans="1:10" s="6" customFormat="1" ht="24.6" hidden="1" thickTop="1" thickBot="1" x14ac:dyDescent="0.65">
      <c r="A72" s="288" t="s">
        <v>99</v>
      </c>
      <c r="B72" s="16" t="s">
        <v>13</v>
      </c>
      <c r="C72" s="26"/>
      <c r="D72" s="307"/>
      <c r="E72" s="306"/>
      <c r="F72" s="308"/>
      <c r="G72" s="306"/>
      <c r="H72" s="308"/>
      <c r="I72" s="306"/>
      <c r="J72" s="308"/>
    </row>
    <row r="73" spans="1:10" s="6" customFormat="1" ht="21" customHeight="1" thickTop="1" x14ac:dyDescent="0.6">
      <c r="A73" s="15"/>
      <c r="B73" s="10"/>
      <c r="C73" s="26"/>
      <c r="D73" s="26"/>
      <c r="E73" s="26"/>
      <c r="F73" s="26"/>
      <c r="G73" s="26"/>
      <c r="H73" s="26"/>
      <c r="I73" s="26"/>
      <c r="J73" s="26"/>
    </row>
    <row r="74" spans="1:10" s="6" customFormat="1" ht="22.5" customHeight="1" x14ac:dyDescent="0.6">
      <c r="A74" s="15"/>
      <c r="B74" s="10"/>
      <c r="C74" s="306"/>
      <c r="D74" s="26"/>
      <c r="E74" s="306"/>
      <c r="F74" s="306"/>
      <c r="G74" s="306"/>
      <c r="H74" s="306"/>
      <c r="I74" s="306"/>
      <c r="J74" s="306"/>
    </row>
    <row r="75" spans="1:10" s="6" customFormat="1" ht="22.5" customHeight="1" x14ac:dyDescent="0.6">
      <c r="A75" s="15"/>
      <c r="B75" s="10"/>
      <c r="C75" s="306"/>
      <c r="D75" s="309"/>
      <c r="E75" s="310"/>
      <c r="F75" s="309"/>
      <c r="G75" s="310"/>
      <c r="H75" s="309"/>
      <c r="I75" s="310"/>
      <c r="J75" s="309"/>
    </row>
    <row r="76" spans="1:10" s="6" customFormat="1" ht="22.5" customHeight="1" x14ac:dyDescent="0.6">
      <c r="A76" s="7"/>
      <c r="B76" s="10"/>
      <c r="C76" s="7"/>
      <c r="D76" s="312"/>
      <c r="E76" s="65"/>
      <c r="F76" s="64"/>
      <c r="G76" s="65"/>
      <c r="H76" s="64"/>
      <c r="I76" s="65"/>
      <c r="J76" s="64"/>
    </row>
  </sheetData>
  <mergeCells count="12">
    <mergeCell ref="D4:F4"/>
    <mergeCell ref="H4:J4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0" max="9" man="1"/>
    <brk id="7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088E-B540-4540-AD65-918411FD79D9}">
  <sheetPr syncVertical="1" syncRef="A1" transitionEvaluation="1" transitionEntry="1"/>
  <dimension ref="A1:N76"/>
  <sheetViews>
    <sheetView zoomScale="90" zoomScaleNormal="90" zoomScaleSheetLayoutView="64" workbookViewId="0">
      <selection activeCell="L61" sqref="L61"/>
    </sheetView>
  </sheetViews>
  <sheetFormatPr defaultColWidth="9.875" defaultRowHeight="22.5" customHeight="1" x14ac:dyDescent="0.6"/>
  <cols>
    <col min="1" max="1" width="56.75" style="7" customWidth="1"/>
    <col min="2" max="2" width="8.375" style="10" customWidth="1"/>
    <col min="3" max="3" width="1" style="7" customWidth="1"/>
    <col min="4" max="4" width="18.75" style="12" customWidth="1"/>
    <col min="5" max="5" width="2" style="7" customWidth="1"/>
    <col min="6" max="6" width="16" style="11" customWidth="1"/>
    <col min="7" max="7" width="2" style="7" customWidth="1"/>
    <col min="8" max="8" width="17.75" style="7" bestFit="1" customWidth="1"/>
    <col min="9" max="9" width="2" style="7" customWidth="1"/>
    <col min="10" max="10" width="15.625" style="7" customWidth="1"/>
    <col min="11" max="11" width="21.75" style="6" customWidth="1"/>
    <col min="12" max="12" width="16.875" style="7" bestFit="1" customWidth="1"/>
    <col min="13" max="13" width="11" style="7" bestFit="1" customWidth="1"/>
    <col min="14" max="16384" width="9.875" style="7"/>
  </cols>
  <sheetData>
    <row r="1" spans="1:10" ht="23.4" x14ac:dyDescent="0.6">
      <c r="A1" s="2" t="s">
        <v>0</v>
      </c>
      <c r="B1" s="3"/>
      <c r="C1" s="66"/>
      <c r="D1" s="19"/>
      <c r="E1" s="66"/>
      <c r="F1" s="66"/>
      <c r="G1" s="66"/>
      <c r="H1" s="66"/>
      <c r="I1" s="66"/>
      <c r="J1" s="66"/>
    </row>
    <row r="2" spans="1:10" ht="23.4" x14ac:dyDescent="0.6">
      <c r="A2" s="9" t="s">
        <v>229</v>
      </c>
      <c r="C2" s="11"/>
      <c r="E2" s="11"/>
      <c r="G2" s="11"/>
      <c r="H2" s="11"/>
      <c r="I2" s="11"/>
      <c r="J2" s="11"/>
    </row>
    <row r="3" spans="1:10" ht="11.1" customHeight="1" x14ac:dyDescent="0.6">
      <c r="A3" s="9"/>
      <c r="C3" s="11"/>
      <c r="E3" s="11"/>
      <c r="G3" s="11"/>
      <c r="H3" s="11"/>
      <c r="I3" s="11"/>
      <c r="J3" s="11"/>
    </row>
    <row r="4" spans="1:10" ht="19.5" customHeight="1" x14ac:dyDescent="0.6">
      <c r="B4" s="3"/>
      <c r="C4" s="3"/>
      <c r="D4" s="363" t="s">
        <v>1</v>
      </c>
      <c r="E4" s="363"/>
      <c r="F4" s="363"/>
      <c r="G4" s="70"/>
      <c r="H4" s="363" t="s">
        <v>2</v>
      </c>
      <c r="I4" s="363"/>
      <c r="J4" s="363"/>
    </row>
    <row r="5" spans="1:10" ht="21.75" customHeight="1" x14ac:dyDescent="0.6">
      <c r="B5" s="3"/>
      <c r="C5" s="3"/>
      <c r="D5" s="364" t="s">
        <v>275</v>
      </c>
      <c r="E5" s="364"/>
      <c r="F5" s="364"/>
      <c r="G5" s="71"/>
      <c r="H5" s="364" t="s">
        <v>275</v>
      </c>
      <c r="I5" s="364"/>
      <c r="J5" s="364"/>
    </row>
    <row r="6" spans="1:10" ht="19.5" customHeight="1" x14ac:dyDescent="0.6">
      <c r="B6" s="3"/>
      <c r="C6" s="3"/>
      <c r="D6" s="365" t="s">
        <v>276</v>
      </c>
      <c r="E6" s="365"/>
      <c r="F6" s="365"/>
      <c r="G6" s="71"/>
      <c r="H6" s="365" t="s">
        <v>276</v>
      </c>
      <c r="I6" s="365"/>
      <c r="J6" s="365"/>
    </row>
    <row r="7" spans="1:10" ht="19.5" customHeight="1" x14ac:dyDescent="0.6">
      <c r="B7" s="16" t="s">
        <v>5</v>
      </c>
      <c r="C7" s="10"/>
      <c r="D7" s="19" t="s">
        <v>232</v>
      </c>
      <c r="E7" s="10"/>
      <c r="F7" s="12" t="s">
        <v>192</v>
      </c>
      <c r="G7" s="10"/>
      <c r="H7" s="19" t="s">
        <v>232</v>
      </c>
      <c r="I7" s="10"/>
      <c r="J7" s="12" t="s">
        <v>192</v>
      </c>
    </row>
    <row r="8" spans="1:10" ht="19.5" customHeight="1" x14ac:dyDescent="0.6">
      <c r="C8" s="18"/>
      <c r="D8" s="19"/>
      <c r="E8" s="18"/>
      <c r="F8" s="13"/>
      <c r="G8" s="20" t="s">
        <v>227</v>
      </c>
      <c r="H8" s="13"/>
      <c r="I8" s="18"/>
      <c r="J8" s="13"/>
    </row>
    <row r="9" spans="1:10" ht="21.6" customHeight="1" x14ac:dyDescent="0.6">
      <c r="A9" s="15" t="s">
        <v>73</v>
      </c>
      <c r="C9" s="18"/>
      <c r="D9" s="19"/>
      <c r="E9" s="18"/>
      <c r="F9" s="13"/>
      <c r="G9" s="280"/>
      <c r="H9" s="13"/>
      <c r="I9" s="18"/>
      <c r="J9" s="13"/>
    </row>
    <row r="10" spans="1:10" ht="21.6" customHeight="1" x14ac:dyDescent="0.6">
      <c r="A10" s="7" t="s">
        <v>74</v>
      </c>
      <c r="B10" s="16" t="s">
        <v>249</v>
      </c>
      <c r="C10" s="18"/>
      <c r="D10" s="281">
        <v>4594029</v>
      </c>
      <c r="E10" s="282"/>
      <c r="F10" s="281">
        <v>6298538</v>
      </c>
      <c r="G10" s="282"/>
      <c r="H10" s="281">
        <v>195445</v>
      </c>
      <c r="I10" s="282"/>
      <c r="J10" s="281">
        <v>161504</v>
      </c>
    </row>
    <row r="11" spans="1:10" ht="21.6" customHeight="1" x14ac:dyDescent="0.6">
      <c r="A11" s="7" t="s">
        <v>75</v>
      </c>
      <c r="B11" s="16" t="s">
        <v>246</v>
      </c>
      <c r="C11" s="18"/>
      <c r="D11" s="56">
        <v>-4302474</v>
      </c>
      <c r="E11" s="282"/>
      <c r="F11" s="56">
        <v>-5895665</v>
      </c>
      <c r="G11" s="282"/>
      <c r="H11" s="56">
        <v>-169374</v>
      </c>
      <c r="I11" s="282"/>
      <c r="J11" s="56">
        <v>-141045</v>
      </c>
    </row>
    <row r="12" spans="1:10" ht="24.6" customHeight="1" x14ac:dyDescent="0.6">
      <c r="A12" s="15" t="s">
        <v>76</v>
      </c>
      <c r="B12" s="16"/>
      <c r="C12" s="18"/>
      <c r="D12" s="37">
        <f>SUM(D10:D11)</f>
        <v>291555</v>
      </c>
      <c r="E12" s="282"/>
      <c r="F12" s="283">
        <f>SUM(F10:F11)</f>
        <v>402873</v>
      </c>
      <c r="G12" s="282"/>
      <c r="H12" s="37">
        <f>SUM(H10:H11)</f>
        <v>26071</v>
      </c>
      <c r="I12" s="282"/>
      <c r="J12" s="283">
        <f>SUM(J10:J11)</f>
        <v>20459</v>
      </c>
    </row>
    <row r="13" spans="1:10" ht="10.5" customHeight="1" x14ac:dyDescent="0.6">
      <c r="B13" s="16"/>
      <c r="C13" s="18"/>
      <c r="D13" s="41"/>
      <c r="E13" s="282"/>
      <c r="F13" s="284"/>
      <c r="G13" s="282"/>
      <c r="H13" s="41"/>
      <c r="I13" s="282"/>
      <c r="J13" s="284"/>
    </row>
    <row r="14" spans="1:10" ht="22.5" customHeight="1" x14ac:dyDescent="0.6">
      <c r="A14" s="7" t="s">
        <v>77</v>
      </c>
      <c r="B14" s="16"/>
      <c r="C14" s="22"/>
      <c r="D14" s="23">
        <v>3964</v>
      </c>
      <c r="E14" s="282"/>
      <c r="F14" s="23">
        <v>5347</v>
      </c>
      <c r="G14" s="282"/>
      <c r="H14" s="23">
        <v>5819</v>
      </c>
      <c r="I14" s="282"/>
      <c r="J14" s="23">
        <v>4151</v>
      </c>
    </row>
    <row r="15" spans="1:10" ht="21.6" customHeight="1" x14ac:dyDescent="0.6">
      <c r="A15" s="7" t="s">
        <v>78</v>
      </c>
      <c r="B15" s="16"/>
      <c r="C15" s="22"/>
      <c r="D15" s="55">
        <v>0</v>
      </c>
      <c r="E15" s="282"/>
      <c r="F15" s="23">
        <v>60778</v>
      </c>
      <c r="G15" s="282"/>
      <c r="H15" s="55">
        <v>0</v>
      </c>
      <c r="I15" s="282"/>
      <c r="J15" s="55">
        <v>0</v>
      </c>
    </row>
    <row r="16" spans="1:10" ht="21.6" customHeight="1" x14ac:dyDescent="0.6">
      <c r="A16" s="7" t="s">
        <v>79</v>
      </c>
      <c r="B16" s="16"/>
      <c r="C16" s="22"/>
      <c r="D16" s="23">
        <f>26687-803</f>
        <v>25884</v>
      </c>
      <c r="E16" s="282"/>
      <c r="F16" s="23">
        <v>27611</v>
      </c>
      <c r="G16" s="282"/>
      <c r="H16" s="23">
        <v>7955</v>
      </c>
      <c r="I16" s="282"/>
      <c r="J16" s="23">
        <v>2270</v>
      </c>
    </row>
    <row r="17" spans="1:14" ht="21.6" customHeight="1" x14ac:dyDescent="0.6">
      <c r="A17" s="7" t="s">
        <v>152</v>
      </c>
      <c r="B17" s="16"/>
      <c r="C17" s="22"/>
      <c r="D17" s="41">
        <v>803</v>
      </c>
      <c r="E17" s="282"/>
      <c r="F17" s="285">
        <v>3478</v>
      </c>
      <c r="G17" s="282"/>
      <c r="H17" s="41">
        <v>80803</v>
      </c>
      <c r="I17" s="282"/>
      <c r="J17" s="286">
        <v>268844</v>
      </c>
    </row>
    <row r="18" spans="1:14" ht="21.6" customHeight="1" x14ac:dyDescent="0.6">
      <c r="A18" s="7" t="s">
        <v>80</v>
      </c>
      <c r="B18" s="16"/>
      <c r="C18" s="22"/>
      <c r="D18" s="23">
        <v>-48701</v>
      </c>
      <c r="E18" s="282"/>
      <c r="F18" s="23">
        <v>-57646</v>
      </c>
      <c r="G18" s="282"/>
      <c r="H18" s="23">
        <v>-5915</v>
      </c>
      <c r="I18" s="282"/>
      <c r="J18" s="23">
        <v>-4984</v>
      </c>
    </row>
    <row r="19" spans="1:14" ht="21.6" customHeight="1" x14ac:dyDescent="0.6">
      <c r="A19" s="7" t="s">
        <v>81</v>
      </c>
      <c r="B19" s="16"/>
      <c r="C19" s="22"/>
      <c r="D19" s="23">
        <v>-152365</v>
      </c>
      <c r="E19" s="282"/>
      <c r="F19" s="23">
        <v>-161649</v>
      </c>
      <c r="G19" s="282"/>
      <c r="H19" s="23">
        <v>-16541</v>
      </c>
      <c r="I19" s="282"/>
      <c r="J19" s="23">
        <v>-12453</v>
      </c>
      <c r="K19" s="287"/>
    </row>
    <row r="20" spans="1:14" ht="21.6" customHeight="1" x14ac:dyDescent="0.6">
      <c r="A20" s="7" t="s">
        <v>272</v>
      </c>
      <c r="B20" s="16"/>
      <c r="C20" s="22"/>
      <c r="D20" s="23">
        <v>-986</v>
      </c>
      <c r="E20" s="282"/>
      <c r="F20" s="55">
        <v>0</v>
      </c>
      <c r="G20" s="282"/>
      <c r="H20" s="55">
        <v>0</v>
      </c>
      <c r="I20" s="282"/>
      <c r="J20" s="55">
        <v>0</v>
      </c>
      <c r="K20" s="287"/>
    </row>
    <row r="21" spans="1:14" ht="21.6" customHeight="1" x14ac:dyDescent="0.6">
      <c r="A21" s="7" t="s">
        <v>255</v>
      </c>
      <c r="B21" s="16"/>
      <c r="C21" s="22"/>
      <c r="D21" s="23">
        <v>-1110</v>
      </c>
      <c r="E21" s="282"/>
      <c r="F21" s="23">
        <v>-1110</v>
      </c>
      <c r="G21" s="282"/>
      <c r="H21" s="55">
        <v>0</v>
      </c>
      <c r="I21" s="282"/>
      <c r="J21" s="55">
        <v>0</v>
      </c>
      <c r="K21" s="287"/>
    </row>
    <row r="22" spans="1:14" ht="21.6" customHeight="1" x14ac:dyDescent="0.6">
      <c r="A22" s="7" t="s">
        <v>82</v>
      </c>
      <c r="B22" s="16" t="s">
        <v>250</v>
      </c>
      <c r="C22" s="22"/>
      <c r="D22" s="23">
        <v>-15893</v>
      </c>
      <c r="E22" s="282"/>
      <c r="F22" s="23">
        <v>-16837</v>
      </c>
      <c r="G22" s="282"/>
      <c r="H22" s="23">
        <v>-881</v>
      </c>
      <c r="I22" s="282"/>
      <c r="J22" s="23">
        <v>-959</v>
      </c>
    </row>
    <row r="23" spans="1:14" ht="21.6" customHeight="1" x14ac:dyDescent="0.6">
      <c r="A23" s="9" t="s">
        <v>83</v>
      </c>
      <c r="B23" s="16"/>
      <c r="C23" s="22"/>
      <c r="D23" s="30">
        <f>SUM(D12:D22)</f>
        <v>103151</v>
      </c>
      <c r="E23" s="282"/>
      <c r="F23" s="30">
        <f>SUM(F12:F22)</f>
        <v>262845</v>
      </c>
      <c r="G23" s="282"/>
      <c r="H23" s="30">
        <f>SUM(H12:H22)</f>
        <v>97311</v>
      </c>
      <c r="I23" s="282"/>
      <c r="J23" s="30">
        <f>SUM(J12:J22)</f>
        <v>277328</v>
      </c>
    </row>
    <row r="24" spans="1:14" ht="21.6" customHeight="1" x14ac:dyDescent="0.6">
      <c r="A24" s="28"/>
      <c r="B24" s="16"/>
      <c r="C24" s="22"/>
      <c r="D24" s="23"/>
      <c r="E24" s="282"/>
      <c r="F24" s="23"/>
      <c r="G24" s="282"/>
      <c r="H24" s="23"/>
      <c r="I24" s="282"/>
      <c r="J24" s="23"/>
    </row>
    <row r="25" spans="1:14" ht="21.6" customHeight="1" x14ac:dyDescent="0.6">
      <c r="A25" s="28" t="s">
        <v>84</v>
      </c>
      <c r="B25" s="16"/>
      <c r="C25" s="22"/>
      <c r="D25" s="23">
        <v>-90768</v>
      </c>
      <c r="E25" s="282"/>
      <c r="F25" s="23">
        <v>-73722</v>
      </c>
      <c r="G25" s="282"/>
      <c r="H25" s="23">
        <v>-65122</v>
      </c>
      <c r="I25" s="282"/>
      <c r="J25" s="23">
        <v>-34841</v>
      </c>
    </row>
    <row r="26" spans="1:14" ht="21.6" hidden="1" customHeight="1" x14ac:dyDescent="0.6">
      <c r="A26" s="28" t="s">
        <v>85</v>
      </c>
      <c r="B26" s="16" t="s">
        <v>21</v>
      </c>
      <c r="C26" s="22"/>
      <c r="D26" s="41">
        <v>0</v>
      </c>
      <c r="E26" s="282"/>
      <c r="F26" s="55">
        <v>0</v>
      </c>
      <c r="G26" s="282"/>
      <c r="H26" s="41">
        <v>0</v>
      </c>
      <c r="I26" s="282"/>
      <c r="J26" s="55">
        <v>0</v>
      </c>
    </row>
    <row r="27" spans="1:14" ht="21.6" customHeight="1" x14ac:dyDescent="0.6">
      <c r="A27" s="15" t="s">
        <v>285</v>
      </c>
      <c r="B27" s="16"/>
      <c r="C27" s="26"/>
      <c r="D27" s="30">
        <f>SUM(D23:D26)</f>
        <v>12383</v>
      </c>
      <c r="E27" s="282"/>
      <c r="F27" s="30">
        <f>SUM(F23:F26)</f>
        <v>189123</v>
      </c>
      <c r="G27" s="57"/>
      <c r="H27" s="30">
        <f>SUM(H23:H26)</f>
        <v>32189</v>
      </c>
      <c r="I27" s="282"/>
      <c r="J27" s="30">
        <f>SUM(J23:J26)</f>
        <v>242487</v>
      </c>
    </row>
    <row r="28" spans="1:14" ht="21.6" customHeight="1" x14ac:dyDescent="0.6">
      <c r="A28" s="7" t="s">
        <v>287</v>
      </c>
      <c r="B28" s="16"/>
      <c r="C28" s="26"/>
      <c r="D28" s="56">
        <v>-25345</v>
      </c>
      <c r="E28" s="282"/>
      <c r="F28" s="56">
        <v>-30258</v>
      </c>
      <c r="G28" s="282"/>
      <c r="H28" s="56">
        <v>-5397</v>
      </c>
      <c r="I28" s="282"/>
      <c r="J28" s="56">
        <v>-15</v>
      </c>
    </row>
    <row r="29" spans="1:14" s="6" customFormat="1" ht="21.6" customHeight="1" x14ac:dyDescent="0.6">
      <c r="A29" s="15" t="s">
        <v>256</v>
      </c>
      <c r="B29" s="16"/>
      <c r="C29" s="26"/>
      <c r="D29" s="27">
        <f>SUM(D27:D28)</f>
        <v>-12962</v>
      </c>
      <c r="E29" s="282"/>
      <c r="F29" s="27">
        <f>SUM(F27:F28)</f>
        <v>158865</v>
      </c>
      <c r="G29" s="282"/>
      <c r="H29" s="27">
        <f>SUM(H27:H28)</f>
        <v>26792</v>
      </c>
      <c r="I29" s="282"/>
      <c r="J29" s="27">
        <f>SUM(J27:J28)</f>
        <v>242472</v>
      </c>
      <c r="L29" s="7"/>
      <c r="M29" s="7"/>
      <c r="N29" s="7"/>
    </row>
    <row r="30" spans="1:14" s="6" customFormat="1" ht="19.5" customHeight="1" x14ac:dyDescent="0.6">
      <c r="A30" s="7"/>
      <c r="B30" s="16"/>
      <c r="C30" s="18"/>
      <c r="D30" s="41"/>
      <c r="E30" s="282"/>
      <c r="F30" s="41"/>
      <c r="G30" s="282"/>
      <c r="H30" s="284"/>
      <c r="I30" s="282"/>
      <c r="J30" s="284"/>
      <c r="L30" s="7"/>
      <c r="M30" s="7"/>
      <c r="N30" s="7"/>
    </row>
    <row r="31" spans="1:14" s="6" customFormat="1" ht="23.4" x14ac:dyDescent="0.6">
      <c r="A31" s="2" t="s">
        <v>0</v>
      </c>
      <c r="B31" s="3"/>
      <c r="C31" s="66"/>
      <c r="D31" s="19"/>
      <c r="E31" s="66"/>
      <c r="F31" s="66"/>
      <c r="G31" s="66"/>
      <c r="H31" s="66"/>
      <c r="I31" s="66"/>
      <c r="J31" s="66"/>
      <c r="L31" s="7"/>
    </row>
    <row r="32" spans="1:14" s="6" customFormat="1" ht="23.4" x14ac:dyDescent="0.6">
      <c r="A32" s="9" t="s">
        <v>229</v>
      </c>
      <c r="B32" s="10"/>
      <c r="C32" s="11"/>
      <c r="D32" s="12"/>
      <c r="E32" s="11"/>
      <c r="F32" s="11"/>
      <c r="G32" s="11"/>
      <c r="H32" s="11"/>
      <c r="I32" s="11"/>
      <c r="J32" s="11"/>
      <c r="L32" s="7"/>
    </row>
    <row r="33" spans="1:12" s="6" customFormat="1" ht="11.25" customHeight="1" x14ac:dyDescent="0.6">
      <c r="A33" s="9"/>
      <c r="B33" s="10"/>
      <c r="C33" s="11"/>
      <c r="D33" s="12"/>
      <c r="E33" s="11"/>
      <c r="F33" s="11"/>
      <c r="G33" s="11"/>
      <c r="H33" s="11"/>
      <c r="I33" s="11"/>
      <c r="J33" s="11"/>
      <c r="L33" s="7"/>
    </row>
    <row r="34" spans="1:12" s="6" customFormat="1" ht="19.5" customHeight="1" x14ac:dyDescent="0.6">
      <c r="A34" s="7"/>
      <c r="B34" s="3"/>
      <c r="C34" s="3"/>
      <c r="D34" s="363" t="s">
        <v>1</v>
      </c>
      <c r="E34" s="363"/>
      <c r="F34" s="363"/>
      <c r="G34" s="70"/>
      <c r="H34" s="363" t="s">
        <v>2</v>
      </c>
      <c r="I34" s="363"/>
      <c r="J34" s="363"/>
      <c r="L34" s="7"/>
    </row>
    <row r="35" spans="1:12" s="6" customFormat="1" ht="21.75" customHeight="1" x14ac:dyDescent="0.6">
      <c r="A35" s="7"/>
      <c r="B35" s="3"/>
      <c r="C35" s="3"/>
      <c r="D35" s="364" t="str">
        <f>D5</f>
        <v xml:space="preserve">สำหรับงวดหกเดือนสิ้นสุด  </v>
      </c>
      <c r="E35" s="364"/>
      <c r="F35" s="364"/>
      <c r="G35" s="71"/>
      <c r="H35" s="364" t="str">
        <f>H5</f>
        <v xml:space="preserve">สำหรับงวดหกเดือนสิ้นสุด  </v>
      </c>
      <c r="I35" s="364"/>
      <c r="J35" s="364"/>
      <c r="L35" s="7"/>
    </row>
    <row r="36" spans="1:12" s="6" customFormat="1" ht="19.5" customHeight="1" x14ac:dyDescent="0.6">
      <c r="A36" s="7"/>
      <c r="B36" s="3"/>
      <c r="C36" s="3"/>
      <c r="D36" s="365" t="str">
        <f>D6</f>
        <v>วันที่ 30 มิถุนายน</v>
      </c>
      <c r="E36" s="365"/>
      <c r="F36" s="365"/>
      <c r="G36" s="71"/>
      <c r="H36" s="365" t="str">
        <f>H6</f>
        <v>วันที่ 30 มิถุนายน</v>
      </c>
      <c r="I36" s="365"/>
      <c r="J36" s="365"/>
      <c r="L36" s="7"/>
    </row>
    <row r="37" spans="1:12" s="6" customFormat="1" ht="21.6" customHeight="1" x14ac:dyDescent="0.6">
      <c r="A37" s="7"/>
      <c r="B37" s="16"/>
      <c r="C37" s="10"/>
      <c r="D37" s="19" t="s">
        <v>232</v>
      </c>
      <c r="E37" s="10"/>
      <c r="F37" s="12" t="s">
        <v>192</v>
      </c>
      <c r="G37" s="10"/>
      <c r="H37" s="19" t="s">
        <v>232</v>
      </c>
      <c r="I37" s="10"/>
      <c r="J37" s="12" t="s">
        <v>192</v>
      </c>
      <c r="L37" s="7"/>
    </row>
    <row r="38" spans="1:12" s="6" customFormat="1" ht="21.6" customHeight="1" x14ac:dyDescent="0.6">
      <c r="A38" s="7"/>
      <c r="B38" s="10"/>
      <c r="C38" s="18"/>
      <c r="D38" s="19"/>
      <c r="E38" s="18"/>
      <c r="F38" s="13"/>
      <c r="G38" s="20" t="s">
        <v>227</v>
      </c>
      <c r="H38" s="13"/>
      <c r="I38" s="18"/>
      <c r="J38" s="13"/>
      <c r="L38" s="7"/>
    </row>
    <row r="39" spans="1:12" s="6" customFormat="1" ht="21.6" customHeight="1" x14ac:dyDescent="0.6">
      <c r="A39" s="15" t="s">
        <v>86</v>
      </c>
      <c r="B39" s="10"/>
      <c r="C39" s="18"/>
      <c r="D39" s="41"/>
      <c r="E39" s="37"/>
      <c r="F39" s="41"/>
      <c r="G39" s="37"/>
      <c r="H39" s="37"/>
      <c r="I39" s="37"/>
      <c r="J39" s="37"/>
      <c r="L39" s="7"/>
    </row>
    <row r="40" spans="1:12" s="6" customFormat="1" ht="21.6" customHeight="1" x14ac:dyDescent="0.6">
      <c r="A40" s="21" t="s">
        <v>87</v>
      </c>
      <c r="B40" s="10"/>
      <c r="C40" s="18"/>
      <c r="D40" s="37"/>
      <c r="E40" s="37"/>
      <c r="F40" s="37"/>
      <c r="G40" s="37"/>
      <c r="H40" s="37"/>
      <c r="I40" s="37"/>
      <c r="J40" s="37"/>
      <c r="L40" s="7"/>
    </row>
    <row r="41" spans="1:12" s="6" customFormat="1" ht="21.6" customHeight="1" x14ac:dyDescent="0.6">
      <c r="A41" s="21" t="s">
        <v>88</v>
      </c>
      <c r="B41" s="10"/>
      <c r="C41" s="18"/>
      <c r="D41" s="37"/>
      <c r="E41" s="37"/>
      <c r="F41" s="37"/>
      <c r="G41" s="37"/>
      <c r="H41" s="37"/>
      <c r="I41" s="37"/>
      <c r="J41" s="55"/>
      <c r="L41" s="7"/>
    </row>
    <row r="42" spans="1:12" s="6" customFormat="1" ht="21.6" customHeight="1" x14ac:dyDescent="0.6">
      <c r="A42" s="28" t="s">
        <v>288</v>
      </c>
      <c r="B42" s="10"/>
      <c r="C42" s="18"/>
      <c r="D42" s="23">
        <v>1740</v>
      </c>
      <c r="E42" s="37"/>
      <c r="F42" s="23">
        <v>4375</v>
      </c>
      <c r="G42" s="37"/>
      <c r="H42" s="55">
        <v>0</v>
      </c>
      <c r="I42" s="37"/>
      <c r="J42" s="55">
        <v>0</v>
      </c>
      <c r="L42" s="7"/>
    </row>
    <row r="43" spans="1:12" s="6" customFormat="1" ht="21.6" customHeight="1" x14ac:dyDescent="0.6">
      <c r="A43" s="7" t="s">
        <v>90</v>
      </c>
      <c r="B43" s="10"/>
      <c r="C43" s="18"/>
      <c r="D43" s="281"/>
      <c r="E43" s="37"/>
      <c r="F43" s="289"/>
      <c r="G43" s="37"/>
      <c r="H43" s="286"/>
      <c r="I43" s="37"/>
      <c r="J43" s="286"/>
      <c r="L43" s="7"/>
    </row>
    <row r="44" spans="1:12" s="6" customFormat="1" ht="21.6" customHeight="1" x14ac:dyDescent="0.6">
      <c r="A44" s="7" t="s">
        <v>91</v>
      </c>
      <c r="B44" s="16"/>
      <c r="C44" s="18"/>
      <c r="D44" s="290">
        <v>-348</v>
      </c>
      <c r="E44" s="37"/>
      <c r="F44" s="291">
        <v>-875</v>
      </c>
      <c r="G44" s="37"/>
      <c r="H44" s="293">
        <v>0</v>
      </c>
      <c r="I44" s="37"/>
      <c r="J44" s="293">
        <v>0</v>
      </c>
      <c r="L44" s="7"/>
    </row>
    <row r="45" spans="1:12" ht="21.6" customHeight="1" x14ac:dyDescent="0.6">
      <c r="A45" s="15" t="s">
        <v>92</v>
      </c>
      <c r="C45" s="18"/>
      <c r="D45" s="281"/>
      <c r="E45" s="37"/>
      <c r="F45" s="289"/>
      <c r="G45" s="37"/>
      <c r="H45" s="285"/>
      <c r="I45" s="37"/>
      <c r="J45" s="285"/>
    </row>
    <row r="46" spans="1:12" ht="21.6" customHeight="1" x14ac:dyDescent="0.6">
      <c r="A46" s="15" t="s">
        <v>88</v>
      </c>
      <c r="C46" s="18"/>
      <c r="D46" s="294">
        <f>SUM(D42:D44)</f>
        <v>1392</v>
      </c>
      <c r="E46" s="37"/>
      <c r="F46" s="295">
        <f>SUM(F42:F44)</f>
        <v>3500</v>
      </c>
      <c r="G46" s="37"/>
      <c r="H46" s="296">
        <f>SUM(H42:H44)</f>
        <v>0</v>
      </c>
      <c r="I46" s="37"/>
      <c r="J46" s="296">
        <f>SUM(J42:J44)</f>
        <v>0</v>
      </c>
    </row>
    <row r="47" spans="1:12" ht="21.6" customHeight="1" x14ac:dyDescent="0.6">
      <c r="C47" s="18"/>
      <c r="D47" s="19"/>
      <c r="E47" s="18"/>
      <c r="F47" s="13"/>
      <c r="G47" s="20"/>
      <c r="H47" s="13"/>
      <c r="I47" s="18"/>
      <c r="J47" s="13"/>
    </row>
    <row r="48" spans="1:12" ht="21.6" customHeight="1" x14ac:dyDescent="0.6">
      <c r="A48" s="21" t="s">
        <v>93</v>
      </c>
      <c r="B48" s="16"/>
      <c r="C48" s="26"/>
      <c r="D48" s="37"/>
      <c r="E48" s="37"/>
      <c r="F48" s="37"/>
      <c r="G48" s="37"/>
      <c r="H48" s="37"/>
      <c r="I48" s="37"/>
      <c r="J48" s="37"/>
    </row>
    <row r="49" spans="1:12" ht="21.6" customHeight="1" x14ac:dyDescent="0.6">
      <c r="A49" s="21" t="s">
        <v>88</v>
      </c>
      <c r="B49" s="16"/>
      <c r="C49" s="26"/>
      <c r="D49" s="37"/>
      <c r="E49" s="37"/>
      <c r="F49" s="37"/>
      <c r="G49" s="37"/>
      <c r="H49" s="37"/>
      <c r="I49" s="37"/>
      <c r="J49" s="37"/>
    </row>
    <row r="50" spans="1:12" ht="21.6" customHeight="1" x14ac:dyDescent="0.6">
      <c r="A50" s="28" t="s">
        <v>290</v>
      </c>
      <c r="B50" s="16"/>
      <c r="C50" s="26"/>
      <c r="D50" s="37"/>
      <c r="E50" s="37"/>
      <c r="F50" s="37"/>
      <c r="G50" s="37"/>
      <c r="H50" s="37"/>
      <c r="I50" s="37"/>
      <c r="J50" s="37"/>
      <c r="L50" s="11"/>
    </row>
    <row r="51" spans="1:12" ht="21.45" customHeight="1" x14ac:dyDescent="0.6">
      <c r="A51" s="7" t="s">
        <v>191</v>
      </c>
      <c r="B51" s="16"/>
      <c r="C51" s="26"/>
      <c r="D51" s="55">
        <v>0</v>
      </c>
      <c r="E51" s="37"/>
      <c r="F51" s="289">
        <v>-6</v>
      </c>
      <c r="G51" s="37"/>
      <c r="H51" s="55">
        <v>0</v>
      </c>
      <c r="I51" s="37"/>
      <c r="J51" s="289">
        <v>-6</v>
      </c>
    </row>
    <row r="52" spans="1:12" s="42" customFormat="1" ht="21.6" hidden="1" customHeight="1" x14ac:dyDescent="0.6">
      <c r="A52" s="28" t="s">
        <v>199</v>
      </c>
      <c r="B52" s="16"/>
      <c r="C52" s="26"/>
      <c r="D52" s="37"/>
      <c r="E52" s="37"/>
      <c r="F52" s="37"/>
      <c r="G52" s="37"/>
      <c r="H52" s="37"/>
      <c r="I52" s="37"/>
      <c r="J52" s="37"/>
      <c r="K52" s="6"/>
    </row>
    <row r="53" spans="1:12" s="300" customFormat="1" ht="21.6" hidden="1" customHeight="1" x14ac:dyDescent="0.6">
      <c r="A53" s="7" t="s">
        <v>200</v>
      </c>
      <c r="B53" s="298" t="s">
        <v>53</v>
      </c>
      <c r="C53" s="299"/>
      <c r="D53" s="281">
        <v>0</v>
      </c>
      <c r="E53" s="37"/>
      <c r="F53" s="289">
        <v>0</v>
      </c>
      <c r="G53" s="37"/>
      <c r="H53" s="281">
        <v>0</v>
      </c>
      <c r="I53" s="37"/>
      <c r="J53" s="289">
        <v>0</v>
      </c>
      <c r="K53" s="6"/>
    </row>
    <row r="54" spans="1:12" s="42" customFormat="1" ht="21.6" customHeight="1" x14ac:dyDescent="0.6">
      <c r="A54" s="7" t="s">
        <v>94</v>
      </c>
      <c r="B54" s="16"/>
      <c r="C54" s="26"/>
      <c r="D54" s="281"/>
      <c r="E54" s="37"/>
      <c r="F54" s="286"/>
      <c r="G54" s="37"/>
      <c r="H54" s="281"/>
      <c r="I54" s="37"/>
      <c r="J54" s="286"/>
      <c r="K54" s="45"/>
    </row>
    <row r="55" spans="1:12" s="42" customFormat="1" ht="21.6" customHeight="1" x14ac:dyDescent="0.6">
      <c r="A55" s="7" t="s">
        <v>91</v>
      </c>
      <c r="B55" s="16"/>
      <c r="C55" s="26"/>
      <c r="D55" s="343">
        <v>0</v>
      </c>
      <c r="E55" s="37"/>
      <c r="F55" s="292">
        <v>1</v>
      </c>
      <c r="G55" s="37"/>
      <c r="H55" s="296">
        <v>0</v>
      </c>
      <c r="I55" s="37"/>
      <c r="J55" s="292">
        <v>1</v>
      </c>
      <c r="K55" s="45"/>
    </row>
    <row r="56" spans="1:12" s="42" customFormat="1" ht="21.6" customHeight="1" x14ac:dyDescent="0.6">
      <c r="A56" s="15" t="s">
        <v>95</v>
      </c>
      <c r="B56" s="16"/>
      <c r="C56" s="26"/>
      <c r="D56" s="281"/>
      <c r="E56" s="37"/>
      <c r="F56" s="289"/>
      <c r="G56" s="37"/>
      <c r="H56" s="285"/>
      <c r="I56" s="37"/>
      <c r="J56" s="285"/>
      <c r="K56" s="45"/>
    </row>
    <row r="57" spans="1:12" s="42" customFormat="1" ht="21.6" customHeight="1" x14ac:dyDescent="0.6">
      <c r="A57" s="15" t="s">
        <v>88</v>
      </c>
      <c r="B57" s="16"/>
      <c r="C57" s="26"/>
      <c r="D57" s="344">
        <f>SUM(D51:D55)</f>
        <v>0</v>
      </c>
      <c r="E57" s="37"/>
      <c r="F57" s="295">
        <f>SUM(F51:F55)</f>
        <v>-5</v>
      </c>
      <c r="G57" s="37"/>
      <c r="H57" s="297">
        <f>SUM(H51:H55)</f>
        <v>0</v>
      </c>
      <c r="I57" s="37"/>
      <c r="J57" s="295">
        <f>SUM(J51:J55)</f>
        <v>-5</v>
      </c>
      <c r="K57" s="45"/>
    </row>
    <row r="58" spans="1:12" s="42" customFormat="1" ht="21.6" customHeight="1" x14ac:dyDescent="0.6">
      <c r="A58" s="15" t="s">
        <v>295</v>
      </c>
      <c r="B58" s="16"/>
      <c r="C58" s="26"/>
      <c r="D58" s="294">
        <f>SUM(D46,D57)</f>
        <v>1392</v>
      </c>
      <c r="E58" s="37"/>
      <c r="F58" s="301">
        <f>SUM(F46,F57)</f>
        <v>3495</v>
      </c>
      <c r="G58" s="37"/>
      <c r="H58" s="297">
        <f>SUM(H46,H57)</f>
        <v>0</v>
      </c>
      <c r="I58" s="37"/>
      <c r="J58" s="301">
        <f>SUM(J46,J57)</f>
        <v>-5</v>
      </c>
      <c r="K58" s="45"/>
    </row>
    <row r="59" spans="1:12" ht="21.6" customHeight="1" thickBot="1" x14ac:dyDescent="0.65">
      <c r="A59" s="15" t="s">
        <v>274</v>
      </c>
      <c r="C59" s="26"/>
      <c r="D59" s="32">
        <f>SUM(D29,D58)</f>
        <v>-11570</v>
      </c>
      <c r="E59" s="37"/>
      <c r="F59" s="302">
        <f>SUM(F29,F58)</f>
        <v>162360</v>
      </c>
      <c r="G59" s="37"/>
      <c r="H59" s="61">
        <f>SUM(H29,H58)</f>
        <v>26792</v>
      </c>
      <c r="I59" s="37"/>
      <c r="J59" s="302">
        <f>SUM(J29,J58)</f>
        <v>242467</v>
      </c>
    </row>
    <row r="60" spans="1:12" ht="10.5" customHeight="1" thickTop="1" x14ac:dyDescent="0.6">
      <c r="B60" s="16"/>
      <c r="C60" s="18"/>
      <c r="D60" s="41"/>
      <c r="E60" s="282"/>
      <c r="F60" s="284"/>
      <c r="G60" s="282"/>
      <c r="H60" s="285"/>
      <c r="I60" s="282"/>
      <c r="J60" s="284"/>
    </row>
    <row r="61" spans="1:12" ht="21.6" customHeight="1" x14ac:dyDescent="0.6">
      <c r="A61" s="15" t="s">
        <v>198</v>
      </c>
      <c r="C61" s="22"/>
      <c r="E61" s="22"/>
      <c r="F61" s="12"/>
      <c r="G61" s="22"/>
      <c r="H61" s="303"/>
      <c r="I61" s="22"/>
      <c r="J61" s="12"/>
    </row>
    <row r="62" spans="1:12" ht="21.6" customHeight="1" x14ac:dyDescent="0.6">
      <c r="A62" s="7" t="s">
        <v>97</v>
      </c>
      <c r="C62" s="22"/>
      <c r="D62" s="23">
        <f>D29-D63</f>
        <v>-16609</v>
      </c>
      <c r="E62" s="22"/>
      <c r="F62" s="23">
        <f>F29-F63</f>
        <v>147562</v>
      </c>
      <c r="G62" s="22"/>
      <c r="H62" s="23">
        <f>H29-H63</f>
        <v>26792</v>
      </c>
      <c r="I62" s="22"/>
      <c r="J62" s="23">
        <f>J29-J63</f>
        <v>242472</v>
      </c>
    </row>
    <row r="63" spans="1:12" ht="21.6" customHeight="1" x14ac:dyDescent="0.6">
      <c r="A63" s="7" t="s">
        <v>98</v>
      </c>
      <c r="C63" s="22"/>
      <c r="D63" s="56">
        <v>3647</v>
      </c>
      <c r="E63" s="22"/>
      <c r="F63" s="56">
        <v>11303</v>
      </c>
      <c r="G63" s="22"/>
      <c r="H63" s="297">
        <v>0</v>
      </c>
      <c r="I63" s="22"/>
      <c r="J63" s="296">
        <v>0</v>
      </c>
    </row>
    <row r="64" spans="1:12" s="15" customFormat="1" ht="21.6" customHeight="1" thickBot="1" x14ac:dyDescent="0.65">
      <c r="B64" s="10"/>
      <c r="C64" s="26"/>
      <c r="D64" s="32">
        <f>SUM(D62:D63)</f>
        <v>-12962</v>
      </c>
      <c r="E64" s="26"/>
      <c r="F64" s="302">
        <f>SUM(F62:F63)</f>
        <v>158865</v>
      </c>
      <c r="G64" s="26"/>
      <c r="H64" s="61">
        <f>SUM(H62:H63)</f>
        <v>26792</v>
      </c>
      <c r="I64" s="26"/>
      <c r="J64" s="302">
        <f>SUM(J62:J63)</f>
        <v>242472</v>
      </c>
      <c r="K64" s="304"/>
    </row>
    <row r="65" spans="1:12" s="15" customFormat="1" ht="21.6" customHeight="1" thickTop="1" x14ac:dyDescent="0.6">
      <c r="B65" s="10"/>
      <c r="C65" s="26"/>
      <c r="D65" s="37"/>
      <c r="E65" s="26"/>
      <c r="F65" s="37"/>
      <c r="G65" s="26"/>
      <c r="H65" s="303"/>
      <c r="I65" s="26"/>
      <c r="J65" s="12"/>
      <c r="K65" s="304"/>
    </row>
    <row r="66" spans="1:12" s="15" customFormat="1" ht="21.6" customHeight="1" x14ac:dyDescent="0.6">
      <c r="A66" s="15" t="s">
        <v>201</v>
      </c>
      <c r="B66" s="10"/>
      <c r="C66" s="26"/>
      <c r="D66" s="37"/>
      <c r="E66" s="26"/>
      <c r="F66" s="37"/>
      <c r="G66" s="26"/>
      <c r="H66" s="303"/>
      <c r="I66" s="26"/>
      <c r="J66" s="12"/>
      <c r="K66" s="304"/>
    </row>
    <row r="67" spans="1:12" ht="21.6" customHeight="1" x14ac:dyDescent="0.6">
      <c r="A67" s="7" t="s">
        <v>97</v>
      </c>
      <c r="C67" s="26"/>
      <c r="D67" s="328">
        <f>D59-D68</f>
        <v>-15217</v>
      </c>
      <c r="E67" s="23"/>
      <c r="F67" s="328">
        <f>F59-F68</f>
        <v>151057</v>
      </c>
      <c r="G67" s="26"/>
      <c r="H67" s="23">
        <v>26792</v>
      </c>
      <c r="I67" s="26"/>
      <c r="J67" s="328">
        <f>J59-J68</f>
        <v>242467</v>
      </c>
    </row>
    <row r="68" spans="1:12" s="6" customFormat="1" ht="21.6" customHeight="1" x14ac:dyDescent="0.6">
      <c r="A68" s="7" t="s">
        <v>98</v>
      </c>
      <c r="B68" s="16"/>
      <c r="C68" s="22"/>
      <c r="D68" s="56">
        <v>3647</v>
      </c>
      <c r="E68" s="22"/>
      <c r="F68" s="329">
        <v>11303</v>
      </c>
      <c r="G68" s="22"/>
      <c r="H68" s="293">
        <v>0</v>
      </c>
      <c r="I68" s="22"/>
      <c r="J68" s="329">
        <v>0</v>
      </c>
      <c r="L68" s="7"/>
    </row>
    <row r="69" spans="1:12" s="6" customFormat="1" ht="21.6" customHeight="1" thickBot="1" x14ac:dyDescent="0.65">
      <c r="A69" s="15"/>
      <c r="B69" s="10"/>
      <c r="C69" s="26"/>
      <c r="D69" s="32">
        <f>SUM(D67:D68)</f>
        <v>-11570</v>
      </c>
      <c r="E69" s="26"/>
      <c r="F69" s="302">
        <f>SUM(F67:F68)</f>
        <v>162360</v>
      </c>
      <c r="G69" s="26"/>
      <c r="H69" s="61">
        <f>SUM(H67:H68)</f>
        <v>26792</v>
      </c>
      <c r="I69" s="26"/>
      <c r="J69" s="302">
        <f>SUM(J67:J68)</f>
        <v>242467</v>
      </c>
      <c r="L69" s="7"/>
    </row>
    <row r="70" spans="1:12" s="6" customFormat="1" ht="21.6" customHeight="1" thickTop="1" x14ac:dyDescent="0.6">
      <c r="A70" s="15"/>
      <c r="B70" s="10"/>
      <c r="C70" s="26"/>
      <c r="D70" s="26"/>
      <c r="E70" s="26"/>
      <c r="F70" s="26"/>
      <c r="G70" s="26"/>
      <c r="H70" s="26"/>
      <c r="I70" s="26"/>
      <c r="J70" s="26"/>
      <c r="L70" s="7"/>
    </row>
    <row r="71" spans="1:12" s="6" customFormat="1" ht="24" customHeight="1" thickBot="1" x14ac:dyDescent="0.65">
      <c r="A71" s="15" t="s">
        <v>269</v>
      </c>
      <c r="B71" s="16"/>
      <c r="C71" s="26"/>
      <c r="D71" s="305">
        <f>D62/'BS3-5'!D88</f>
        <v>-4.585334879355088E-2</v>
      </c>
      <c r="E71" s="306"/>
      <c r="F71" s="305">
        <f>F62/'BS3-5'!F88</f>
        <v>0.40738225387885812</v>
      </c>
      <c r="G71" s="306"/>
      <c r="H71" s="305">
        <f>H62/'BS3-5'!H88</f>
        <v>7.3966097951521176E-2</v>
      </c>
      <c r="I71" s="306"/>
      <c r="J71" s="305">
        <f>J62/'BS3-5'!J88</f>
        <v>0.66940533377505385</v>
      </c>
      <c r="L71" s="7"/>
    </row>
    <row r="72" spans="1:12" s="6" customFormat="1" ht="24.6" hidden="1" thickTop="1" thickBot="1" x14ac:dyDescent="0.65">
      <c r="A72" s="288" t="s">
        <v>99</v>
      </c>
      <c r="B72" s="16" t="s">
        <v>13</v>
      </c>
      <c r="C72" s="26"/>
      <c r="D72" s="307"/>
      <c r="E72" s="306"/>
      <c r="F72" s="308"/>
      <c r="G72" s="306"/>
      <c r="H72" s="308"/>
      <c r="I72" s="306"/>
      <c r="J72" s="308"/>
      <c r="L72" s="7"/>
    </row>
    <row r="73" spans="1:12" s="6" customFormat="1" ht="21" customHeight="1" thickTop="1" x14ac:dyDescent="0.6">
      <c r="A73" s="15"/>
      <c r="B73" s="10"/>
      <c r="C73" s="26"/>
      <c r="D73" s="26"/>
      <c r="E73" s="26"/>
      <c r="F73" s="26"/>
      <c r="G73" s="26"/>
      <c r="H73" s="26"/>
      <c r="I73" s="26"/>
      <c r="J73" s="26"/>
      <c r="L73" s="7"/>
    </row>
    <row r="74" spans="1:12" s="6" customFormat="1" ht="22.5" customHeight="1" x14ac:dyDescent="0.6">
      <c r="A74" s="15"/>
      <c r="B74" s="10"/>
      <c r="C74" s="306"/>
      <c r="D74" s="26"/>
      <c r="E74" s="306"/>
      <c r="F74" s="306"/>
      <c r="G74" s="306"/>
      <c r="H74" s="306"/>
      <c r="I74" s="306"/>
      <c r="J74" s="306"/>
      <c r="L74" s="7"/>
    </row>
    <row r="75" spans="1:12" s="6" customFormat="1" ht="22.5" customHeight="1" x14ac:dyDescent="0.6">
      <c r="A75" s="15"/>
      <c r="B75" s="10"/>
      <c r="C75" s="306"/>
      <c r="D75" s="311"/>
      <c r="E75" s="310"/>
      <c r="F75" s="311"/>
      <c r="G75" s="310"/>
      <c r="H75" s="311"/>
      <c r="I75" s="310"/>
      <c r="J75" s="311"/>
      <c r="L75" s="7"/>
    </row>
    <row r="76" spans="1:12" s="6" customFormat="1" ht="22.5" customHeight="1" x14ac:dyDescent="0.6">
      <c r="A76" s="7"/>
      <c r="B76" s="10"/>
      <c r="C76" s="7"/>
      <c r="D76" s="312"/>
      <c r="E76" s="65"/>
      <c r="F76" s="64"/>
      <c r="G76" s="65"/>
      <c r="H76" s="64"/>
      <c r="I76" s="65"/>
      <c r="J76" s="64"/>
      <c r="L76" s="7"/>
    </row>
  </sheetData>
  <mergeCells count="12">
    <mergeCell ref="D4:F4"/>
    <mergeCell ref="H4:J4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</mergeCells>
  <pageMargins left="0.7" right="0.7" top="0.48" bottom="0.5" header="0.5" footer="0.5"/>
  <pageSetup paperSize="9" scale="71" firstPageNumber="8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0" max="9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F41"/>
  <sheetViews>
    <sheetView topLeftCell="C1" zoomScale="80" zoomScaleNormal="80" zoomScaleSheetLayoutView="70" workbookViewId="0">
      <selection activeCell="Z36" sqref="Z36"/>
    </sheetView>
  </sheetViews>
  <sheetFormatPr defaultColWidth="9.125" defaultRowHeight="20.399999999999999" x14ac:dyDescent="0.55000000000000004"/>
  <cols>
    <col min="1" max="1" width="3" style="175" hidden="1" customWidth="1"/>
    <col min="2" max="2" width="2.875" style="176" hidden="1" customWidth="1"/>
    <col min="3" max="3" width="51.875" style="175" customWidth="1"/>
    <col min="4" max="4" width="9.25" style="176" customWidth="1"/>
    <col min="5" max="5" width="1" style="176" customWidth="1"/>
    <col min="6" max="6" width="14.375" style="176" customWidth="1"/>
    <col min="7" max="7" width="1" style="176" customWidth="1"/>
    <col min="8" max="8" width="13.75" style="176" customWidth="1"/>
    <col min="9" max="9" width="1" style="176" customWidth="1"/>
    <col min="10" max="10" width="11.375" style="176" customWidth="1"/>
    <col min="11" max="11" width="1" style="176" customWidth="1"/>
    <col min="12" max="12" width="15" style="176" customWidth="1"/>
    <col min="13" max="13" width="1" style="176" customWidth="1"/>
    <col min="14" max="14" width="14.25" style="176" customWidth="1"/>
    <col min="15" max="15" width="1" style="176" customWidth="1"/>
    <col min="16" max="16" width="15.125" style="176" customWidth="1"/>
    <col min="17" max="17" width="1" style="176" customWidth="1"/>
    <col min="18" max="18" width="15.625" style="190" customWidth="1"/>
    <col min="19" max="19" width="0.75" style="190" customWidth="1"/>
    <col min="20" max="20" width="15.625" style="190" customWidth="1"/>
    <col min="21" max="21" width="1" style="176" customWidth="1"/>
    <col min="22" max="22" width="14.875" style="190" customWidth="1"/>
    <col min="23" max="23" width="1" style="176" customWidth="1"/>
    <col min="24" max="24" width="14.75" style="176" customWidth="1"/>
    <col min="25" max="25" width="1" style="176" customWidth="1"/>
    <col min="26" max="26" width="14.875" style="176" customWidth="1"/>
    <col min="27" max="27" width="13.875" style="176" bestFit="1" customWidth="1"/>
    <col min="28" max="28" width="11.5" style="176" bestFit="1" customWidth="1"/>
    <col min="29" max="29" width="12.375" style="176" bestFit="1" customWidth="1"/>
    <col min="30" max="30" width="13.875" style="176" bestFit="1" customWidth="1"/>
    <col min="31" max="31" width="12.125" style="176" bestFit="1" customWidth="1"/>
    <col min="32" max="32" width="12.875" style="176" customWidth="1"/>
    <col min="33" max="16384" width="9.125" style="176"/>
  </cols>
  <sheetData>
    <row r="1" spans="3:29" ht="23.25" customHeight="1" x14ac:dyDescent="0.6">
      <c r="C1" s="123" t="s">
        <v>0</v>
      </c>
      <c r="D1" s="229"/>
      <c r="E1" s="230"/>
      <c r="F1" s="231"/>
      <c r="G1" s="232"/>
      <c r="H1" s="231"/>
      <c r="I1" s="232"/>
      <c r="J1" s="231"/>
      <c r="K1" s="232"/>
      <c r="L1" s="231"/>
      <c r="M1" s="232"/>
      <c r="N1" s="231"/>
      <c r="O1" s="232"/>
      <c r="P1" s="232"/>
      <c r="Q1" s="232"/>
      <c r="R1" s="231"/>
      <c r="S1" s="231"/>
      <c r="T1" s="231"/>
      <c r="U1" s="232"/>
      <c r="V1" s="231"/>
      <c r="W1" s="232"/>
      <c r="X1" s="231"/>
      <c r="Y1" s="232"/>
      <c r="Z1" s="231"/>
    </row>
    <row r="2" spans="3:29" ht="23.25" customHeight="1" x14ac:dyDescent="0.6">
      <c r="C2" s="123" t="s">
        <v>243</v>
      </c>
      <c r="D2" s="229"/>
      <c r="E2" s="230"/>
      <c r="F2" s="231"/>
      <c r="G2" s="232"/>
      <c r="H2" s="231"/>
      <c r="I2" s="232"/>
      <c r="J2" s="231"/>
      <c r="K2" s="232"/>
      <c r="L2" s="231"/>
      <c r="M2" s="232"/>
      <c r="N2" s="231"/>
      <c r="O2" s="232"/>
      <c r="P2" s="232"/>
      <c r="Q2" s="232"/>
      <c r="R2" s="231"/>
      <c r="S2" s="231"/>
      <c r="T2" s="231"/>
      <c r="U2" s="232"/>
      <c r="V2" s="231"/>
      <c r="W2" s="232"/>
      <c r="X2" s="231"/>
      <c r="Y2" s="232"/>
      <c r="Z2" s="231"/>
    </row>
    <row r="3" spans="3:29" ht="21" customHeight="1" x14ac:dyDescent="0.55000000000000004">
      <c r="C3" s="225"/>
      <c r="D3" s="233"/>
      <c r="E3" s="234"/>
      <c r="F3" s="366" t="s">
        <v>1</v>
      </c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  <c r="Z3" s="366"/>
    </row>
    <row r="4" spans="3:29" ht="21" customHeight="1" x14ac:dyDescent="0.55000000000000004">
      <c r="C4" s="225"/>
      <c r="D4" s="233"/>
      <c r="E4" s="234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367" t="s">
        <v>100</v>
      </c>
      <c r="Q4" s="367"/>
      <c r="R4" s="367"/>
      <c r="S4" s="367"/>
      <c r="T4" s="367"/>
      <c r="U4" s="235"/>
      <c r="V4" s="235"/>
      <c r="W4" s="235"/>
      <c r="X4" s="235"/>
      <c r="Y4" s="235"/>
      <c r="Z4" s="235"/>
    </row>
    <row r="5" spans="3:29" ht="18.75" customHeight="1" x14ac:dyDescent="0.55000000000000004">
      <c r="C5" s="225"/>
      <c r="D5" s="233"/>
      <c r="E5" s="234"/>
      <c r="F5" s="236"/>
      <c r="G5" s="237"/>
      <c r="H5" s="236"/>
      <c r="I5" s="237"/>
      <c r="J5" s="237"/>
      <c r="K5" s="237"/>
      <c r="L5" s="368" t="s">
        <v>64</v>
      </c>
      <c r="M5" s="368"/>
      <c r="N5" s="368"/>
      <c r="O5" s="237"/>
      <c r="P5" s="368" t="s">
        <v>58</v>
      </c>
      <c r="Q5" s="368"/>
      <c r="R5" s="368"/>
      <c r="S5" s="368"/>
      <c r="T5" s="368"/>
      <c r="U5" s="237"/>
      <c r="V5" s="236"/>
      <c r="W5" s="237"/>
      <c r="X5" s="238" t="s">
        <v>101</v>
      </c>
      <c r="Y5" s="237"/>
      <c r="Z5" s="236"/>
    </row>
    <row r="6" spans="3:29" ht="18.75" customHeight="1" x14ac:dyDescent="0.5">
      <c r="C6" s="225"/>
      <c r="D6" s="233"/>
      <c r="E6" s="234"/>
      <c r="F6" s="238" t="s">
        <v>194</v>
      </c>
      <c r="G6" s="239"/>
      <c r="H6" s="238"/>
      <c r="I6" s="234"/>
      <c r="J6" s="238" t="s">
        <v>102</v>
      </c>
      <c r="K6" s="239"/>
      <c r="L6" s="238"/>
      <c r="M6" s="239"/>
      <c r="N6" s="238"/>
      <c r="O6" s="237"/>
      <c r="P6" s="234" t="s">
        <v>131</v>
      </c>
      <c r="Q6" s="237"/>
      <c r="R6" s="238" t="s">
        <v>103</v>
      </c>
      <c r="S6" s="238"/>
      <c r="T6" s="238" t="s">
        <v>132</v>
      </c>
      <c r="U6" s="234"/>
      <c r="V6" s="238"/>
      <c r="W6" s="234"/>
      <c r="X6" s="238" t="s">
        <v>105</v>
      </c>
      <c r="Y6" s="234"/>
      <c r="Z6" s="240"/>
    </row>
    <row r="7" spans="3:29" ht="18.75" customHeight="1" x14ac:dyDescent="0.5">
      <c r="C7" s="225"/>
      <c r="D7" s="233"/>
      <c r="E7" s="234"/>
      <c r="F7" s="238" t="s">
        <v>106</v>
      </c>
      <c r="G7" s="239"/>
      <c r="H7" s="238" t="s">
        <v>102</v>
      </c>
      <c r="I7" s="234"/>
      <c r="J7" s="238" t="s">
        <v>107</v>
      </c>
      <c r="K7" s="234"/>
      <c r="L7" s="238" t="s">
        <v>108</v>
      </c>
      <c r="M7" s="234"/>
      <c r="N7" s="238" t="s">
        <v>109</v>
      </c>
      <c r="O7" s="237"/>
      <c r="P7" s="234" t="s">
        <v>133</v>
      </c>
      <c r="Q7" s="237"/>
      <c r="R7" s="238" t="s">
        <v>110</v>
      </c>
      <c r="S7" s="238"/>
      <c r="T7" s="238" t="s">
        <v>134</v>
      </c>
      <c r="U7" s="234"/>
      <c r="V7" s="238" t="s">
        <v>104</v>
      </c>
      <c r="W7" s="234"/>
      <c r="X7" s="238" t="s">
        <v>112</v>
      </c>
      <c r="Y7" s="234"/>
      <c r="Z7" s="238" t="s">
        <v>104</v>
      </c>
    </row>
    <row r="8" spans="3:29" ht="21" customHeight="1" x14ac:dyDescent="0.5">
      <c r="C8" s="225"/>
      <c r="D8" s="241" t="s">
        <v>5</v>
      </c>
      <c r="E8" s="234"/>
      <c r="F8" s="238" t="s">
        <v>113</v>
      </c>
      <c r="G8" s="239"/>
      <c r="H8" s="238" t="s">
        <v>114</v>
      </c>
      <c r="I8" s="234"/>
      <c r="J8" s="238" t="s">
        <v>115</v>
      </c>
      <c r="K8" s="234"/>
      <c r="L8" s="238" t="s">
        <v>116</v>
      </c>
      <c r="M8" s="234"/>
      <c r="N8" s="238" t="s">
        <v>117</v>
      </c>
      <c r="O8" s="237"/>
      <c r="P8" s="234" t="s">
        <v>135</v>
      </c>
      <c r="Q8" s="237"/>
      <c r="R8" s="238" t="s">
        <v>118</v>
      </c>
      <c r="S8" s="238"/>
      <c r="T8" s="238" t="s">
        <v>58</v>
      </c>
      <c r="U8" s="234"/>
      <c r="V8" s="238" t="s">
        <v>259</v>
      </c>
      <c r="W8" s="234"/>
      <c r="X8" s="238" t="s">
        <v>119</v>
      </c>
      <c r="Y8" s="234"/>
      <c r="Z8" s="238" t="s">
        <v>111</v>
      </c>
    </row>
    <row r="9" spans="3:29" ht="21" customHeight="1" x14ac:dyDescent="0.5">
      <c r="C9" s="225"/>
      <c r="D9" s="233"/>
      <c r="E9" s="234"/>
      <c r="F9" s="369" t="s">
        <v>227</v>
      </c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</row>
    <row r="10" spans="3:29" ht="18.75" customHeight="1" x14ac:dyDescent="0.55000000000000004">
      <c r="C10" s="132" t="s">
        <v>279</v>
      </c>
      <c r="D10" s="238"/>
      <c r="E10" s="239"/>
      <c r="F10" s="194"/>
      <c r="G10" s="194"/>
      <c r="H10" s="194"/>
      <c r="I10" s="194"/>
      <c r="J10" s="194"/>
      <c r="L10" s="194"/>
      <c r="N10" s="194"/>
      <c r="P10" s="194"/>
      <c r="R10" s="194"/>
      <c r="T10" s="194"/>
      <c r="U10" s="242"/>
      <c r="V10" s="194"/>
      <c r="W10" s="242"/>
      <c r="X10" s="194"/>
      <c r="Y10" s="242"/>
      <c r="Z10" s="194"/>
    </row>
    <row r="11" spans="3:29" ht="21" customHeight="1" x14ac:dyDescent="0.55000000000000004">
      <c r="C11" s="132" t="s">
        <v>193</v>
      </c>
      <c r="D11" s="243"/>
      <c r="E11" s="235"/>
      <c r="F11" s="193">
        <v>362220</v>
      </c>
      <c r="G11" s="236"/>
      <c r="H11" s="193">
        <v>2086386</v>
      </c>
      <c r="I11" s="236"/>
      <c r="J11" s="193">
        <v>11080</v>
      </c>
      <c r="K11" s="236"/>
      <c r="L11" s="193">
        <v>50524</v>
      </c>
      <c r="M11" s="236"/>
      <c r="N11" s="193">
        <v>2610180</v>
      </c>
      <c r="O11" s="236"/>
      <c r="P11" s="193">
        <v>-9560</v>
      </c>
      <c r="Q11" s="236"/>
      <c r="R11" s="193">
        <v>-281</v>
      </c>
      <c r="S11" s="193"/>
      <c r="T11" s="193">
        <f>SUM(P11:R11)</f>
        <v>-9841</v>
      </c>
      <c r="U11" s="236"/>
      <c r="V11" s="193">
        <f>SUM(F11:N11,T11)</f>
        <v>5110549</v>
      </c>
      <c r="W11" s="236"/>
      <c r="X11" s="193">
        <v>148816</v>
      </c>
      <c r="Y11" s="236"/>
      <c r="Z11" s="193">
        <f>+X11+V11</f>
        <v>5259365</v>
      </c>
      <c r="AA11" s="174"/>
      <c r="AC11" s="194"/>
    </row>
    <row r="12" spans="3:29" ht="21" customHeight="1" x14ac:dyDescent="0.55000000000000004">
      <c r="C12" s="225"/>
      <c r="D12" s="233"/>
      <c r="E12" s="235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</row>
    <row r="13" spans="3:29" x14ac:dyDescent="0.55000000000000004">
      <c r="C13" s="225" t="s">
        <v>120</v>
      </c>
      <c r="D13" s="233"/>
      <c r="E13" s="235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B13" s="244"/>
    </row>
    <row r="14" spans="3:29" ht="21" customHeight="1" x14ac:dyDescent="0.55000000000000004">
      <c r="C14" s="245" t="s">
        <v>121</v>
      </c>
      <c r="D14" s="233"/>
      <c r="E14" s="235"/>
      <c r="F14" s="236"/>
      <c r="G14" s="236"/>
      <c r="H14" s="236"/>
      <c r="I14" s="236"/>
      <c r="J14" s="234"/>
      <c r="K14" s="236"/>
      <c r="L14" s="234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B14" s="244"/>
    </row>
    <row r="15" spans="3:29" ht="21" hidden="1" customHeight="1" x14ac:dyDescent="0.55000000000000004">
      <c r="C15" s="246" t="s">
        <v>139</v>
      </c>
      <c r="D15" s="243"/>
      <c r="E15" s="235"/>
      <c r="F15" s="237"/>
      <c r="G15" s="237"/>
      <c r="H15" s="237"/>
      <c r="I15" s="237"/>
      <c r="J15" s="237"/>
      <c r="K15" s="236"/>
      <c r="L15" s="237"/>
      <c r="M15" s="237"/>
      <c r="N15" s="24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C15" s="194"/>
    </row>
    <row r="16" spans="3:29" ht="21" customHeight="1" x14ac:dyDescent="0.55000000000000004">
      <c r="C16" s="246" t="s">
        <v>257</v>
      </c>
      <c r="D16" s="166" t="s">
        <v>21</v>
      </c>
      <c r="E16" s="248"/>
      <c r="F16" s="249">
        <v>0</v>
      </c>
      <c r="G16" s="237"/>
      <c r="H16" s="249">
        <v>0</v>
      </c>
      <c r="I16" s="250"/>
      <c r="J16" s="249">
        <v>0</v>
      </c>
      <c r="K16" s="237"/>
      <c r="L16" s="249">
        <v>0</v>
      </c>
      <c r="M16" s="236"/>
      <c r="N16" s="249">
        <v>-144870</v>
      </c>
      <c r="O16" s="236"/>
      <c r="P16" s="249">
        <v>0</v>
      </c>
      <c r="Q16" s="236"/>
      <c r="R16" s="249">
        <v>0</v>
      </c>
      <c r="S16" s="237"/>
      <c r="T16" s="249">
        <f>SUM(P16:R16)</f>
        <v>0</v>
      </c>
      <c r="U16" s="237"/>
      <c r="V16" s="194">
        <f>SUM(F16:N16,T16)</f>
        <v>-144870</v>
      </c>
      <c r="W16" s="237"/>
      <c r="X16" s="249">
        <v>0</v>
      </c>
      <c r="Y16" s="237"/>
      <c r="Z16" s="194">
        <f>+X16+V16</f>
        <v>-144870</v>
      </c>
      <c r="AC16" s="194"/>
    </row>
    <row r="17" spans="3:32" x14ac:dyDescent="0.55000000000000004">
      <c r="C17" s="245" t="s">
        <v>124</v>
      </c>
      <c r="D17" s="233"/>
      <c r="E17" s="235"/>
      <c r="F17" s="251">
        <f>SUM(F15:F16)</f>
        <v>0</v>
      </c>
      <c r="G17" s="252">
        <v>0</v>
      </c>
      <c r="H17" s="251">
        <f>SUM(H15:H16)</f>
        <v>0</v>
      </c>
      <c r="I17" s="253"/>
      <c r="J17" s="254">
        <v>0</v>
      </c>
      <c r="K17" s="250"/>
      <c r="L17" s="254">
        <v>0</v>
      </c>
      <c r="M17" s="255"/>
      <c r="N17" s="251">
        <f>SUM(N15:N16)</f>
        <v>-144870</v>
      </c>
      <c r="O17" s="255"/>
      <c r="P17" s="251">
        <f>SUM(P15:P16)</f>
        <v>0</v>
      </c>
      <c r="Q17" s="255"/>
      <c r="R17" s="251">
        <f>SUM(R15:R16)</f>
        <v>0</v>
      </c>
      <c r="S17" s="235"/>
      <c r="T17" s="251">
        <f>SUM(T15:T16)</f>
        <v>0</v>
      </c>
      <c r="U17" s="253"/>
      <c r="V17" s="251">
        <f>SUM(V15:V16)</f>
        <v>-144870</v>
      </c>
      <c r="W17" s="253"/>
      <c r="X17" s="254">
        <f>SUM(X15:X16)</f>
        <v>0</v>
      </c>
      <c r="Y17" s="253"/>
      <c r="Z17" s="251">
        <f>SUM(Z15:Z16)</f>
        <v>-144870</v>
      </c>
      <c r="AC17" s="194"/>
    </row>
    <row r="18" spans="3:32" ht="11.1" customHeight="1" x14ac:dyDescent="0.55000000000000004">
      <c r="C18" s="225"/>
      <c r="D18" s="233"/>
      <c r="E18" s="235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</row>
    <row r="19" spans="3:32" hidden="1" x14ac:dyDescent="0.55000000000000004">
      <c r="C19" s="256" t="s">
        <v>125</v>
      </c>
      <c r="D19" s="233"/>
      <c r="E19" s="235"/>
      <c r="F19" s="257"/>
      <c r="G19" s="236"/>
      <c r="H19" s="257"/>
      <c r="I19" s="236"/>
      <c r="J19" s="257"/>
      <c r="K19" s="236"/>
      <c r="L19" s="257"/>
      <c r="M19" s="236"/>
      <c r="N19" s="257"/>
      <c r="O19" s="236"/>
      <c r="P19" s="236"/>
      <c r="Q19" s="236"/>
      <c r="R19" s="257"/>
      <c r="S19" s="257"/>
      <c r="T19" s="257"/>
      <c r="U19" s="236"/>
      <c r="V19" s="257"/>
      <c r="W19" s="236"/>
      <c r="X19" s="257"/>
      <c r="Y19" s="236"/>
      <c r="Z19" s="257"/>
    </row>
    <row r="20" spans="3:32" hidden="1" x14ac:dyDescent="0.55000000000000004">
      <c r="C20" s="258" t="s">
        <v>126</v>
      </c>
      <c r="D20" s="233"/>
      <c r="E20" s="235"/>
      <c r="F20" s="235"/>
      <c r="G20" s="236"/>
      <c r="H20" s="235"/>
      <c r="I20" s="236"/>
      <c r="J20" s="235"/>
      <c r="K20" s="236"/>
      <c r="L20" s="235"/>
      <c r="M20" s="236"/>
      <c r="N20" s="235"/>
      <c r="O20" s="236"/>
      <c r="P20" s="236"/>
      <c r="Q20" s="236"/>
      <c r="R20" s="235"/>
      <c r="S20" s="235"/>
      <c r="T20" s="235"/>
      <c r="U20" s="236"/>
      <c r="V20" s="235"/>
      <c r="W20" s="236"/>
      <c r="X20" s="235"/>
      <c r="Y20" s="236"/>
      <c r="Z20" s="235"/>
    </row>
    <row r="21" spans="3:32" hidden="1" x14ac:dyDescent="0.55000000000000004">
      <c r="C21" s="259" t="s">
        <v>233</v>
      </c>
      <c r="D21" s="243"/>
      <c r="E21" s="235"/>
      <c r="F21" s="237"/>
      <c r="G21" s="260"/>
      <c r="H21" s="237"/>
      <c r="I21" s="250"/>
      <c r="J21" s="237"/>
      <c r="K21" s="236"/>
      <c r="L21" s="237"/>
      <c r="M21" s="260"/>
      <c r="N21" s="237"/>
      <c r="O21" s="236"/>
      <c r="P21" s="237"/>
      <c r="Q21" s="236"/>
      <c r="R21" s="237"/>
      <c r="S21" s="237"/>
      <c r="T21" s="237"/>
      <c r="U21" s="237"/>
      <c r="V21" s="237">
        <f>SUM(F21:N21,T21)</f>
        <v>0</v>
      </c>
      <c r="W21" s="237"/>
      <c r="X21" s="237"/>
      <c r="Y21" s="261"/>
      <c r="Z21" s="262">
        <f>+X21+V21</f>
        <v>0</v>
      </c>
      <c r="AC21" s="194"/>
    </row>
    <row r="22" spans="3:32" hidden="1" x14ac:dyDescent="0.55000000000000004">
      <c r="C22" s="258" t="s">
        <v>126</v>
      </c>
      <c r="D22" s="243"/>
      <c r="E22" s="235"/>
      <c r="F22" s="237"/>
      <c r="G22" s="260"/>
      <c r="H22" s="237"/>
      <c r="I22" s="250"/>
      <c r="J22" s="237"/>
      <c r="K22" s="236"/>
      <c r="L22" s="237"/>
      <c r="M22" s="260"/>
      <c r="N22" s="237"/>
      <c r="O22" s="236"/>
      <c r="P22" s="237"/>
      <c r="Q22" s="236"/>
      <c r="R22" s="237"/>
      <c r="S22" s="237"/>
      <c r="T22" s="237"/>
      <c r="U22" s="237"/>
      <c r="V22" s="237">
        <f>SUM(F22:N22,T22)</f>
        <v>0</v>
      </c>
      <c r="W22" s="237"/>
      <c r="X22" s="237"/>
      <c r="Y22" s="261"/>
      <c r="Z22" s="262">
        <f>+X22+V22</f>
        <v>0</v>
      </c>
      <c r="AC22" s="194"/>
    </row>
    <row r="23" spans="3:32" ht="21.6" hidden="1" x14ac:dyDescent="0.55000000000000004">
      <c r="C23" s="259" t="s">
        <v>136</v>
      </c>
      <c r="D23" s="166" t="s">
        <v>10</v>
      </c>
      <c r="E23" s="235"/>
      <c r="F23" s="249"/>
      <c r="G23" s="260"/>
      <c r="H23" s="249"/>
      <c r="I23" s="250"/>
      <c r="J23" s="249">
        <v>0</v>
      </c>
      <c r="K23" s="236"/>
      <c r="L23" s="249"/>
      <c r="M23" s="260"/>
      <c r="N23" s="249"/>
      <c r="O23" s="236"/>
      <c r="P23" s="249"/>
      <c r="Q23" s="236"/>
      <c r="R23" s="249"/>
      <c r="S23" s="237"/>
      <c r="T23" s="249"/>
      <c r="U23" s="237"/>
      <c r="V23" s="249">
        <f>SUM(F23:N23,T23)</f>
        <v>0</v>
      </c>
      <c r="W23" s="237"/>
      <c r="X23" s="249"/>
      <c r="Y23" s="261"/>
      <c r="Z23" s="254">
        <f>+X23+V23</f>
        <v>0</v>
      </c>
      <c r="AC23" s="194"/>
    </row>
    <row r="24" spans="3:32" hidden="1" x14ac:dyDescent="0.55000000000000004">
      <c r="C24" s="245" t="s">
        <v>127</v>
      </c>
      <c r="D24" s="233"/>
      <c r="E24" s="235"/>
      <c r="F24" s="254">
        <f>SUM(F21:F23)</f>
        <v>0</v>
      </c>
      <c r="G24" s="263">
        <v>0</v>
      </c>
      <c r="H24" s="254">
        <f>SUM(H21:H23)</f>
        <v>0</v>
      </c>
      <c r="I24" s="250"/>
      <c r="J24" s="254">
        <f>SUM(J21:J23)</f>
        <v>0</v>
      </c>
      <c r="K24" s="250"/>
      <c r="L24" s="254">
        <f>SUM(L21:L23)</f>
        <v>0</v>
      </c>
      <c r="M24" s="263"/>
      <c r="N24" s="254">
        <f>SUM(N21:N23)</f>
        <v>0</v>
      </c>
      <c r="O24" s="236"/>
      <c r="P24" s="254">
        <f>SUM(P21:P23)</f>
        <v>0</v>
      </c>
      <c r="Q24" s="236"/>
      <c r="R24" s="254">
        <f>SUM(R21:R23)</f>
        <v>0</v>
      </c>
      <c r="S24" s="235"/>
      <c r="T24" s="254">
        <f>SUM(T21:T23)</f>
        <v>0</v>
      </c>
      <c r="U24" s="237"/>
      <c r="V24" s="254">
        <f>SUM(V21:V23)</f>
        <v>0</v>
      </c>
      <c r="W24" s="237"/>
      <c r="X24" s="254">
        <f>SUM(X21:X23)</f>
        <v>0</v>
      </c>
      <c r="Y24" s="237"/>
      <c r="Z24" s="254">
        <f>SUM(Z21:Z23)</f>
        <v>0</v>
      </c>
      <c r="AC24" s="194"/>
    </row>
    <row r="25" spans="3:32" ht="11.1" hidden="1" customHeight="1" x14ac:dyDescent="0.55000000000000004">
      <c r="C25" s="225"/>
      <c r="D25" s="233"/>
      <c r="E25" s="235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C25" s="194"/>
    </row>
    <row r="26" spans="3:32" ht="22.2" hidden="1" x14ac:dyDescent="0.55000000000000004">
      <c r="C26" s="264" t="s">
        <v>128</v>
      </c>
      <c r="D26" s="233"/>
      <c r="E26" s="235"/>
      <c r="F26" s="265">
        <f>F24+F17</f>
        <v>0</v>
      </c>
      <c r="G26" s="263">
        <v>0</v>
      </c>
      <c r="H26" s="265">
        <f>H24+H17</f>
        <v>0</v>
      </c>
      <c r="I26" s="250"/>
      <c r="J26" s="266">
        <f>SUM(J24,J17)</f>
        <v>0</v>
      </c>
      <c r="K26" s="250"/>
      <c r="L26" s="254">
        <f>L24+L17</f>
        <v>0</v>
      </c>
      <c r="M26" s="236"/>
      <c r="N26" s="265">
        <f>N24+N17</f>
        <v>-144870</v>
      </c>
      <c r="O26" s="236"/>
      <c r="P26" s="265">
        <f>P24+P17</f>
        <v>0</v>
      </c>
      <c r="Q26" s="236"/>
      <c r="R26" s="254">
        <f>R24+R17</f>
        <v>0</v>
      </c>
      <c r="S26" s="235"/>
      <c r="T26" s="254">
        <f>T24+T17</f>
        <v>0</v>
      </c>
      <c r="U26" s="236"/>
      <c r="V26" s="265">
        <f>V24+V17</f>
        <v>-144870</v>
      </c>
      <c r="W26" s="236"/>
      <c r="X26" s="265">
        <f>X24+X17</f>
        <v>0</v>
      </c>
      <c r="Y26" s="236"/>
      <c r="Z26" s="265">
        <f>Z24+Z17</f>
        <v>-144870</v>
      </c>
      <c r="AC26" s="194"/>
    </row>
    <row r="27" spans="3:32" ht="21" hidden="1" customHeight="1" x14ac:dyDescent="0.55000000000000004">
      <c r="C27" s="225"/>
      <c r="D27" s="233"/>
      <c r="E27" s="235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C27" s="194"/>
    </row>
    <row r="28" spans="3:32" ht="21" customHeight="1" x14ac:dyDescent="0.55000000000000004">
      <c r="C28" s="225" t="s">
        <v>260</v>
      </c>
      <c r="D28" s="233"/>
      <c r="E28" s="235"/>
      <c r="F28" s="257"/>
      <c r="G28" s="236"/>
      <c r="H28" s="257"/>
      <c r="I28" s="236"/>
      <c r="J28" s="257"/>
      <c r="K28" s="236"/>
      <c r="L28" s="257"/>
      <c r="M28" s="236"/>
      <c r="N28" s="257"/>
      <c r="O28" s="236"/>
      <c r="P28" s="236"/>
      <c r="Q28" s="236"/>
      <c r="R28" s="257"/>
      <c r="S28" s="257"/>
      <c r="T28" s="257"/>
      <c r="U28" s="236"/>
      <c r="V28" s="257"/>
      <c r="W28" s="236"/>
      <c r="X28" s="257"/>
      <c r="Y28" s="236"/>
      <c r="Z28" s="257"/>
      <c r="AC28" s="194"/>
    </row>
    <row r="29" spans="3:32" ht="15.9" customHeight="1" x14ac:dyDescent="0.55000000000000004">
      <c r="C29" s="259" t="s">
        <v>258</v>
      </c>
      <c r="D29" s="233"/>
      <c r="E29" s="235"/>
      <c r="F29" s="237">
        <v>0</v>
      </c>
      <c r="G29" s="250"/>
      <c r="H29" s="237">
        <v>0</v>
      </c>
      <c r="I29" s="250"/>
      <c r="J29" s="237">
        <v>0</v>
      </c>
      <c r="K29" s="237"/>
      <c r="L29" s="237">
        <v>0</v>
      </c>
      <c r="M29" s="237"/>
      <c r="N29" s="267">
        <v>147562</v>
      </c>
      <c r="O29" s="237"/>
      <c r="P29" s="237">
        <v>0</v>
      </c>
      <c r="Q29" s="237"/>
      <c r="R29" s="237">
        <v>0</v>
      </c>
      <c r="S29" s="237"/>
      <c r="T29" s="237">
        <f>SUM(P29:R29)</f>
        <v>0</v>
      </c>
      <c r="U29" s="237"/>
      <c r="V29" s="194">
        <f>SUM(F29:N29,T29)</f>
        <v>147562</v>
      </c>
      <c r="W29" s="237"/>
      <c r="X29" s="238">
        <v>11303</v>
      </c>
      <c r="Y29" s="237"/>
      <c r="Z29" s="194">
        <f>+X29+V29</f>
        <v>158865</v>
      </c>
      <c r="AC29" s="194"/>
    </row>
    <row r="30" spans="3:32" x14ac:dyDescent="0.55000000000000004">
      <c r="C30" s="259" t="s">
        <v>129</v>
      </c>
      <c r="D30" s="233"/>
      <c r="E30" s="235"/>
      <c r="F30" s="249">
        <v>0</v>
      </c>
      <c r="G30" s="250"/>
      <c r="H30" s="249">
        <v>0</v>
      </c>
      <c r="I30" s="250"/>
      <c r="J30" s="249">
        <v>0</v>
      </c>
      <c r="K30" s="237"/>
      <c r="L30" s="249">
        <v>0</v>
      </c>
      <c r="M30" s="237"/>
      <c r="N30" s="249">
        <v>0</v>
      </c>
      <c r="O30" s="237"/>
      <c r="P30" s="249">
        <v>3500</v>
      </c>
      <c r="Q30" s="237"/>
      <c r="R30" s="238">
        <v>-5</v>
      </c>
      <c r="S30" s="238"/>
      <c r="T30" s="194">
        <f>SUM(P30:R30)</f>
        <v>3495</v>
      </c>
      <c r="U30" s="237"/>
      <c r="V30" s="194">
        <f>SUM(F30:N30,T30)</f>
        <v>3495</v>
      </c>
      <c r="W30" s="237"/>
      <c r="X30" s="249">
        <v>0</v>
      </c>
      <c r="Y30" s="237"/>
      <c r="Z30" s="238">
        <f>+X30+V30</f>
        <v>3495</v>
      </c>
      <c r="AC30" s="194"/>
      <c r="AD30" s="218"/>
      <c r="AE30" s="268"/>
      <c r="AF30" s="218">
        <f>AE30-X30</f>
        <v>0</v>
      </c>
    </row>
    <row r="31" spans="3:32" ht="21" customHeight="1" x14ac:dyDescent="0.55000000000000004">
      <c r="C31" s="225" t="s">
        <v>261</v>
      </c>
      <c r="D31" s="269"/>
      <c r="E31" s="235"/>
      <c r="F31" s="254">
        <v>0</v>
      </c>
      <c r="G31" s="263">
        <v>0</v>
      </c>
      <c r="H31" s="254">
        <v>0</v>
      </c>
      <c r="I31" s="270"/>
      <c r="J31" s="254">
        <v>0</v>
      </c>
      <c r="K31" s="270"/>
      <c r="L31" s="254">
        <v>0</v>
      </c>
      <c r="M31" s="236"/>
      <c r="N31" s="271">
        <f>SUM(N29:N30)</f>
        <v>147562</v>
      </c>
      <c r="O31" s="236"/>
      <c r="P31" s="271">
        <f>SUM(P29:P30)</f>
        <v>3500</v>
      </c>
      <c r="Q31" s="236"/>
      <c r="R31" s="271">
        <f>SUM(R29:R30)</f>
        <v>-5</v>
      </c>
      <c r="S31" s="235"/>
      <c r="T31" s="271">
        <f>SUM(T29:T30)</f>
        <v>3495</v>
      </c>
      <c r="U31" s="236"/>
      <c r="V31" s="271">
        <f>SUM(V29:V30)</f>
        <v>151057</v>
      </c>
      <c r="W31" s="236"/>
      <c r="X31" s="271">
        <f>SUM(X29:X30)</f>
        <v>11303</v>
      </c>
      <c r="Y31" s="236"/>
      <c r="Z31" s="271">
        <f>SUM(Z29:Z30)</f>
        <v>162360</v>
      </c>
      <c r="AA31" s="272"/>
      <c r="AC31" s="194"/>
    </row>
    <row r="32" spans="3:32" ht="21" customHeight="1" x14ac:dyDescent="0.55000000000000004">
      <c r="C32" s="225"/>
      <c r="D32" s="233"/>
      <c r="E32" s="235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73"/>
      <c r="S32" s="236"/>
      <c r="T32" s="273"/>
      <c r="U32" s="236"/>
      <c r="V32" s="236"/>
      <c r="W32" s="236"/>
      <c r="X32" s="273"/>
      <c r="Y32" s="236"/>
      <c r="Z32" s="236"/>
      <c r="AC32" s="194"/>
      <c r="AD32" s="218"/>
      <c r="AE32" s="218"/>
    </row>
    <row r="33" spans="3:31" hidden="1" x14ac:dyDescent="0.55000000000000004">
      <c r="C33" s="259" t="s">
        <v>130</v>
      </c>
      <c r="D33" s="233"/>
      <c r="E33" s="235"/>
      <c r="F33" s="249"/>
      <c r="G33" s="260"/>
      <c r="H33" s="249"/>
      <c r="I33" s="250"/>
      <c r="J33" s="249"/>
      <c r="K33" s="236"/>
      <c r="L33" s="249"/>
      <c r="M33" s="236"/>
      <c r="N33" s="249"/>
      <c r="O33" s="236"/>
      <c r="P33" s="249"/>
      <c r="Q33" s="236"/>
      <c r="R33" s="249"/>
      <c r="S33" s="237"/>
      <c r="T33" s="249"/>
      <c r="U33" s="237"/>
      <c r="V33" s="249"/>
      <c r="W33" s="237"/>
      <c r="X33" s="249"/>
      <c r="Y33" s="261"/>
      <c r="Z33" s="249"/>
      <c r="AC33" s="194"/>
    </row>
    <row r="34" spans="3:31" ht="21" thickBot="1" x14ac:dyDescent="0.55000000000000004">
      <c r="C34" s="225" t="s">
        <v>278</v>
      </c>
      <c r="D34" s="238"/>
      <c r="E34" s="234"/>
      <c r="F34" s="274">
        <f>SUM(F33,F31,F26,F11)</f>
        <v>362220</v>
      </c>
      <c r="G34" s="237"/>
      <c r="H34" s="274">
        <f>SUM(H33,H31,H26,H11)</f>
        <v>2086386</v>
      </c>
      <c r="I34" s="275"/>
      <c r="J34" s="274">
        <f>SUM(J33,J31,J26,J11)</f>
        <v>11080</v>
      </c>
      <c r="K34" s="275"/>
      <c r="L34" s="274">
        <f>SUM(L33,L31,L26,L11)</f>
        <v>50524</v>
      </c>
      <c r="M34" s="275"/>
      <c r="N34" s="274">
        <f>SUM(N33,N31,N26,N11)</f>
        <v>2612872</v>
      </c>
      <c r="O34" s="276"/>
      <c r="P34" s="277">
        <f>SUM(P33,P31,P26,P11)</f>
        <v>-6060</v>
      </c>
      <c r="Q34" s="276"/>
      <c r="R34" s="274">
        <f>SUM(R33,R31,R26,R11)</f>
        <v>-286</v>
      </c>
      <c r="S34" s="276"/>
      <c r="T34" s="274">
        <f>SUM(T33,T31,T26,T11)</f>
        <v>-6346</v>
      </c>
      <c r="U34" s="275"/>
      <c r="V34" s="274">
        <f>SUM(V33,V31,V26,V11)</f>
        <v>5116736</v>
      </c>
      <c r="W34" s="275"/>
      <c r="X34" s="274">
        <f>SUM(X33,X31,X26,X11)</f>
        <v>160119</v>
      </c>
      <c r="Y34" s="275"/>
      <c r="Z34" s="274">
        <f>SUM(Z33,Z31,Z26,Z11)</f>
        <v>5276855</v>
      </c>
      <c r="AA34" s="194"/>
      <c r="AC34" s="194"/>
      <c r="AD34" s="218"/>
      <c r="AE34" s="218"/>
    </row>
    <row r="35" spans="3:31" ht="21" thickTop="1" x14ac:dyDescent="0.55000000000000004">
      <c r="F35" s="278"/>
      <c r="N35" s="218"/>
      <c r="X35" s="223"/>
      <c r="Z35" s="194"/>
      <c r="AC35" s="194"/>
    </row>
    <row r="36" spans="3:31" ht="19.8" x14ac:dyDescent="0.5">
      <c r="R36" s="176"/>
      <c r="S36" s="176"/>
      <c r="T36" s="176"/>
      <c r="V36" s="176"/>
      <c r="AD36" s="218"/>
    </row>
    <row r="37" spans="3:31" ht="19.8" x14ac:dyDescent="0.5"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  <c r="Y37" s="279"/>
      <c r="Z37" s="279"/>
    </row>
    <row r="38" spans="3:31" ht="19.8" x14ac:dyDescent="0.5"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</row>
    <row r="40" spans="3:31" x14ac:dyDescent="0.55000000000000004">
      <c r="J40" s="194"/>
      <c r="N40" s="194"/>
    </row>
    <row r="41" spans="3:31" ht="19.8" x14ac:dyDescent="0.5"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scale="59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F41"/>
  <sheetViews>
    <sheetView topLeftCell="C1" zoomScale="70" zoomScaleNormal="70" zoomScaleSheetLayoutView="70" workbookViewId="0">
      <selection activeCell="N36" sqref="N36"/>
    </sheetView>
  </sheetViews>
  <sheetFormatPr defaultColWidth="9.125" defaultRowHeight="23.25" customHeight="1" x14ac:dyDescent="0.55000000000000004"/>
  <cols>
    <col min="1" max="1" width="3" style="175" hidden="1" customWidth="1"/>
    <col min="2" max="2" width="2.875" style="176" hidden="1" customWidth="1"/>
    <col min="3" max="3" width="50.125" style="175" customWidth="1"/>
    <col min="4" max="4" width="10.875" style="176" customWidth="1"/>
    <col min="5" max="5" width="1" style="176" customWidth="1"/>
    <col min="6" max="6" width="14.375" style="176" customWidth="1"/>
    <col min="7" max="7" width="1" style="176" customWidth="1"/>
    <col min="8" max="8" width="13.5" style="176" bestFit="1" customWidth="1"/>
    <col min="9" max="9" width="1" style="176" customWidth="1"/>
    <col min="10" max="10" width="14.125" style="176" bestFit="1" customWidth="1"/>
    <col min="11" max="11" width="1" style="176" customWidth="1"/>
    <col min="12" max="12" width="15" style="176" customWidth="1"/>
    <col min="13" max="13" width="1" style="176" customWidth="1"/>
    <col min="14" max="14" width="14.125" style="176" bestFit="1" customWidth="1"/>
    <col min="15" max="15" width="1" style="176" customWidth="1"/>
    <col min="16" max="16" width="15.125" style="176" customWidth="1"/>
    <col min="17" max="17" width="1" style="176" customWidth="1"/>
    <col min="18" max="18" width="15.625" style="190" customWidth="1"/>
    <col min="19" max="19" width="0.75" style="190" customWidth="1"/>
    <col min="20" max="20" width="15.625" style="190" customWidth="1"/>
    <col min="21" max="21" width="1" style="176" customWidth="1"/>
    <col min="22" max="22" width="13.75" style="190" bestFit="1" customWidth="1"/>
    <col min="23" max="23" width="1" style="176" customWidth="1"/>
    <col min="24" max="24" width="14.75" style="176" customWidth="1"/>
    <col min="25" max="25" width="1" style="176" customWidth="1"/>
    <col min="26" max="26" width="13.5" style="176" bestFit="1" customWidth="1"/>
    <col min="27" max="27" width="16.375" style="176" bestFit="1" customWidth="1"/>
    <col min="28" max="28" width="18.875" style="176" bestFit="1" customWidth="1"/>
    <col min="29" max="29" width="12.375" style="176" bestFit="1" customWidth="1"/>
    <col min="30" max="30" width="13.875" style="176" bestFit="1" customWidth="1"/>
    <col min="31" max="31" width="12.125" style="176" bestFit="1" customWidth="1"/>
    <col min="32" max="32" width="12.875" style="176" customWidth="1"/>
    <col min="33" max="33" width="9.125" style="176" customWidth="1"/>
    <col min="34" max="16384" width="9.125" style="176"/>
  </cols>
  <sheetData>
    <row r="1" spans="3:29" ht="20.100000000000001" customHeight="1" x14ac:dyDescent="0.6">
      <c r="C1" s="177" t="s">
        <v>0</v>
      </c>
      <c r="D1" s="178"/>
      <c r="E1" s="179"/>
      <c r="F1" s="180"/>
      <c r="G1" s="181"/>
      <c r="H1" s="180"/>
      <c r="I1" s="181"/>
      <c r="J1" s="180"/>
      <c r="K1" s="181"/>
      <c r="L1" s="180"/>
      <c r="M1" s="181"/>
      <c r="N1" s="180"/>
      <c r="O1" s="181"/>
      <c r="P1" s="181"/>
      <c r="Q1" s="181"/>
      <c r="R1" s="180"/>
      <c r="S1" s="180"/>
      <c r="T1" s="180"/>
      <c r="U1" s="181"/>
      <c r="V1" s="180"/>
      <c r="W1" s="181"/>
      <c r="X1" s="180"/>
      <c r="Y1" s="181"/>
      <c r="Z1" s="180"/>
    </row>
    <row r="2" spans="3:29" ht="20.100000000000001" customHeight="1" x14ac:dyDescent="0.6">
      <c r="C2" s="123" t="s">
        <v>243</v>
      </c>
      <c r="D2" s="178"/>
      <c r="E2" s="179"/>
      <c r="F2" s="180"/>
      <c r="G2" s="181"/>
      <c r="H2" s="180"/>
      <c r="I2" s="181"/>
      <c r="J2" s="180"/>
      <c r="K2" s="181"/>
      <c r="L2" s="180"/>
      <c r="M2" s="181"/>
      <c r="N2" s="180"/>
      <c r="O2" s="181"/>
      <c r="P2" s="181"/>
      <c r="Q2" s="181"/>
      <c r="R2" s="180"/>
      <c r="S2" s="180"/>
      <c r="T2" s="180"/>
      <c r="U2" s="181"/>
      <c r="V2" s="180"/>
      <c r="W2" s="181"/>
      <c r="X2" s="180"/>
      <c r="Y2" s="181"/>
      <c r="Z2" s="180"/>
    </row>
    <row r="3" spans="3:29" ht="20.100000000000001" customHeight="1" x14ac:dyDescent="0.55000000000000004">
      <c r="C3" s="182"/>
      <c r="D3" s="183"/>
      <c r="E3" s="127"/>
      <c r="F3" s="370" t="s">
        <v>1</v>
      </c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</row>
    <row r="4" spans="3:29" ht="20.100000000000001" customHeight="1" x14ac:dyDescent="0.55000000000000004">
      <c r="C4" s="182"/>
      <c r="D4" s="183"/>
      <c r="E4" s="127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371" t="s">
        <v>100</v>
      </c>
      <c r="Q4" s="371"/>
      <c r="R4" s="371"/>
      <c r="S4" s="371"/>
      <c r="T4" s="371"/>
      <c r="U4" s="184"/>
      <c r="V4" s="184"/>
      <c r="W4" s="184"/>
      <c r="X4" s="184"/>
      <c r="Y4" s="184"/>
      <c r="Z4" s="184"/>
    </row>
    <row r="5" spans="3:29" ht="20.100000000000001" customHeight="1" x14ac:dyDescent="0.55000000000000004">
      <c r="C5" s="182"/>
      <c r="D5" s="183"/>
      <c r="E5" s="127"/>
      <c r="F5" s="185"/>
      <c r="G5" s="186"/>
      <c r="H5" s="185"/>
      <c r="I5" s="186"/>
      <c r="J5" s="186"/>
      <c r="K5" s="186"/>
      <c r="L5" s="372" t="s">
        <v>64</v>
      </c>
      <c r="M5" s="372"/>
      <c r="N5" s="372"/>
      <c r="O5" s="186"/>
      <c r="P5" s="372" t="s">
        <v>58</v>
      </c>
      <c r="Q5" s="372"/>
      <c r="R5" s="372"/>
      <c r="S5" s="372"/>
      <c r="T5" s="372"/>
      <c r="U5" s="186"/>
      <c r="V5" s="185"/>
      <c r="W5" s="186"/>
      <c r="X5" s="128" t="s">
        <v>101</v>
      </c>
      <c r="Y5" s="186"/>
      <c r="Z5" s="185"/>
    </row>
    <row r="6" spans="3:29" ht="20.100000000000001" customHeight="1" x14ac:dyDescent="0.5">
      <c r="C6" s="182"/>
      <c r="D6" s="183"/>
      <c r="E6" s="127"/>
      <c r="F6" s="128" t="s">
        <v>194</v>
      </c>
      <c r="G6" s="187"/>
      <c r="H6" s="128"/>
      <c r="I6" s="127"/>
      <c r="J6" s="128" t="s">
        <v>102</v>
      </c>
      <c r="K6" s="187"/>
      <c r="L6" s="128"/>
      <c r="M6" s="187"/>
      <c r="N6" s="128"/>
      <c r="O6" s="186"/>
      <c r="P6" s="127" t="s">
        <v>131</v>
      </c>
      <c r="Q6" s="186"/>
      <c r="R6" s="128" t="s">
        <v>103</v>
      </c>
      <c r="S6" s="128"/>
      <c r="T6" s="128" t="s">
        <v>132</v>
      </c>
      <c r="U6" s="127"/>
      <c r="V6" s="128"/>
      <c r="W6" s="127"/>
      <c r="X6" s="128" t="s">
        <v>105</v>
      </c>
      <c r="Y6" s="127"/>
      <c r="Z6" s="188"/>
    </row>
    <row r="7" spans="3:29" ht="20.100000000000001" customHeight="1" x14ac:dyDescent="0.5">
      <c r="C7" s="182"/>
      <c r="D7" s="183"/>
      <c r="E7" s="127"/>
      <c r="F7" s="128" t="s">
        <v>106</v>
      </c>
      <c r="G7" s="187"/>
      <c r="H7" s="128" t="s">
        <v>102</v>
      </c>
      <c r="I7" s="127"/>
      <c r="J7" s="128" t="s">
        <v>107</v>
      </c>
      <c r="K7" s="127"/>
      <c r="L7" s="128" t="s">
        <v>108</v>
      </c>
      <c r="M7" s="127"/>
      <c r="N7" s="128" t="s">
        <v>109</v>
      </c>
      <c r="O7" s="186"/>
      <c r="P7" s="127" t="s">
        <v>133</v>
      </c>
      <c r="Q7" s="186"/>
      <c r="R7" s="128" t="s">
        <v>110</v>
      </c>
      <c r="S7" s="128"/>
      <c r="T7" s="128" t="s">
        <v>134</v>
      </c>
      <c r="U7" s="127"/>
      <c r="V7" s="128" t="s">
        <v>104</v>
      </c>
      <c r="W7" s="127"/>
      <c r="X7" s="128" t="s">
        <v>112</v>
      </c>
      <c r="Y7" s="127"/>
      <c r="Z7" s="128" t="s">
        <v>104</v>
      </c>
    </row>
    <row r="8" spans="3:29" ht="20.100000000000001" customHeight="1" x14ac:dyDescent="0.5">
      <c r="C8" s="182"/>
      <c r="D8" s="189"/>
      <c r="E8" s="127"/>
      <c r="F8" s="128" t="s">
        <v>113</v>
      </c>
      <c r="G8" s="187"/>
      <c r="H8" s="128" t="s">
        <v>114</v>
      </c>
      <c r="I8" s="127"/>
      <c r="J8" s="128" t="s">
        <v>115</v>
      </c>
      <c r="K8" s="127"/>
      <c r="L8" s="128" t="s">
        <v>116</v>
      </c>
      <c r="M8" s="127"/>
      <c r="N8" s="128" t="s">
        <v>117</v>
      </c>
      <c r="O8" s="186"/>
      <c r="P8" s="127" t="s">
        <v>135</v>
      </c>
      <c r="Q8" s="186"/>
      <c r="R8" s="128" t="s">
        <v>118</v>
      </c>
      <c r="S8" s="128"/>
      <c r="T8" s="128" t="s">
        <v>58</v>
      </c>
      <c r="U8" s="127"/>
      <c r="V8" s="128" t="s">
        <v>259</v>
      </c>
      <c r="W8" s="127"/>
      <c r="X8" s="128" t="s">
        <v>119</v>
      </c>
      <c r="Y8" s="127"/>
      <c r="Z8" s="128" t="s">
        <v>111</v>
      </c>
    </row>
    <row r="9" spans="3:29" ht="20.100000000000001" customHeight="1" x14ac:dyDescent="0.5">
      <c r="C9" s="182"/>
      <c r="D9" s="183"/>
      <c r="E9" s="127"/>
      <c r="F9" s="373" t="s">
        <v>227</v>
      </c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</row>
    <row r="10" spans="3:29" ht="20.100000000000001" customHeight="1" x14ac:dyDescent="0.55000000000000004">
      <c r="C10" s="132" t="s">
        <v>280</v>
      </c>
      <c r="D10" s="128"/>
      <c r="E10" s="187"/>
      <c r="U10" s="191"/>
      <c r="W10" s="191"/>
      <c r="X10" s="191"/>
      <c r="Y10" s="191"/>
      <c r="Z10" s="191"/>
    </row>
    <row r="11" spans="3:29" ht="20.100000000000001" customHeight="1" x14ac:dyDescent="0.55000000000000004">
      <c r="C11" s="182" t="s">
        <v>234</v>
      </c>
      <c r="D11" s="192"/>
      <c r="E11" s="184"/>
      <c r="F11" s="193">
        <v>362220</v>
      </c>
      <c r="G11" s="193"/>
      <c r="H11" s="193">
        <v>2086386</v>
      </c>
      <c r="I11" s="193"/>
      <c r="J11" s="193">
        <v>-1845</v>
      </c>
      <c r="K11" s="193"/>
      <c r="L11" s="193">
        <v>50524</v>
      </c>
      <c r="M11" s="193"/>
      <c r="N11" s="193">
        <v>2374984</v>
      </c>
      <c r="O11" s="193"/>
      <c r="P11" s="193">
        <v>-5311</v>
      </c>
      <c r="Q11" s="193"/>
      <c r="R11" s="193">
        <v>-286</v>
      </c>
      <c r="S11" s="193"/>
      <c r="T11" s="193">
        <f>SUM(P11:R11)</f>
        <v>-5597</v>
      </c>
      <c r="U11" s="193"/>
      <c r="V11" s="193">
        <f>SUM(F11:N11,T11)</f>
        <v>4866672</v>
      </c>
      <c r="W11" s="193"/>
      <c r="X11" s="193">
        <v>102455</v>
      </c>
      <c r="Y11" s="193"/>
      <c r="Z11" s="193">
        <f>+X11+V11</f>
        <v>4969127</v>
      </c>
      <c r="AC11" s="194"/>
    </row>
    <row r="12" spans="3:29" ht="7.05" hidden="1" customHeight="1" x14ac:dyDescent="0.55000000000000004">
      <c r="C12" s="182"/>
      <c r="D12" s="183"/>
      <c r="E12" s="184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</row>
    <row r="13" spans="3:29" ht="20.100000000000001" hidden="1" customHeight="1" x14ac:dyDescent="0.55000000000000004">
      <c r="C13" s="182" t="s">
        <v>120</v>
      </c>
      <c r="D13" s="183"/>
      <c r="E13" s="184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</row>
    <row r="14" spans="3:29" ht="20.100000000000001" hidden="1" customHeight="1" x14ac:dyDescent="0.55000000000000004">
      <c r="C14" s="195" t="s">
        <v>121</v>
      </c>
      <c r="D14" s="183"/>
      <c r="E14" s="184"/>
      <c r="F14" s="185"/>
      <c r="G14" s="185"/>
      <c r="H14" s="185"/>
      <c r="I14" s="185"/>
      <c r="J14" s="127"/>
      <c r="K14" s="185"/>
      <c r="L14" s="127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</row>
    <row r="15" spans="3:29" ht="20.100000000000001" hidden="1" customHeight="1" x14ac:dyDescent="0.55000000000000004">
      <c r="C15" s="196" t="s">
        <v>122</v>
      </c>
      <c r="D15" s="192" t="s">
        <v>60</v>
      </c>
      <c r="E15" s="184"/>
      <c r="F15" s="186"/>
      <c r="G15" s="186"/>
      <c r="H15" s="186"/>
      <c r="I15" s="186"/>
      <c r="J15" s="186"/>
      <c r="K15" s="185"/>
      <c r="L15" s="186"/>
      <c r="M15" s="186"/>
      <c r="N15" s="197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C15" s="194"/>
    </row>
    <row r="16" spans="3:29" ht="20.100000000000001" hidden="1" customHeight="1" x14ac:dyDescent="0.55000000000000004">
      <c r="C16" s="196" t="s">
        <v>123</v>
      </c>
      <c r="D16" s="192" t="s">
        <v>27</v>
      </c>
      <c r="E16" s="184"/>
      <c r="F16" s="198">
        <v>0</v>
      </c>
      <c r="G16" s="186"/>
      <c r="H16" s="198">
        <v>0</v>
      </c>
      <c r="I16" s="199"/>
      <c r="J16" s="198">
        <v>0</v>
      </c>
      <c r="K16" s="186"/>
      <c r="L16" s="198">
        <v>0</v>
      </c>
      <c r="M16" s="185"/>
      <c r="N16" s="198">
        <v>0</v>
      </c>
      <c r="O16" s="185"/>
      <c r="P16" s="198">
        <v>0</v>
      </c>
      <c r="Q16" s="185"/>
      <c r="R16" s="200">
        <v>0</v>
      </c>
      <c r="S16" s="186"/>
      <c r="T16" s="200">
        <v>0</v>
      </c>
      <c r="U16" s="186"/>
      <c r="V16" s="194">
        <f>SUM(F16:N16,T16)</f>
        <v>0</v>
      </c>
      <c r="W16" s="186"/>
      <c r="X16" s="198">
        <v>0</v>
      </c>
      <c r="Y16" s="186"/>
      <c r="Z16" s="194">
        <f>+X16+V16</f>
        <v>0</v>
      </c>
      <c r="AC16" s="194"/>
    </row>
    <row r="17" spans="3:32" ht="20.100000000000001" hidden="1" customHeight="1" x14ac:dyDescent="0.55000000000000004">
      <c r="C17" s="195" t="s">
        <v>124</v>
      </c>
      <c r="D17" s="183"/>
      <c r="E17" s="184"/>
      <c r="F17" s="201">
        <f>SUM(F15:F16)</f>
        <v>0</v>
      </c>
      <c r="G17" s="202">
        <v>0</v>
      </c>
      <c r="H17" s="201">
        <f>SUM(H15:H16)</f>
        <v>0</v>
      </c>
      <c r="I17" s="203"/>
      <c r="J17" s="204">
        <v>0</v>
      </c>
      <c r="K17" s="205"/>
      <c r="L17" s="204">
        <v>0</v>
      </c>
      <c r="M17" s="206"/>
      <c r="N17" s="207">
        <f>SUM(N15:N16)</f>
        <v>0</v>
      </c>
      <c r="O17" s="206"/>
      <c r="P17" s="201">
        <f>SUM(P15:P16)</f>
        <v>0</v>
      </c>
      <c r="Q17" s="206"/>
      <c r="R17" s="204">
        <v>0</v>
      </c>
      <c r="S17" s="208"/>
      <c r="T17" s="204">
        <v>0</v>
      </c>
      <c r="U17" s="203"/>
      <c r="V17" s="207">
        <f>SUM(V15:V16)</f>
        <v>0</v>
      </c>
      <c r="W17" s="203"/>
      <c r="X17" s="209">
        <f>SUM(X15:X16)</f>
        <v>0</v>
      </c>
      <c r="Y17" s="203"/>
      <c r="Z17" s="207">
        <f>SUM(Z15:Z16)</f>
        <v>0</v>
      </c>
      <c r="AC17" s="194"/>
    </row>
    <row r="18" spans="3:32" ht="7.05" hidden="1" customHeight="1" x14ac:dyDescent="0.55000000000000004">
      <c r="C18" s="182"/>
      <c r="D18" s="183"/>
      <c r="E18" s="184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</row>
    <row r="19" spans="3:32" ht="20.100000000000001" customHeight="1" x14ac:dyDescent="0.55000000000000004">
      <c r="C19" s="210" t="s">
        <v>125</v>
      </c>
      <c r="D19" s="183"/>
      <c r="E19" s="184"/>
      <c r="F19" s="211"/>
      <c r="G19" s="185"/>
      <c r="H19" s="211"/>
      <c r="I19" s="185"/>
      <c r="J19" s="211"/>
      <c r="K19" s="185"/>
      <c r="L19" s="211"/>
      <c r="M19" s="185"/>
      <c r="N19" s="211"/>
      <c r="O19" s="185"/>
      <c r="P19" s="185"/>
      <c r="Q19" s="185"/>
      <c r="R19" s="211"/>
      <c r="S19" s="211"/>
      <c r="T19" s="211"/>
      <c r="U19" s="185"/>
      <c r="V19" s="211"/>
      <c r="W19" s="185"/>
      <c r="X19" s="211"/>
      <c r="Y19" s="185"/>
      <c r="Z19" s="211"/>
    </row>
    <row r="20" spans="3:32" ht="20.100000000000001" customHeight="1" x14ac:dyDescent="0.55000000000000004">
      <c r="C20" s="212" t="s">
        <v>126</v>
      </c>
      <c r="D20" s="192"/>
      <c r="E20" s="184"/>
      <c r="F20" s="186"/>
      <c r="G20" s="199"/>
      <c r="H20" s="186"/>
      <c r="I20" s="199"/>
      <c r="J20" s="186"/>
      <c r="K20" s="185"/>
      <c r="L20" s="186"/>
      <c r="M20" s="199"/>
      <c r="N20" s="186"/>
      <c r="O20" s="185"/>
      <c r="P20" s="186"/>
      <c r="Q20" s="185"/>
      <c r="R20" s="186"/>
      <c r="S20" s="186"/>
      <c r="T20" s="186"/>
      <c r="U20" s="186"/>
      <c r="V20" s="186"/>
      <c r="W20" s="186"/>
      <c r="X20" s="186"/>
      <c r="Y20" s="186"/>
      <c r="Z20" s="127"/>
      <c r="AC20" s="194"/>
    </row>
    <row r="21" spans="3:32" ht="20.100000000000001" customHeight="1" x14ac:dyDescent="0.55000000000000004">
      <c r="C21" s="196" t="s">
        <v>233</v>
      </c>
      <c r="D21" s="192"/>
      <c r="E21" s="184"/>
      <c r="F21" s="186">
        <v>0</v>
      </c>
      <c r="G21" s="199"/>
      <c r="H21" s="186">
        <v>0</v>
      </c>
      <c r="I21" s="199"/>
      <c r="J21" s="186">
        <v>-689</v>
      </c>
      <c r="K21" s="185"/>
      <c r="L21" s="186">
        <v>0</v>
      </c>
      <c r="M21" s="199"/>
      <c r="N21" s="186">
        <v>0</v>
      </c>
      <c r="O21" s="185"/>
      <c r="P21" s="186">
        <v>0</v>
      </c>
      <c r="Q21" s="185"/>
      <c r="R21" s="186">
        <v>0</v>
      </c>
      <c r="S21" s="186"/>
      <c r="T21" s="186">
        <f>SUM(P21:R21)</f>
        <v>0</v>
      </c>
      <c r="U21" s="186"/>
      <c r="V21" s="186">
        <f>SUM(F21:N21,T21)</f>
        <v>-689</v>
      </c>
      <c r="W21" s="186"/>
      <c r="X21" s="186">
        <v>-8017</v>
      </c>
      <c r="Y21" s="186"/>
      <c r="Z21" s="127">
        <f>+X21+V21</f>
        <v>-8706</v>
      </c>
      <c r="AC21" s="194"/>
    </row>
    <row r="22" spans="3:32" ht="20.100000000000001" hidden="1" customHeight="1" x14ac:dyDescent="0.55000000000000004">
      <c r="C22" s="196" t="s">
        <v>197</v>
      </c>
      <c r="D22" s="192" t="s">
        <v>19</v>
      </c>
      <c r="E22" s="184"/>
      <c r="F22" s="198">
        <v>0</v>
      </c>
      <c r="G22" s="199"/>
      <c r="H22" s="198">
        <v>0</v>
      </c>
      <c r="I22" s="199"/>
      <c r="J22" s="198">
        <v>0</v>
      </c>
      <c r="K22" s="185"/>
      <c r="L22" s="198">
        <v>0</v>
      </c>
      <c r="M22" s="199"/>
      <c r="N22" s="198">
        <v>0</v>
      </c>
      <c r="O22" s="185"/>
      <c r="P22" s="198">
        <v>0</v>
      </c>
      <c r="Q22" s="185"/>
      <c r="R22" s="198">
        <v>0</v>
      </c>
      <c r="S22" s="186"/>
      <c r="T22" s="198">
        <f>SUM(P22:R22)</f>
        <v>0</v>
      </c>
      <c r="U22" s="186"/>
      <c r="V22" s="198">
        <f>SUM(F22:N22,T22)</f>
        <v>0</v>
      </c>
      <c r="W22" s="186"/>
      <c r="X22" s="198">
        <v>0</v>
      </c>
      <c r="Y22" s="186"/>
      <c r="Z22" s="198">
        <f>+X22+V22</f>
        <v>0</v>
      </c>
      <c r="AC22" s="194"/>
    </row>
    <row r="23" spans="3:32" ht="20.100000000000001" customHeight="1" x14ac:dyDescent="0.55000000000000004">
      <c r="C23" s="195" t="s">
        <v>127</v>
      </c>
      <c r="D23" s="183"/>
      <c r="E23" s="184"/>
      <c r="F23" s="204">
        <f>SUM(F20:F22)</f>
        <v>0</v>
      </c>
      <c r="G23" s="208">
        <v>0</v>
      </c>
      <c r="H23" s="204">
        <f>SUM(H20:H22)</f>
        <v>0</v>
      </c>
      <c r="I23" s="205"/>
      <c r="J23" s="209">
        <f>SUM(J20:J22)</f>
        <v>-689</v>
      </c>
      <c r="K23" s="205"/>
      <c r="L23" s="204">
        <f>SUM(L20:L22)</f>
        <v>0</v>
      </c>
      <c r="M23" s="208"/>
      <c r="N23" s="209">
        <f>SUM(N20:N22)</f>
        <v>0</v>
      </c>
      <c r="O23" s="213"/>
      <c r="P23" s="204">
        <f>SUM(P20:P22)</f>
        <v>0</v>
      </c>
      <c r="Q23" s="213"/>
      <c r="R23" s="204">
        <f>SUM(R20:R22)</f>
        <v>0</v>
      </c>
      <c r="S23" s="208"/>
      <c r="T23" s="204">
        <f>SUM(T20:T22)</f>
        <v>0</v>
      </c>
      <c r="U23" s="205"/>
      <c r="V23" s="209">
        <f>SUM(V20:V22)</f>
        <v>-689</v>
      </c>
      <c r="W23" s="205"/>
      <c r="X23" s="209">
        <f>SUM(X20:X22)</f>
        <v>-8017</v>
      </c>
      <c r="Y23" s="205"/>
      <c r="Z23" s="209">
        <f>SUM(Z20:Z22)</f>
        <v>-8706</v>
      </c>
      <c r="AC23" s="194"/>
    </row>
    <row r="24" spans="3:32" ht="7.05" customHeight="1" x14ac:dyDescent="0.55000000000000004">
      <c r="C24" s="182"/>
      <c r="D24" s="183"/>
      <c r="E24" s="184"/>
      <c r="F24" s="213"/>
      <c r="G24" s="213"/>
      <c r="H24" s="213"/>
      <c r="I24" s="213"/>
      <c r="J24" s="213"/>
      <c r="K24" s="213"/>
      <c r="L24" s="213"/>
      <c r="M24" s="213"/>
      <c r="N24" s="185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C24" s="194"/>
    </row>
    <row r="25" spans="3:32" ht="20.100000000000001" customHeight="1" x14ac:dyDescent="0.55000000000000004">
      <c r="C25" s="214" t="s">
        <v>128</v>
      </c>
      <c r="D25" s="183"/>
      <c r="E25" s="184"/>
      <c r="F25" s="204">
        <f>F23+F17</f>
        <v>0</v>
      </c>
      <c r="G25" s="208">
        <v>0</v>
      </c>
      <c r="H25" s="204">
        <f>H23+H17</f>
        <v>0</v>
      </c>
      <c r="I25" s="205"/>
      <c r="J25" s="215">
        <f>SUM(J23,J17)</f>
        <v>-689</v>
      </c>
      <c r="K25" s="205"/>
      <c r="L25" s="204">
        <f>L23+L17</f>
        <v>0</v>
      </c>
      <c r="M25" s="213"/>
      <c r="N25" s="209">
        <f>N23+N17</f>
        <v>0</v>
      </c>
      <c r="O25" s="213"/>
      <c r="P25" s="204">
        <f>P23+P17</f>
        <v>0</v>
      </c>
      <c r="Q25" s="213"/>
      <c r="R25" s="204">
        <f>R23+R17</f>
        <v>0</v>
      </c>
      <c r="S25" s="208"/>
      <c r="T25" s="204">
        <f>T23+T17</f>
        <v>0</v>
      </c>
      <c r="U25" s="213"/>
      <c r="V25" s="209">
        <f>V23+V17</f>
        <v>-689</v>
      </c>
      <c r="W25" s="213"/>
      <c r="X25" s="209">
        <f>X23+X17</f>
        <v>-8017</v>
      </c>
      <c r="Y25" s="213"/>
      <c r="Z25" s="209">
        <f>Z23+Z17</f>
        <v>-8706</v>
      </c>
      <c r="AC25" s="194"/>
    </row>
    <row r="26" spans="3:32" ht="7.05" customHeight="1" x14ac:dyDescent="0.55000000000000004">
      <c r="C26" s="182"/>
      <c r="D26" s="183"/>
      <c r="E26" s="184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3:32" ht="12.6" customHeight="1" x14ac:dyDescent="0.55000000000000004">
      <c r="C27" s="182"/>
      <c r="D27" s="183"/>
      <c r="E27" s="184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</row>
    <row r="28" spans="3:32" ht="20.100000000000001" customHeight="1" x14ac:dyDescent="0.55000000000000004">
      <c r="C28" s="182" t="s">
        <v>260</v>
      </c>
      <c r="D28" s="183"/>
      <c r="E28" s="184"/>
      <c r="F28" s="211"/>
      <c r="G28" s="185"/>
      <c r="H28" s="211"/>
      <c r="I28" s="185"/>
      <c r="J28" s="211"/>
      <c r="K28" s="185"/>
      <c r="L28" s="211"/>
      <c r="M28" s="185"/>
      <c r="N28" s="211"/>
      <c r="O28" s="185"/>
      <c r="P28" s="185"/>
      <c r="Q28" s="185"/>
      <c r="R28" s="211"/>
      <c r="S28" s="211"/>
      <c r="T28" s="211"/>
      <c r="U28" s="185"/>
      <c r="V28" s="211"/>
      <c r="W28" s="185"/>
      <c r="X28" s="211"/>
      <c r="Y28" s="185"/>
      <c r="Z28" s="211"/>
      <c r="AB28" s="194"/>
    </row>
    <row r="29" spans="3:32" ht="20.100000000000001" customHeight="1" x14ac:dyDescent="0.55000000000000004">
      <c r="C29" s="196" t="s">
        <v>258</v>
      </c>
      <c r="D29" s="183"/>
      <c r="E29" s="184"/>
      <c r="F29" s="186">
        <v>0</v>
      </c>
      <c r="G29" s="199"/>
      <c r="H29" s="186">
        <v>0</v>
      </c>
      <c r="I29" s="199"/>
      <c r="J29" s="186">
        <v>0</v>
      </c>
      <c r="K29" s="186"/>
      <c r="L29" s="186">
        <v>0</v>
      </c>
      <c r="M29" s="186"/>
      <c r="N29" s="186">
        <f>'PL8-9 (6 เดือน)'!D62</f>
        <v>-16609</v>
      </c>
      <c r="O29" s="186"/>
      <c r="P29" s="186">
        <v>0</v>
      </c>
      <c r="Q29" s="186"/>
      <c r="R29" s="186">
        <v>0</v>
      </c>
      <c r="S29" s="186"/>
      <c r="T29" s="186">
        <f>SUM(P29:R29)</f>
        <v>0</v>
      </c>
      <c r="U29" s="186"/>
      <c r="V29" s="194">
        <f>SUM(F29:N29,T29)</f>
        <v>-16609</v>
      </c>
      <c r="W29" s="186"/>
      <c r="X29" s="128">
        <f>'PL8-9 (6 เดือน)'!D63</f>
        <v>3647</v>
      </c>
      <c r="Y29" s="186"/>
      <c r="Z29" s="194">
        <f>+X29+V29</f>
        <v>-12962</v>
      </c>
      <c r="AA29" s="216"/>
      <c r="AB29" s="217"/>
      <c r="AC29" s="194"/>
    </row>
    <row r="30" spans="3:32" ht="20.100000000000001" customHeight="1" x14ac:dyDescent="0.55000000000000004">
      <c r="C30" s="196" t="s">
        <v>129</v>
      </c>
      <c r="D30" s="183"/>
      <c r="E30" s="184"/>
      <c r="F30" s="198">
        <v>0</v>
      </c>
      <c r="G30" s="199"/>
      <c r="H30" s="198">
        <v>0</v>
      </c>
      <c r="I30" s="199"/>
      <c r="J30" s="198">
        <v>0</v>
      </c>
      <c r="K30" s="186"/>
      <c r="L30" s="198">
        <v>0</v>
      </c>
      <c r="M30" s="186"/>
      <c r="N30" s="198">
        <v>0</v>
      </c>
      <c r="O30" s="186"/>
      <c r="P30" s="198">
        <f>'PL8-9 (6 เดือน)'!D46</f>
        <v>1392</v>
      </c>
      <c r="Q30" s="186"/>
      <c r="R30" s="128">
        <v>0</v>
      </c>
      <c r="S30" s="128"/>
      <c r="T30" s="186">
        <f>SUM(P30:R30)</f>
        <v>1392</v>
      </c>
      <c r="U30" s="186"/>
      <c r="V30" s="194">
        <f>SUM(F30:N30,T30)</f>
        <v>1392</v>
      </c>
      <c r="W30" s="186"/>
      <c r="X30" s="198">
        <v>0</v>
      </c>
      <c r="Y30" s="186"/>
      <c r="Z30" s="128">
        <f>+X30+V30</f>
        <v>1392</v>
      </c>
      <c r="AA30" s="216"/>
      <c r="AB30" s="217"/>
      <c r="AC30" s="194"/>
      <c r="AD30" s="218"/>
      <c r="AE30" s="219"/>
      <c r="AF30" s="218"/>
    </row>
    <row r="31" spans="3:32" ht="20.100000000000001" customHeight="1" x14ac:dyDescent="0.55000000000000004">
      <c r="C31" s="182" t="s">
        <v>262</v>
      </c>
      <c r="D31" s="220"/>
      <c r="E31" s="184"/>
      <c r="F31" s="221">
        <f>SUM(F29:F30)</f>
        <v>0</v>
      </c>
      <c r="G31" s="208">
        <v>0</v>
      </c>
      <c r="H31" s="221">
        <f>SUM(H29:H30)</f>
        <v>0</v>
      </c>
      <c r="I31" s="213"/>
      <c r="J31" s="221">
        <f>SUM(J29:J30)</f>
        <v>0</v>
      </c>
      <c r="K31" s="213"/>
      <c r="L31" s="221">
        <v>0</v>
      </c>
      <c r="M31" s="213"/>
      <c r="N31" s="222">
        <f>SUM(N29:N30)</f>
        <v>-16609</v>
      </c>
      <c r="O31" s="213"/>
      <c r="P31" s="222">
        <f>SUM(P29:P30)</f>
        <v>1392</v>
      </c>
      <c r="Q31" s="213"/>
      <c r="R31" s="222">
        <f>SUM(R29:R30)</f>
        <v>0</v>
      </c>
      <c r="S31" s="208"/>
      <c r="T31" s="222">
        <f>SUM(T29:T30)</f>
        <v>1392</v>
      </c>
      <c r="U31" s="213"/>
      <c r="V31" s="222">
        <f>SUM(V29:V30)</f>
        <v>-15217</v>
      </c>
      <c r="W31" s="213"/>
      <c r="X31" s="222">
        <f>SUM(X29:X30)</f>
        <v>3647</v>
      </c>
      <c r="Y31" s="213"/>
      <c r="Z31" s="222">
        <f>SUM(Z29:Z30)</f>
        <v>-11570</v>
      </c>
      <c r="AC31" s="223"/>
    </row>
    <row r="32" spans="3:32" ht="9" customHeight="1" x14ac:dyDescent="0.55000000000000004">
      <c r="C32" s="182"/>
      <c r="D32" s="183"/>
      <c r="E32" s="184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224"/>
      <c r="S32" s="185"/>
      <c r="T32" s="224"/>
      <c r="U32" s="185"/>
      <c r="V32" s="185"/>
      <c r="W32" s="185"/>
      <c r="X32" s="224"/>
      <c r="Y32" s="185"/>
      <c r="Z32" s="185"/>
      <c r="AC32" s="194"/>
      <c r="AD32" s="218"/>
      <c r="AE32" s="218"/>
    </row>
    <row r="33" spans="3:31" ht="20.399999999999999" hidden="1" x14ac:dyDescent="0.55000000000000004">
      <c r="C33" s="196" t="s">
        <v>130</v>
      </c>
      <c r="D33" s="183"/>
      <c r="E33" s="184"/>
      <c r="F33" s="198"/>
      <c r="G33" s="199"/>
      <c r="H33" s="198"/>
      <c r="I33" s="199"/>
      <c r="J33" s="198"/>
      <c r="K33" s="185"/>
      <c r="L33" s="198"/>
      <c r="M33" s="185"/>
      <c r="N33" s="198"/>
      <c r="O33" s="185"/>
      <c r="P33" s="198"/>
      <c r="Q33" s="185"/>
      <c r="R33" s="198"/>
      <c r="S33" s="186"/>
      <c r="T33" s="198"/>
      <c r="U33" s="186"/>
      <c r="V33" s="198"/>
      <c r="W33" s="186"/>
      <c r="X33" s="198"/>
      <c r="Y33" s="186"/>
      <c r="Z33" s="198"/>
    </row>
    <row r="34" spans="3:31" ht="21" thickBot="1" x14ac:dyDescent="0.55000000000000004">
      <c r="C34" s="225" t="s">
        <v>281</v>
      </c>
      <c r="D34" s="128"/>
      <c r="E34" s="127"/>
      <c r="F34" s="226">
        <f>SUM(F33,F31,F25,F11)</f>
        <v>362220</v>
      </c>
      <c r="G34" s="186"/>
      <c r="H34" s="226">
        <f>SUM(H33,H31,H25,H11)</f>
        <v>2086386</v>
      </c>
      <c r="I34" s="227"/>
      <c r="J34" s="226">
        <f>SUM(J33,J31,J25,J11)</f>
        <v>-2534</v>
      </c>
      <c r="K34" s="227"/>
      <c r="L34" s="226">
        <f>SUM(L33,L31,L25,L11)</f>
        <v>50524</v>
      </c>
      <c r="M34" s="227"/>
      <c r="N34" s="226">
        <f>SUM(N33,N31,N25,N11)</f>
        <v>2358375</v>
      </c>
      <c r="O34" s="228"/>
      <c r="P34" s="226">
        <f>SUM(P33,P31,P25,P11)</f>
        <v>-3919</v>
      </c>
      <c r="Q34" s="228"/>
      <c r="R34" s="226">
        <f>SUM(R33,R31,R25,R11)</f>
        <v>-286</v>
      </c>
      <c r="S34" s="228"/>
      <c r="T34" s="226">
        <f>SUM(T33,T31,T25,T11)</f>
        <v>-4205</v>
      </c>
      <c r="U34" s="227"/>
      <c r="V34" s="226">
        <f>SUM(V33,V31,V25,V11)</f>
        <v>4850766</v>
      </c>
      <c r="W34" s="227"/>
      <c r="X34" s="226">
        <f>SUM(X33,X31,X25,X11)</f>
        <v>98085</v>
      </c>
      <c r="Y34" s="227"/>
      <c r="Z34" s="226">
        <f>SUM(Z33,Z31,Z25,Z11)</f>
        <v>4948851</v>
      </c>
      <c r="AA34" s="194"/>
      <c r="AB34" s="319">
        <f>+Z34-'BS3-5'!D98</f>
        <v>0</v>
      </c>
      <c r="AC34" s="218"/>
      <c r="AD34" s="218"/>
      <c r="AE34" s="218"/>
    </row>
    <row r="35" spans="3:31" ht="23.25" customHeight="1" thickTop="1" x14ac:dyDescent="0.55000000000000004">
      <c r="Z35" s="194"/>
    </row>
    <row r="36" spans="3:31" ht="23.25" customHeight="1" x14ac:dyDescent="0.5">
      <c r="R36" s="176"/>
      <c r="S36" s="176"/>
      <c r="T36" s="176"/>
      <c r="V36" s="176"/>
      <c r="AD36" s="218"/>
    </row>
    <row r="37" spans="3:31" ht="23.25" customHeight="1" x14ac:dyDescent="0.5"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</row>
    <row r="38" spans="3:31" ht="23.25" customHeight="1" x14ac:dyDescent="0.5"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</row>
    <row r="41" spans="3:31" ht="23.25" customHeight="1" x14ac:dyDescent="0.5"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</row>
  </sheetData>
  <mergeCells count="5">
    <mergeCell ref="F3:Z3"/>
    <mergeCell ref="P4:T4"/>
    <mergeCell ref="L5:N5"/>
    <mergeCell ref="P5:T5"/>
    <mergeCell ref="F9:Z9"/>
  </mergeCells>
  <pageMargins left="0.7" right="0.7" top="0.48" bottom="0.5" header="0.5" footer="0.5"/>
  <pageSetup paperSize="9" scale="64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X30"/>
  <sheetViews>
    <sheetView topLeftCell="C1" zoomScaleNormal="100" zoomScaleSheetLayoutView="55" workbookViewId="0">
      <selection activeCell="C10" sqref="C10"/>
    </sheetView>
  </sheetViews>
  <sheetFormatPr defaultColWidth="9.125" defaultRowHeight="21.6" x14ac:dyDescent="0.55000000000000004"/>
  <cols>
    <col min="1" max="1" width="15.625" style="130" hidden="1" customWidth="1"/>
    <col min="2" max="2" width="1.125" style="131" hidden="1" customWidth="1"/>
    <col min="3" max="3" width="59.625" style="130" customWidth="1"/>
    <col min="4" max="4" width="8.375" style="131" customWidth="1"/>
    <col min="5" max="5" width="1.625" style="131" customWidth="1"/>
    <col min="6" max="6" width="13.375" style="131" bestFit="1" customWidth="1"/>
    <col min="7" max="7" width="1.625" style="131" customWidth="1"/>
    <col min="8" max="8" width="15.125" style="131" bestFit="1" customWidth="1"/>
    <col min="9" max="9" width="1.625" style="131" customWidth="1"/>
    <col min="10" max="10" width="12.375" style="131" customWidth="1"/>
    <col min="11" max="11" width="1.625" style="131" customWidth="1"/>
    <col min="12" max="12" width="15.125" style="131" bestFit="1" customWidth="1"/>
    <col min="13" max="14" width="1.125" style="131" customWidth="1"/>
    <col min="15" max="15" width="17.125" style="131" customWidth="1"/>
    <col min="16" max="17" width="1.125" style="131" customWidth="1"/>
    <col min="18" max="18" width="15" style="131" customWidth="1"/>
    <col min="19" max="19" width="17.5" style="131" bestFit="1" customWidth="1"/>
    <col min="20" max="20" width="1.75" style="131" customWidth="1"/>
    <col min="21" max="21" width="14.625" style="131" bestFit="1" customWidth="1"/>
    <col min="22" max="22" width="1.375" style="131" customWidth="1"/>
    <col min="23" max="23" width="11.75" style="131" customWidth="1"/>
    <col min="24" max="24" width="1.375" style="131" customWidth="1"/>
    <col min="25" max="16384" width="9.125" style="131"/>
  </cols>
  <sheetData>
    <row r="1" spans="1:24" s="154" customFormat="1" ht="23.25" customHeight="1" x14ac:dyDescent="0.6">
      <c r="A1" s="148"/>
      <c r="B1" s="149"/>
      <c r="C1" s="1" t="s">
        <v>0</v>
      </c>
      <c r="D1" s="150"/>
      <c r="E1" s="150"/>
      <c r="F1" s="151"/>
      <c r="G1" s="152"/>
      <c r="H1" s="151"/>
      <c r="I1" s="152"/>
      <c r="J1" s="151"/>
      <c r="K1" s="152"/>
      <c r="L1" s="151"/>
      <c r="M1" s="152"/>
      <c r="N1" s="152"/>
      <c r="O1" s="151"/>
      <c r="P1" s="152"/>
      <c r="Q1" s="152"/>
      <c r="R1" s="151"/>
      <c r="S1" s="151"/>
      <c r="T1" s="151"/>
      <c r="U1" s="151"/>
      <c r="V1" s="151"/>
      <c r="W1" s="151"/>
      <c r="X1" s="153"/>
    </row>
    <row r="2" spans="1:24" s="154" customFormat="1" ht="23.25" customHeight="1" x14ac:dyDescent="0.6">
      <c r="A2" s="148"/>
      <c r="B2" s="149"/>
      <c r="C2" s="123" t="s">
        <v>243</v>
      </c>
      <c r="D2" s="150"/>
      <c r="E2" s="150"/>
      <c r="F2" s="151"/>
      <c r="G2" s="152"/>
      <c r="H2" s="151"/>
      <c r="I2" s="152"/>
      <c r="J2" s="151"/>
      <c r="K2" s="152"/>
      <c r="L2" s="151"/>
      <c r="M2" s="152"/>
      <c r="N2" s="152"/>
      <c r="O2" s="151"/>
      <c r="P2" s="152"/>
      <c r="Q2" s="152"/>
      <c r="R2" s="151"/>
      <c r="S2" s="151"/>
      <c r="T2" s="151"/>
      <c r="U2" s="151"/>
      <c r="V2" s="151"/>
      <c r="W2" s="151"/>
      <c r="X2" s="153"/>
    </row>
    <row r="3" spans="1:24" s="154" customFormat="1" ht="23.25" customHeight="1" x14ac:dyDescent="0.6">
      <c r="A3" s="148"/>
      <c r="B3" s="149"/>
      <c r="D3" s="150"/>
      <c r="E3" s="150"/>
      <c r="F3" s="151"/>
      <c r="G3" s="152"/>
      <c r="H3" s="151"/>
      <c r="I3" s="152"/>
      <c r="J3" s="151"/>
      <c r="K3" s="152"/>
      <c r="L3" s="151"/>
      <c r="M3" s="152"/>
      <c r="N3" s="152"/>
      <c r="O3" s="151"/>
      <c r="P3" s="152"/>
      <c r="Q3" s="152"/>
      <c r="R3" s="151"/>
      <c r="S3" s="151"/>
      <c r="T3" s="151"/>
      <c r="U3" s="151"/>
      <c r="V3" s="151"/>
      <c r="W3" s="151"/>
      <c r="X3" s="153"/>
    </row>
    <row r="4" spans="1:24" s="154" customFormat="1" ht="23.25" customHeight="1" x14ac:dyDescent="0.6">
      <c r="A4" s="148"/>
      <c r="B4" s="149"/>
      <c r="D4" s="150"/>
      <c r="E4" s="150"/>
      <c r="F4" s="374" t="s">
        <v>2</v>
      </c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155"/>
      <c r="T4" s="151"/>
      <c r="U4" s="151"/>
      <c r="V4" s="151"/>
      <c r="W4" s="151"/>
      <c r="X4" s="153"/>
    </row>
    <row r="5" spans="1:24" s="154" customFormat="1" ht="23.25" customHeight="1" x14ac:dyDescent="0.6">
      <c r="A5" s="148"/>
      <c r="B5" s="149"/>
      <c r="D5" s="150"/>
      <c r="E5" s="150"/>
      <c r="F5" s="155"/>
      <c r="G5" s="155"/>
      <c r="H5" s="155"/>
      <c r="I5" s="155"/>
      <c r="J5" s="155"/>
      <c r="K5" s="155"/>
      <c r="L5" s="155"/>
      <c r="M5" s="155"/>
      <c r="N5" s="375" t="s">
        <v>100</v>
      </c>
      <c r="O5" s="375"/>
      <c r="P5" s="375"/>
      <c r="Q5" s="155"/>
      <c r="R5" s="155"/>
      <c r="S5" s="155"/>
      <c r="T5" s="151"/>
      <c r="U5" s="151"/>
      <c r="V5" s="151"/>
      <c r="W5" s="151"/>
      <c r="X5" s="153"/>
    </row>
    <row r="6" spans="1:24" s="154" customFormat="1" ht="23.25" customHeight="1" x14ac:dyDescent="0.6">
      <c r="A6" s="148"/>
      <c r="B6" s="149"/>
      <c r="D6" s="150"/>
      <c r="E6" s="150"/>
      <c r="F6" s="151"/>
      <c r="G6" s="152"/>
      <c r="H6" s="151"/>
      <c r="I6" s="152"/>
      <c r="J6" s="376" t="s">
        <v>64</v>
      </c>
      <c r="K6" s="376"/>
      <c r="L6" s="376"/>
      <c r="M6" s="152"/>
      <c r="N6" s="376" t="s">
        <v>58</v>
      </c>
      <c r="O6" s="376"/>
      <c r="P6" s="376"/>
      <c r="Q6" s="152"/>
      <c r="R6" s="151"/>
      <c r="S6" s="151"/>
      <c r="T6" s="151"/>
      <c r="U6" s="151"/>
      <c r="V6" s="151"/>
      <c r="W6" s="151"/>
      <c r="X6" s="153"/>
    </row>
    <row r="7" spans="1:24" s="154" customFormat="1" ht="23.25" customHeight="1" x14ac:dyDescent="0.6">
      <c r="A7" s="148"/>
      <c r="B7" s="149"/>
      <c r="D7" s="158"/>
      <c r="E7" s="158"/>
      <c r="F7" s="158" t="s">
        <v>194</v>
      </c>
      <c r="G7" s="159"/>
      <c r="H7" s="158"/>
      <c r="I7" s="156"/>
      <c r="J7" s="158"/>
      <c r="K7" s="159"/>
      <c r="L7" s="158"/>
      <c r="M7" s="152"/>
      <c r="N7" s="152"/>
      <c r="O7" s="158" t="s">
        <v>103</v>
      </c>
      <c r="P7" s="152"/>
      <c r="Q7" s="152"/>
      <c r="R7" s="151"/>
      <c r="S7" s="151"/>
      <c r="T7" s="151"/>
      <c r="U7" s="151"/>
      <c r="V7" s="151"/>
      <c r="W7" s="151"/>
      <c r="X7" s="153"/>
    </row>
    <row r="8" spans="1:24" s="154" customFormat="1" ht="23.25" customHeight="1" x14ac:dyDescent="0.6">
      <c r="A8" s="148"/>
      <c r="B8" s="149"/>
      <c r="D8" s="158"/>
      <c r="E8" s="158"/>
      <c r="F8" s="158" t="s">
        <v>106</v>
      </c>
      <c r="G8" s="159"/>
      <c r="H8" s="158" t="s">
        <v>102</v>
      </c>
      <c r="I8" s="156"/>
      <c r="J8" s="158" t="s">
        <v>108</v>
      </c>
      <c r="K8" s="156"/>
      <c r="L8" s="158" t="s">
        <v>109</v>
      </c>
      <c r="M8" s="152"/>
      <c r="N8" s="152"/>
      <c r="O8" s="158" t="s">
        <v>110</v>
      </c>
      <c r="P8" s="152"/>
      <c r="Q8" s="152"/>
      <c r="R8" s="158" t="s">
        <v>137</v>
      </c>
      <c r="S8" s="158"/>
      <c r="T8" s="151"/>
      <c r="U8" s="151"/>
      <c r="V8" s="151"/>
      <c r="W8" s="151"/>
      <c r="X8" s="153"/>
    </row>
    <row r="9" spans="1:24" s="154" customFormat="1" ht="23.25" customHeight="1" x14ac:dyDescent="0.6">
      <c r="A9" s="148"/>
      <c r="B9" s="149"/>
      <c r="D9" s="160" t="s">
        <v>5</v>
      </c>
      <c r="E9" s="160"/>
      <c r="F9" s="158" t="s">
        <v>113</v>
      </c>
      <c r="G9" s="159"/>
      <c r="H9" s="158" t="s">
        <v>114</v>
      </c>
      <c r="I9" s="156"/>
      <c r="J9" s="158" t="s">
        <v>116</v>
      </c>
      <c r="K9" s="156"/>
      <c r="L9" s="158" t="s">
        <v>117</v>
      </c>
      <c r="M9" s="152"/>
      <c r="N9" s="152"/>
      <c r="O9" s="158" t="s">
        <v>118</v>
      </c>
      <c r="P9" s="152"/>
      <c r="Q9" s="152"/>
      <c r="R9" s="158" t="s">
        <v>138</v>
      </c>
      <c r="S9" s="158"/>
      <c r="T9" s="151"/>
      <c r="U9" s="151"/>
      <c r="V9" s="151"/>
      <c r="W9" s="151"/>
      <c r="X9" s="153"/>
    </row>
    <row r="10" spans="1:24" s="154" customFormat="1" ht="23.25" customHeight="1" x14ac:dyDescent="0.6">
      <c r="A10" s="148"/>
      <c r="B10" s="149"/>
      <c r="D10" s="150"/>
      <c r="E10" s="150"/>
      <c r="F10" s="377" t="s">
        <v>227</v>
      </c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161"/>
      <c r="T10" s="151"/>
      <c r="U10" s="151"/>
      <c r="V10" s="151"/>
      <c r="W10" s="151"/>
      <c r="X10" s="153"/>
    </row>
    <row r="11" spans="1:24" ht="23.25" customHeight="1" x14ac:dyDescent="0.6">
      <c r="C11" s="132" t="s">
        <v>279</v>
      </c>
      <c r="D11" s="150"/>
      <c r="E11" s="150"/>
      <c r="F11" s="151"/>
      <c r="G11" s="152"/>
      <c r="H11" s="151"/>
      <c r="I11" s="152"/>
      <c r="J11" s="151"/>
      <c r="K11" s="152"/>
      <c r="L11" s="151"/>
      <c r="M11" s="152"/>
      <c r="N11" s="152"/>
      <c r="O11" s="151"/>
      <c r="P11" s="152"/>
      <c r="Q11" s="152"/>
      <c r="R11" s="151"/>
      <c r="S11" s="151"/>
    </row>
    <row r="12" spans="1:24" ht="22.2" x14ac:dyDescent="0.6">
      <c r="C12" s="132" t="s">
        <v>193</v>
      </c>
      <c r="D12" s="150"/>
      <c r="E12" s="150"/>
      <c r="F12" s="134">
        <v>362220</v>
      </c>
      <c r="G12" s="152"/>
      <c r="H12" s="134">
        <v>2086386</v>
      </c>
      <c r="I12" s="152"/>
      <c r="J12" s="134">
        <v>50524</v>
      </c>
      <c r="K12" s="152"/>
      <c r="L12" s="134">
        <v>1087982</v>
      </c>
      <c r="M12" s="152"/>
      <c r="N12" s="152"/>
      <c r="O12" s="134">
        <v>-281</v>
      </c>
      <c r="P12" s="152"/>
      <c r="Q12" s="152"/>
      <c r="R12" s="151">
        <f>SUM(F12,H12,J12,L12,O12)</f>
        <v>3586831</v>
      </c>
      <c r="S12" s="151"/>
      <c r="U12" s="162"/>
    </row>
    <row r="13" spans="1:24" ht="7.2" customHeight="1" x14ac:dyDescent="0.6">
      <c r="C13" s="163"/>
      <c r="D13" s="150"/>
      <c r="E13" s="150"/>
      <c r="F13" s="155"/>
      <c r="G13" s="155"/>
      <c r="H13" s="155"/>
      <c r="I13" s="155"/>
      <c r="J13" s="155"/>
      <c r="K13" s="155"/>
      <c r="L13" s="155"/>
      <c r="M13" s="155"/>
      <c r="N13" s="152"/>
      <c r="O13" s="155"/>
      <c r="P13" s="152"/>
      <c r="Q13" s="152"/>
      <c r="R13" s="155"/>
      <c r="S13" s="155"/>
    </row>
    <row r="14" spans="1:24" ht="23.25" customHeight="1" x14ac:dyDescent="0.6">
      <c r="C14" s="164" t="s">
        <v>120</v>
      </c>
      <c r="D14" s="150"/>
      <c r="E14" s="150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2"/>
      <c r="Q14" s="152"/>
      <c r="R14" s="151"/>
      <c r="S14" s="151"/>
    </row>
    <row r="15" spans="1:24" ht="22.2" x14ac:dyDescent="0.6">
      <c r="A15" s="131"/>
      <c r="B15" s="131">
        <v>20</v>
      </c>
      <c r="C15" s="165" t="s">
        <v>121</v>
      </c>
      <c r="D15" s="166"/>
      <c r="E15" s="166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</row>
    <row r="16" spans="1:24" ht="22.2" hidden="1" x14ac:dyDescent="0.6">
      <c r="A16" s="131"/>
      <c r="C16" s="167" t="s">
        <v>139</v>
      </c>
      <c r="D16" s="166"/>
      <c r="E16" s="166"/>
      <c r="F16" s="168"/>
      <c r="G16" s="168"/>
      <c r="H16" s="168"/>
      <c r="I16" s="168"/>
      <c r="J16" s="152"/>
      <c r="K16" s="169"/>
      <c r="L16" s="152"/>
      <c r="M16" s="169"/>
      <c r="N16" s="169"/>
      <c r="O16" s="152"/>
      <c r="P16" s="168"/>
      <c r="Q16" s="168"/>
      <c r="R16" s="168"/>
      <c r="S16" s="154"/>
    </row>
    <row r="17" spans="1:21" x14ac:dyDescent="0.55000000000000004">
      <c r="A17" s="131"/>
      <c r="B17" s="131">
        <v>20</v>
      </c>
      <c r="C17" s="167" t="s">
        <v>257</v>
      </c>
      <c r="D17" s="166" t="s">
        <v>21</v>
      </c>
      <c r="E17" s="166"/>
      <c r="F17" s="170">
        <v>0</v>
      </c>
      <c r="G17" s="169"/>
      <c r="H17" s="170">
        <v>0</v>
      </c>
      <c r="I17" s="169"/>
      <c r="J17" s="170">
        <v>0</v>
      </c>
      <c r="K17" s="152"/>
      <c r="L17" s="170">
        <v>-144870</v>
      </c>
      <c r="M17" s="152"/>
      <c r="N17" s="152"/>
      <c r="O17" s="170">
        <v>0</v>
      </c>
      <c r="P17" s="152"/>
      <c r="Q17" s="152"/>
      <c r="R17" s="170">
        <f>SUM(F17,H17,J17,L17,O17)</f>
        <v>-144870</v>
      </c>
      <c r="S17" s="156"/>
    </row>
    <row r="18" spans="1:21" ht="22.2" x14ac:dyDescent="0.6">
      <c r="A18" s="131"/>
      <c r="B18" s="131">
        <v>21</v>
      </c>
      <c r="C18" s="165" t="s">
        <v>124</v>
      </c>
      <c r="D18" s="166"/>
      <c r="E18" s="166"/>
      <c r="F18" s="171">
        <f>SUM(F15:F17)</f>
        <v>0</v>
      </c>
      <c r="G18" s="172"/>
      <c r="H18" s="171">
        <f>SUM(H15:H17)</f>
        <v>0</v>
      </c>
      <c r="I18" s="172"/>
      <c r="J18" s="171">
        <v>0</v>
      </c>
      <c r="K18" s="152"/>
      <c r="L18" s="171">
        <f>SUM(L15:L17)</f>
        <v>-144870</v>
      </c>
      <c r="M18" s="152"/>
      <c r="N18" s="152"/>
      <c r="O18" s="171">
        <v>0</v>
      </c>
      <c r="P18" s="152"/>
      <c r="Q18" s="152"/>
      <c r="R18" s="171">
        <f>SUM(R15:R17)</f>
        <v>-144870</v>
      </c>
      <c r="S18" s="155"/>
    </row>
    <row r="19" spans="1:21" ht="22.2" x14ac:dyDescent="0.6">
      <c r="A19" s="131"/>
      <c r="B19" s="131">
        <v>21</v>
      </c>
      <c r="C19" s="163"/>
      <c r="D19" s="150"/>
      <c r="E19" s="150"/>
      <c r="F19" s="155"/>
      <c r="G19" s="152"/>
      <c r="H19" s="155"/>
      <c r="I19" s="152"/>
      <c r="J19" s="156"/>
      <c r="K19" s="152"/>
      <c r="L19" s="155"/>
      <c r="M19" s="152"/>
      <c r="N19" s="152"/>
      <c r="O19" s="155"/>
      <c r="P19" s="152"/>
      <c r="Q19" s="152"/>
      <c r="R19" s="155"/>
      <c r="S19" s="155"/>
    </row>
    <row r="20" spans="1:21" ht="22.2" x14ac:dyDescent="0.6">
      <c r="C20" s="164" t="s">
        <v>260</v>
      </c>
      <c r="D20" s="150"/>
      <c r="E20" s="150"/>
      <c r="F20" s="155"/>
      <c r="G20" s="152"/>
      <c r="H20" s="155"/>
      <c r="I20" s="152"/>
      <c r="J20" s="156"/>
      <c r="K20" s="152"/>
      <c r="L20" s="155"/>
      <c r="M20" s="155"/>
      <c r="N20" s="155"/>
      <c r="O20" s="155"/>
      <c r="P20" s="152"/>
      <c r="Q20" s="152"/>
      <c r="R20" s="155"/>
      <c r="S20" s="155"/>
    </row>
    <row r="21" spans="1:21" x14ac:dyDescent="0.55000000000000004">
      <c r="C21" s="163" t="s">
        <v>258</v>
      </c>
      <c r="D21" s="150"/>
      <c r="E21" s="150"/>
      <c r="F21" s="152">
        <v>0</v>
      </c>
      <c r="G21" s="169"/>
      <c r="H21" s="152">
        <v>0</v>
      </c>
      <c r="I21" s="169"/>
      <c r="J21" s="152">
        <v>0</v>
      </c>
      <c r="K21" s="152"/>
      <c r="L21" s="152">
        <v>242472</v>
      </c>
      <c r="M21" s="152"/>
      <c r="N21" s="152"/>
      <c r="O21" s="152">
        <v>0</v>
      </c>
      <c r="P21" s="152"/>
      <c r="Q21" s="152"/>
      <c r="R21" s="152">
        <f>SUM(F21,H21,J21,L21,O21)</f>
        <v>242472</v>
      </c>
      <c r="S21" s="158"/>
    </row>
    <row r="22" spans="1:21" x14ac:dyDescent="0.55000000000000004">
      <c r="C22" s="163" t="s">
        <v>129</v>
      </c>
      <c r="D22" s="150"/>
      <c r="E22" s="150"/>
      <c r="F22" s="170">
        <v>0</v>
      </c>
      <c r="G22" s="169"/>
      <c r="H22" s="170">
        <v>0</v>
      </c>
      <c r="I22" s="169"/>
      <c r="J22" s="170">
        <v>0</v>
      </c>
      <c r="K22" s="152"/>
      <c r="L22" s="170">
        <v>0</v>
      </c>
      <c r="M22" s="152"/>
      <c r="N22" s="152"/>
      <c r="O22" s="170">
        <v>-5</v>
      </c>
      <c r="P22" s="152"/>
      <c r="Q22" s="152"/>
      <c r="R22" s="157">
        <f>SUM(F22,H22,J22,L22,O22)</f>
        <v>-5</v>
      </c>
      <c r="S22" s="158"/>
    </row>
    <row r="23" spans="1:21" ht="22.2" x14ac:dyDescent="0.6">
      <c r="C23" s="164" t="s">
        <v>262</v>
      </c>
      <c r="D23" s="150"/>
      <c r="E23" s="150"/>
      <c r="F23" s="171">
        <v>0</v>
      </c>
      <c r="G23" s="172"/>
      <c r="H23" s="171">
        <v>0</v>
      </c>
      <c r="I23" s="172"/>
      <c r="J23" s="171">
        <v>0</v>
      </c>
      <c r="K23" s="151"/>
      <c r="L23" s="171">
        <f>SUM(L20:L22)</f>
        <v>242472</v>
      </c>
      <c r="M23" s="151"/>
      <c r="N23" s="151"/>
      <c r="O23" s="171">
        <f>SUM(O20:O22)</f>
        <v>-5</v>
      </c>
      <c r="P23" s="151"/>
      <c r="Q23" s="151"/>
      <c r="R23" s="171">
        <f>SUM(R20:R22)</f>
        <v>242467</v>
      </c>
      <c r="S23" s="155"/>
    </row>
    <row r="24" spans="1:21" ht="22.2" x14ac:dyDescent="0.6">
      <c r="C24" s="163"/>
      <c r="D24" s="150"/>
      <c r="E24" s="150"/>
      <c r="F24" s="155"/>
      <c r="G24" s="152"/>
      <c r="H24" s="155"/>
      <c r="I24" s="152"/>
      <c r="J24" s="156"/>
      <c r="K24" s="152"/>
      <c r="L24" s="155"/>
      <c r="M24" s="152"/>
      <c r="N24" s="152"/>
      <c r="O24" s="155"/>
      <c r="P24" s="152"/>
      <c r="Q24" s="152"/>
      <c r="R24" s="155"/>
      <c r="S24" s="155"/>
    </row>
    <row r="25" spans="1:21" ht="22.2" hidden="1" x14ac:dyDescent="0.6">
      <c r="C25" s="163" t="s">
        <v>130</v>
      </c>
      <c r="D25" s="150"/>
      <c r="E25" s="150"/>
      <c r="F25" s="170"/>
      <c r="G25" s="169"/>
      <c r="H25" s="170"/>
      <c r="I25" s="169"/>
      <c r="J25" s="170"/>
      <c r="K25" s="152"/>
      <c r="L25" s="170"/>
      <c r="M25" s="152"/>
      <c r="N25" s="152"/>
      <c r="O25" s="170"/>
      <c r="P25" s="152"/>
      <c r="Q25" s="152"/>
      <c r="R25" s="157"/>
      <c r="S25" s="155"/>
    </row>
    <row r="26" spans="1:21" ht="22.8" thickBot="1" x14ac:dyDescent="0.65">
      <c r="C26" s="164" t="s">
        <v>278</v>
      </c>
      <c r="F26" s="173">
        <f>SUM(F12,F18,F23,F25)</f>
        <v>362220</v>
      </c>
      <c r="G26" s="152"/>
      <c r="H26" s="173">
        <f>SUM(H12,H18,H23,H25)</f>
        <v>2086386</v>
      </c>
      <c r="I26" s="152"/>
      <c r="J26" s="173">
        <f>SUM(J12,J18,J23,J25)</f>
        <v>50524</v>
      </c>
      <c r="K26" s="152"/>
      <c r="L26" s="173">
        <f>SUM(L12,L18,L23,L25)</f>
        <v>1185584</v>
      </c>
      <c r="M26" s="152"/>
      <c r="N26" s="152"/>
      <c r="O26" s="173">
        <f>SUM(O12,O18,O23,O25)</f>
        <v>-286</v>
      </c>
      <c r="P26" s="152"/>
      <c r="Q26" s="152"/>
      <c r="R26" s="173">
        <f>SUM(R12,R18,R23,R25)</f>
        <v>3684428</v>
      </c>
      <c r="S26" s="151"/>
      <c r="U26" s="147"/>
    </row>
    <row r="27" spans="1:21" ht="22.2" thickTop="1" x14ac:dyDescent="0.55000000000000004">
      <c r="F27" s="147"/>
      <c r="H27" s="147"/>
      <c r="J27" s="147"/>
      <c r="L27" s="147"/>
      <c r="O27" s="147"/>
      <c r="R27" s="147"/>
      <c r="S27" s="147"/>
    </row>
    <row r="28" spans="1:21" x14ac:dyDescent="0.55000000000000004">
      <c r="R28" s="147"/>
    </row>
    <row r="29" spans="1:21" x14ac:dyDescent="0.55000000000000004">
      <c r="F29" s="174"/>
      <c r="H29" s="174"/>
      <c r="J29" s="174"/>
      <c r="L29" s="174"/>
      <c r="O29" s="174"/>
      <c r="R29" s="174"/>
    </row>
    <row r="30" spans="1:21" x14ac:dyDescent="0.55000000000000004">
      <c r="F30" s="174"/>
      <c r="H30" s="174"/>
      <c r="J30" s="174"/>
      <c r="L30" s="174"/>
      <c r="O30" s="174"/>
      <c r="R30" s="174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scale="82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V33"/>
  <sheetViews>
    <sheetView topLeftCell="C1" zoomScaleNormal="100" zoomScaleSheetLayoutView="55" workbookViewId="0">
      <selection activeCell="AD29" sqref="AD29"/>
    </sheetView>
  </sheetViews>
  <sheetFormatPr defaultColWidth="9.125" defaultRowHeight="23.25" customHeight="1" x14ac:dyDescent="0.55000000000000004"/>
  <cols>
    <col min="1" max="1" width="15.625" style="130" hidden="1" customWidth="1"/>
    <col min="2" max="2" width="1.125" style="131" hidden="1" customWidth="1"/>
    <col min="3" max="3" width="65.375" style="130" customWidth="1"/>
    <col min="4" max="4" width="8.375" style="131" customWidth="1"/>
    <col min="5" max="5" width="1.625" style="131" customWidth="1"/>
    <col min="6" max="6" width="14.125" style="131" customWidth="1"/>
    <col min="7" max="7" width="1.375" style="131" customWidth="1"/>
    <col min="8" max="8" width="15.125" style="131" customWidth="1"/>
    <col min="9" max="9" width="1.375" style="131" customWidth="1"/>
    <col min="10" max="10" width="12.75" style="131" customWidth="1"/>
    <col min="11" max="11" width="1.375" style="131" customWidth="1"/>
    <col min="12" max="12" width="16.25" style="131" bestFit="1" customWidth="1"/>
    <col min="13" max="13" width="1.375" style="131" customWidth="1"/>
    <col min="14" max="14" width="11.625" style="131" hidden="1" customWidth="1"/>
    <col min="15" max="15" width="1.125" style="131" hidden="1" customWidth="1"/>
    <col min="16" max="16" width="17.125" style="131" customWidth="1"/>
    <col min="17" max="17" width="1.125" style="131" hidden="1" customWidth="1"/>
    <col min="18" max="18" width="13.75" style="131" hidden="1" customWidth="1"/>
    <col min="19" max="19" width="1.375" style="131" customWidth="1"/>
    <col min="20" max="20" width="18.25" style="147" bestFit="1" customWidth="1"/>
    <col min="21" max="16384" width="9.125" style="131"/>
  </cols>
  <sheetData>
    <row r="1" spans="1:22" s="122" customFormat="1" ht="22.2" x14ac:dyDescent="0.6">
      <c r="A1" s="117"/>
      <c r="B1" s="118"/>
      <c r="C1" s="119" t="s">
        <v>0</v>
      </c>
      <c r="D1" s="120"/>
      <c r="E1" s="120"/>
      <c r="F1" s="121"/>
      <c r="G1" s="88"/>
      <c r="H1" s="121"/>
      <c r="I1" s="88"/>
      <c r="J1" s="121"/>
      <c r="K1" s="88"/>
      <c r="L1" s="121"/>
      <c r="M1" s="88"/>
      <c r="N1" s="88"/>
      <c r="O1" s="88"/>
      <c r="P1" s="121"/>
      <c r="Q1" s="88"/>
      <c r="R1" s="88"/>
      <c r="S1" s="88"/>
      <c r="T1" s="121"/>
    </row>
    <row r="2" spans="1:22" s="122" customFormat="1" ht="23.4" x14ac:dyDescent="0.6">
      <c r="A2" s="117"/>
      <c r="B2" s="118"/>
      <c r="C2" s="123" t="s">
        <v>243</v>
      </c>
      <c r="D2" s="120"/>
      <c r="E2" s="120"/>
      <c r="F2" s="121"/>
      <c r="G2" s="88"/>
      <c r="H2" s="121"/>
      <c r="I2" s="88"/>
      <c r="J2" s="121"/>
      <c r="K2" s="88"/>
      <c r="L2" s="121"/>
      <c r="M2" s="88"/>
      <c r="N2" s="88"/>
      <c r="O2" s="88"/>
      <c r="P2" s="121"/>
      <c r="Q2" s="88"/>
      <c r="R2" s="88"/>
      <c r="S2" s="88"/>
      <c r="T2" s="121"/>
    </row>
    <row r="3" spans="1:22" s="122" customFormat="1" ht="16.5" customHeight="1" x14ac:dyDescent="0.6">
      <c r="A3" s="117"/>
      <c r="B3" s="118"/>
      <c r="D3" s="120"/>
      <c r="E3" s="120"/>
      <c r="F3" s="121"/>
      <c r="G3" s="88"/>
      <c r="H3" s="121"/>
      <c r="I3" s="88"/>
      <c r="J3" s="121"/>
      <c r="K3" s="88"/>
      <c r="L3" s="121"/>
      <c r="M3" s="88"/>
      <c r="N3" s="88"/>
      <c r="O3" s="88"/>
      <c r="P3" s="121"/>
      <c r="Q3" s="88"/>
      <c r="R3" s="88"/>
      <c r="S3" s="88"/>
      <c r="T3" s="121"/>
    </row>
    <row r="4" spans="1:22" s="122" customFormat="1" ht="20.25" customHeight="1" x14ac:dyDescent="0.6">
      <c r="A4" s="117"/>
      <c r="B4" s="118"/>
      <c r="D4" s="120"/>
      <c r="E4" s="120"/>
      <c r="F4" s="378" t="s">
        <v>2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</row>
    <row r="5" spans="1:22" s="122" customFormat="1" ht="20.25" customHeight="1" x14ac:dyDescent="0.6">
      <c r="A5" s="117"/>
      <c r="B5" s="118"/>
      <c r="D5" s="120"/>
      <c r="E5" s="120"/>
      <c r="F5" s="124"/>
      <c r="G5" s="124"/>
      <c r="H5" s="124"/>
      <c r="I5" s="124"/>
      <c r="J5" s="124"/>
      <c r="K5" s="124"/>
      <c r="L5" s="124"/>
      <c r="M5" s="124"/>
      <c r="N5" s="379" t="s">
        <v>100</v>
      </c>
      <c r="O5" s="379"/>
      <c r="P5" s="379"/>
      <c r="Q5" s="379"/>
      <c r="R5" s="379"/>
      <c r="S5" s="124"/>
      <c r="T5" s="124"/>
    </row>
    <row r="6" spans="1:22" s="122" customFormat="1" ht="20.25" customHeight="1" x14ac:dyDescent="0.6">
      <c r="A6" s="117"/>
      <c r="B6" s="118"/>
      <c r="D6" s="120"/>
      <c r="E6" s="120"/>
      <c r="F6" s="121"/>
      <c r="G6" s="88"/>
      <c r="H6" s="121"/>
      <c r="I6" s="88"/>
      <c r="J6" s="380" t="s">
        <v>64</v>
      </c>
      <c r="K6" s="380"/>
      <c r="L6" s="380"/>
      <c r="M6" s="88"/>
      <c r="N6" s="380" t="s">
        <v>58</v>
      </c>
      <c r="O6" s="380"/>
      <c r="P6" s="380"/>
      <c r="Q6" s="380"/>
      <c r="R6" s="380"/>
      <c r="S6" s="88"/>
      <c r="T6" s="121"/>
    </row>
    <row r="7" spans="1:22" s="122" customFormat="1" ht="20.25" customHeight="1" x14ac:dyDescent="0.6">
      <c r="A7" s="117"/>
      <c r="B7" s="118"/>
      <c r="D7" s="103"/>
      <c r="E7" s="103"/>
      <c r="F7" s="103" t="s">
        <v>194</v>
      </c>
      <c r="G7" s="126"/>
      <c r="H7" s="103"/>
      <c r="I7" s="76"/>
      <c r="J7" s="103"/>
      <c r="K7" s="126"/>
      <c r="L7" s="103"/>
      <c r="M7" s="88"/>
      <c r="N7" s="127" t="s">
        <v>131</v>
      </c>
      <c r="O7" s="88"/>
      <c r="P7" s="103" t="s">
        <v>103</v>
      </c>
      <c r="Q7" s="88"/>
      <c r="R7" s="128" t="s">
        <v>132</v>
      </c>
      <c r="S7" s="88"/>
      <c r="T7" s="121"/>
    </row>
    <row r="8" spans="1:22" s="122" customFormat="1" ht="20.25" customHeight="1" x14ac:dyDescent="0.6">
      <c r="A8" s="117"/>
      <c r="B8" s="118"/>
      <c r="D8" s="103"/>
      <c r="E8" s="103"/>
      <c r="F8" s="103" t="s">
        <v>106</v>
      </c>
      <c r="G8" s="126"/>
      <c r="H8" s="103" t="s">
        <v>102</v>
      </c>
      <c r="I8" s="76"/>
      <c r="J8" s="103" t="s">
        <v>108</v>
      </c>
      <c r="K8" s="76"/>
      <c r="L8" s="103" t="s">
        <v>109</v>
      </c>
      <c r="M8" s="88"/>
      <c r="N8" s="127" t="s">
        <v>133</v>
      </c>
      <c r="O8" s="88"/>
      <c r="P8" s="103" t="s">
        <v>110</v>
      </c>
      <c r="Q8" s="88"/>
      <c r="R8" s="128" t="s">
        <v>134</v>
      </c>
      <c r="S8" s="88"/>
      <c r="T8" s="103" t="s">
        <v>137</v>
      </c>
    </row>
    <row r="9" spans="1:22" s="122" customFormat="1" ht="20.25" customHeight="1" x14ac:dyDescent="0.6">
      <c r="A9" s="117"/>
      <c r="B9" s="118"/>
      <c r="D9" s="129"/>
      <c r="E9" s="129"/>
      <c r="F9" s="103" t="s">
        <v>113</v>
      </c>
      <c r="G9" s="126"/>
      <c r="H9" s="103" t="s">
        <v>114</v>
      </c>
      <c r="I9" s="76"/>
      <c r="J9" s="103" t="s">
        <v>116</v>
      </c>
      <c r="K9" s="76"/>
      <c r="L9" s="103" t="s">
        <v>117</v>
      </c>
      <c r="M9" s="88"/>
      <c r="N9" s="127" t="s">
        <v>135</v>
      </c>
      <c r="O9" s="88"/>
      <c r="P9" s="103" t="s">
        <v>118</v>
      </c>
      <c r="Q9" s="88"/>
      <c r="R9" s="128" t="s">
        <v>58</v>
      </c>
      <c r="S9" s="88"/>
      <c r="T9" s="103" t="s">
        <v>138</v>
      </c>
    </row>
    <row r="10" spans="1:22" s="122" customFormat="1" ht="20.25" customHeight="1" x14ac:dyDescent="0.6">
      <c r="A10" s="117"/>
      <c r="B10" s="118"/>
      <c r="D10" s="120"/>
      <c r="E10" s="120"/>
      <c r="F10" s="381" t="s">
        <v>227</v>
      </c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</row>
    <row r="11" spans="1:22" ht="22.05" customHeight="1" x14ac:dyDescent="0.6">
      <c r="C11" s="132" t="s">
        <v>280</v>
      </c>
      <c r="D11" s="120"/>
      <c r="E11" s="120"/>
      <c r="F11" s="121"/>
      <c r="G11" s="88"/>
      <c r="H11" s="121"/>
      <c r="I11" s="88"/>
      <c r="J11" s="121"/>
      <c r="K11" s="88"/>
      <c r="L11" s="121"/>
      <c r="M11" s="88"/>
      <c r="N11" s="88"/>
      <c r="O11" s="88"/>
      <c r="P11" s="121"/>
      <c r="Q11" s="88"/>
      <c r="R11" s="88"/>
      <c r="S11" s="88"/>
      <c r="T11" s="121"/>
    </row>
    <row r="12" spans="1:22" ht="22.05" customHeight="1" x14ac:dyDescent="0.6">
      <c r="C12" s="133" t="s">
        <v>234</v>
      </c>
      <c r="D12" s="120"/>
      <c r="E12" s="120"/>
      <c r="F12" s="134">
        <v>362220</v>
      </c>
      <c r="G12" s="134"/>
      <c r="H12" s="134">
        <v>2086386</v>
      </c>
      <c r="I12" s="134"/>
      <c r="J12" s="134">
        <v>50524</v>
      </c>
      <c r="K12" s="134"/>
      <c r="L12" s="134">
        <v>1461918</v>
      </c>
      <c r="M12" s="134"/>
      <c r="N12" s="134"/>
      <c r="O12" s="134"/>
      <c r="P12" s="134">
        <v>-286</v>
      </c>
      <c r="Q12" s="134"/>
      <c r="R12" s="134"/>
      <c r="S12" s="134"/>
      <c r="T12" s="134">
        <f>SUM(F12,H12,J12,L12,P12)</f>
        <v>3960762</v>
      </c>
      <c r="V12" s="135"/>
    </row>
    <row r="13" spans="1:22" ht="13.5" hidden="1" customHeight="1" x14ac:dyDescent="0.6">
      <c r="C13" s="136"/>
      <c r="D13" s="120"/>
      <c r="E13" s="120"/>
      <c r="F13" s="124"/>
      <c r="G13" s="88"/>
      <c r="H13" s="124"/>
      <c r="I13" s="88"/>
      <c r="J13" s="76"/>
      <c r="K13" s="88"/>
      <c r="L13" s="124"/>
      <c r="M13" s="88"/>
      <c r="N13" s="88"/>
      <c r="O13" s="88"/>
      <c r="P13" s="124"/>
      <c r="Q13" s="88"/>
      <c r="R13" s="88"/>
      <c r="S13" s="88"/>
      <c r="T13" s="124"/>
    </row>
    <row r="14" spans="1:22" ht="20.25" hidden="1" customHeight="1" x14ac:dyDescent="0.6">
      <c r="C14" s="133" t="s">
        <v>120</v>
      </c>
      <c r="D14" s="120"/>
      <c r="E14" s="120"/>
      <c r="F14" s="121"/>
      <c r="G14" s="88"/>
      <c r="H14" s="121"/>
      <c r="I14" s="88"/>
      <c r="J14" s="121"/>
      <c r="K14" s="88"/>
      <c r="L14" s="121"/>
      <c r="M14" s="88"/>
      <c r="N14" s="88"/>
      <c r="O14" s="88"/>
      <c r="P14" s="121"/>
      <c r="Q14" s="88"/>
      <c r="R14" s="88"/>
      <c r="S14" s="88"/>
      <c r="T14" s="121"/>
    </row>
    <row r="15" spans="1:22" ht="20.25" hidden="1" customHeight="1" x14ac:dyDescent="0.6">
      <c r="A15" s="131"/>
      <c r="B15" s="131">
        <v>20</v>
      </c>
      <c r="C15" s="137" t="s">
        <v>121</v>
      </c>
      <c r="D15" s="80"/>
      <c r="E15" s="80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</row>
    <row r="16" spans="1:22" ht="20.25" hidden="1" customHeight="1" x14ac:dyDescent="0.55000000000000004">
      <c r="A16" s="131"/>
      <c r="C16" s="138" t="s">
        <v>139</v>
      </c>
      <c r="D16" s="80" t="s">
        <v>60</v>
      </c>
      <c r="E16" s="80"/>
      <c r="F16" s="139"/>
      <c r="G16" s="139"/>
      <c r="H16" s="139"/>
      <c r="I16" s="139"/>
      <c r="J16" s="88"/>
      <c r="K16" s="140"/>
      <c r="L16" s="88"/>
      <c r="M16" s="140"/>
      <c r="N16" s="140"/>
      <c r="O16" s="140"/>
      <c r="P16" s="88"/>
      <c r="Q16" s="139"/>
      <c r="R16" s="139"/>
      <c r="S16" s="139"/>
      <c r="T16" s="139"/>
    </row>
    <row r="17" spans="1:20" ht="20.25" hidden="1" customHeight="1" x14ac:dyDescent="0.6">
      <c r="A17" s="131"/>
      <c r="B17" s="131">
        <v>20</v>
      </c>
      <c r="C17" s="138" t="s">
        <v>123</v>
      </c>
      <c r="D17" s="80" t="s">
        <v>27</v>
      </c>
      <c r="E17" s="80"/>
      <c r="F17" s="93">
        <v>0</v>
      </c>
      <c r="G17" s="140"/>
      <c r="H17" s="93">
        <v>0</v>
      </c>
      <c r="I17" s="140"/>
      <c r="J17" s="93">
        <v>0</v>
      </c>
      <c r="K17" s="88"/>
      <c r="L17" s="93">
        <v>0</v>
      </c>
      <c r="M17" s="88"/>
      <c r="N17" s="93">
        <v>0</v>
      </c>
      <c r="O17" s="88"/>
      <c r="P17" s="93">
        <v>0</v>
      </c>
      <c r="Q17" s="88"/>
      <c r="R17" s="141">
        <f>SUM(N17+P17)</f>
        <v>0</v>
      </c>
      <c r="S17" s="88"/>
      <c r="T17" s="93">
        <f>SUM(F17,H17,J17,L17,RP17)</f>
        <v>0</v>
      </c>
    </row>
    <row r="18" spans="1:20" ht="20.25" hidden="1" customHeight="1" x14ac:dyDescent="0.6">
      <c r="A18" s="131"/>
      <c r="B18" s="131">
        <v>21</v>
      </c>
      <c r="C18" s="137" t="s">
        <v>124</v>
      </c>
      <c r="D18" s="80"/>
      <c r="E18" s="80"/>
      <c r="F18" s="142">
        <f>SUM(F15:F17)</f>
        <v>0</v>
      </c>
      <c r="G18" s="143"/>
      <c r="H18" s="142">
        <f>SUM(H15:H17)</f>
        <v>0</v>
      </c>
      <c r="I18" s="143"/>
      <c r="J18" s="142">
        <v>0</v>
      </c>
      <c r="K18" s="144"/>
      <c r="L18" s="145">
        <f>SUM(L15:L17)</f>
        <v>0</v>
      </c>
      <c r="M18" s="144"/>
      <c r="N18" s="142">
        <f>SUM(N15:N17)</f>
        <v>0</v>
      </c>
      <c r="O18" s="144"/>
      <c r="P18" s="142">
        <v>0</v>
      </c>
      <c r="Q18" s="144"/>
      <c r="R18" s="142">
        <f>SUM(R15:R17)</f>
        <v>0</v>
      </c>
      <c r="S18" s="144"/>
      <c r="T18" s="145">
        <f>SUM(T15:T17)</f>
        <v>0</v>
      </c>
    </row>
    <row r="19" spans="1:20" ht="13.5" hidden="1" customHeight="1" x14ac:dyDescent="0.6">
      <c r="A19" s="131"/>
      <c r="B19" s="131">
        <v>21</v>
      </c>
      <c r="C19" s="136"/>
      <c r="D19" s="120"/>
      <c r="E19" s="120"/>
      <c r="F19" s="124"/>
      <c r="G19" s="88"/>
      <c r="H19" s="124"/>
      <c r="I19" s="88"/>
      <c r="J19" s="76"/>
      <c r="K19" s="88"/>
      <c r="L19" s="124"/>
      <c r="M19" s="88"/>
      <c r="N19" s="124"/>
      <c r="O19" s="88"/>
      <c r="P19" s="124"/>
      <c r="Q19" s="88"/>
      <c r="R19" s="124"/>
      <c r="S19" s="88"/>
      <c r="T19" s="124"/>
    </row>
    <row r="20" spans="1:20" ht="8.4" customHeight="1" x14ac:dyDescent="0.6">
      <c r="A20" s="131"/>
      <c r="C20" s="136"/>
      <c r="D20" s="120"/>
      <c r="E20" s="120"/>
      <c r="F20" s="124"/>
      <c r="G20" s="88"/>
      <c r="H20" s="124"/>
      <c r="I20" s="88"/>
      <c r="J20" s="76"/>
      <c r="K20" s="88"/>
      <c r="L20" s="124"/>
      <c r="M20" s="88"/>
      <c r="N20" s="124"/>
      <c r="O20" s="88"/>
      <c r="P20" s="124"/>
      <c r="Q20" s="88"/>
      <c r="R20" s="124"/>
      <c r="S20" s="88"/>
      <c r="T20" s="124"/>
    </row>
    <row r="21" spans="1:20" ht="20.25" customHeight="1" x14ac:dyDescent="0.6">
      <c r="C21" s="133" t="s">
        <v>260</v>
      </c>
      <c r="D21" s="120"/>
      <c r="E21" s="120"/>
      <c r="F21" s="124"/>
      <c r="G21" s="88"/>
      <c r="H21" s="124"/>
      <c r="I21" s="88"/>
      <c r="J21" s="76"/>
      <c r="K21" s="88"/>
      <c r="L21" s="124"/>
      <c r="M21" s="124"/>
      <c r="N21" s="124"/>
      <c r="O21" s="124"/>
      <c r="P21" s="124"/>
      <c r="Q21" s="88"/>
      <c r="R21" s="124"/>
      <c r="S21" s="88"/>
      <c r="T21" s="124"/>
    </row>
    <row r="22" spans="1:20" ht="20.25" customHeight="1" x14ac:dyDescent="0.55000000000000004">
      <c r="C22" s="136" t="s">
        <v>258</v>
      </c>
      <c r="D22" s="120"/>
      <c r="E22" s="120"/>
      <c r="F22" s="88">
        <v>0</v>
      </c>
      <c r="G22" s="140"/>
      <c r="H22" s="88">
        <v>0</v>
      </c>
      <c r="I22" s="140"/>
      <c r="J22" s="88">
        <v>0</v>
      </c>
      <c r="K22" s="88"/>
      <c r="L22" s="88">
        <f>'PL8-9 (6 เดือน)'!H29</f>
        <v>26792</v>
      </c>
      <c r="M22" s="88"/>
      <c r="N22" s="88"/>
      <c r="O22" s="88"/>
      <c r="P22" s="88">
        <v>0</v>
      </c>
      <c r="Q22" s="88"/>
      <c r="R22" s="88">
        <f>SUM(N22+P22)</f>
        <v>0</v>
      </c>
      <c r="S22" s="88"/>
      <c r="T22" s="76">
        <f>SUM(F22,H22,J22,L22,P22)</f>
        <v>26792</v>
      </c>
    </row>
    <row r="23" spans="1:20" ht="20.25" customHeight="1" x14ac:dyDescent="0.55000000000000004">
      <c r="C23" s="136" t="s">
        <v>129</v>
      </c>
      <c r="D23" s="120"/>
      <c r="E23" s="120"/>
      <c r="F23" s="93">
        <v>0</v>
      </c>
      <c r="G23" s="140"/>
      <c r="H23" s="93">
        <v>0</v>
      </c>
      <c r="I23" s="140"/>
      <c r="J23" s="93">
        <v>0</v>
      </c>
      <c r="K23" s="88"/>
      <c r="L23" s="93">
        <v>0</v>
      </c>
      <c r="M23" s="88"/>
      <c r="N23" s="93"/>
      <c r="O23" s="88"/>
      <c r="P23" s="125">
        <v>0</v>
      </c>
      <c r="Q23" s="88"/>
      <c r="R23" s="93"/>
      <c r="S23" s="88"/>
      <c r="T23" s="125">
        <f>SUM(F23,H23,J23,L23,R23,P23)</f>
        <v>0</v>
      </c>
    </row>
    <row r="24" spans="1:20" ht="20.25" customHeight="1" x14ac:dyDescent="0.6">
      <c r="C24" s="133" t="s">
        <v>261</v>
      </c>
      <c r="D24" s="120"/>
      <c r="E24" s="120"/>
      <c r="F24" s="142">
        <v>0</v>
      </c>
      <c r="G24" s="143"/>
      <c r="H24" s="142">
        <v>0</v>
      </c>
      <c r="I24" s="143"/>
      <c r="J24" s="142">
        <v>0</v>
      </c>
      <c r="K24" s="143"/>
      <c r="L24" s="145">
        <f>SUM(L21:L23)</f>
        <v>26792</v>
      </c>
      <c r="M24" s="143"/>
      <c r="N24" s="142">
        <f>SUM(N21:N23)</f>
        <v>0</v>
      </c>
      <c r="O24" s="143"/>
      <c r="P24" s="145">
        <f>SUM(P21:P23)</f>
        <v>0</v>
      </c>
      <c r="Q24" s="143"/>
      <c r="R24" s="142">
        <f>SUM(R21:R23)</f>
        <v>0</v>
      </c>
      <c r="S24" s="143"/>
      <c r="T24" s="145">
        <f>SUM(T21:T23)</f>
        <v>26792</v>
      </c>
    </row>
    <row r="25" spans="1:20" ht="6" customHeight="1" x14ac:dyDescent="0.6">
      <c r="C25" s="136"/>
      <c r="D25" s="120"/>
      <c r="E25" s="120"/>
      <c r="F25" s="124"/>
      <c r="G25" s="88"/>
      <c r="H25" s="124"/>
      <c r="I25" s="88"/>
      <c r="J25" s="76"/>
      <c r="K25" s="88"/>
      <c r="L25" s="124"/>
      <c r="M25" s="88"/>
      <c r="N25" s="124"/>
      <c r="O25" s="88"/>
      <c r="P25" s="124"/>
      <c r="Q25" s="88"/>
      <c r="R25" s="124"/>
      <c r="S25" s="88"/>
      <c r="T25" s="124"/>
    </row>
    <row r="26" spans="1:20" ht="21.6" hidden="1" x14ac:dyDescent="0.55000000000000004">
      <c r="C26" s="136" t="s">
        <v>130</v>
      </c>
      <c r="D26" s="120"/>
      <c r="E26" s="120"/>
      <c r="F26" s="93"/>
      <c r="G26" s="140"/>
      <c r="H26" s="93"/>
      <c r="I26" s="140"/>
      <c r="J26" s="93"/>
      <c r="K26" s="88"/>
      <c r="L26" s="93"/>
      <c r="M26" s="88"/>
      <c r="N26" s="93"/>
      <c r="O26" s="88"/>
      <c r="P26" s="93"/>
      <c r="Q26" s="88"/>
      <c r="R26" s="93"/>
      <c r="S26" s="88"/>
      <c r="T26" s="125"/>
    </row>
    <row r="27" spans="1:20" ht="22.8" thickBot="1" x14ac:dyDescent="0.65">
      <c r="C27" s="133" t="s">
        <v>282</v>
      </c>
      <c r="F27" s="146">
        <f>SUM(F12,F18,F24,F26)</f>
        <v>362220</v>
      </c>
      <c r="G27" s="88"/>
      <c r="H27" s="146">
        <f>SUM(H12,H18,H24,H26)</f>
        <v>2086386</v>
      </c>
      <c r="I27" s="88"/>
      <c r="J27" s="146">
        <f>SUM(J12,J18,J24,J26)</f>
        <v>50524</v>
      </c>
      <c r="K27" s="88"/>
      <c r="L27" s="146">
        <f>SUM(L12,L18,L24,L26)</f>
        <v>1488710</v>
      </c>
      <c r="M27" s="88"/>
      <c r="N27" s="146">
        <f>SUM(N12,N18,N24,N26)</f>
        <v>0</v>
      </c>
      <c r="O27" s="88"/>
      <c r="P27" s="146">
        <f>SUM(P12,P18,P24,P26)</f>
        <v>-286</v>
      </c>
      <c r="Q27" s="88"/>
      <c r="R27" s="146">
        <f>SUM(R12,R18,R24,R26)</f>
        <v>0</v>
      </c>
      <c r="S27" s="88"/>
      <c r="T27" s="146">
        <f>SUM(T12,T18,T24,T26)</f>
        <v>3987554</v>
      </c>
    </row>
    <row r="28" spans="1:20" ht="23.25" customHeight="1" thickTop="1" x14ac:dyDescent="0.55000000000000004">
      <c r="F28" s="147"/>
      <c r="H28" s="147"/>
      <c r="J28" s="147"/>
      <c r="L28" s="147"/>
      <c r="P28" s="147"/>
    </row>
    <row r="29" spans="1:20" ht="23.25" customHeight="1" x14ac:dyDescent="0.55000000000000004">
      <c r="T29" s="320">
        <f>SUM(F27:P27)-T27</f>
        <v>0</v>
      </c>
    </row>
    <row r="30" spans="1:20" ht="23.25" customHeight="1" x14ac:dyDescent="0.55000000000000004">
      <c r="F30" s="147"/>
      <c r="H30" s="147"/>
      <c r="J30" s="147"/>
      <c r="L30" s="147"/>
      <c r="P30" s="147"/>
    </row>
    <row r="31" spans="1:20" ht="23.25" customHeight="1" x14ac:dyDescent="0.55000000000000004"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</row>
    <row r="32" spans="1:20" ht="23.25" customHeight="1" x14ac:dyDescent="0.55000000000000004">
      <c r="T32" s="131"/>
    </row>
    <row r="33" spans="6:16" ht="23.25" customHeight="1" x14ac:dyDescent="0.55000000000000004">
      <c r="F33" s="147"/>
      <c r="H33" s="147"/>
      <c r="J33" s="147"/>
      <c r="L33" s="147"/>
      <c r="P33" s="147"/>
    </row>
  </sheetData>
  <mergeCells count="5">
    <mergeCell ref="F4:T4"/>
    <mergeCell ref="N5:R5"/>
    <mergeCell ref="J6:L6"/>
    <mergeCell ref="N6:R6"/>
    <mergeCell ref="F10:T10"/>
  </mergeCells>
  <pageMargins left="0.7" right="0.7" top="0.48" bottom="0.5" header="0.5" footer="0.5"/>
  <pageSetup paperSize="9" scale="85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U133"/>
  <sheetViews>
    <sheetView zoomScale="90" zoomScaleNormal="90" zoomScaleSheetLayoutView="100" workbookViewId="0">
      <selection activeCell="E118" sqref="E118"/>
    </sheetView>
  </sheetViews>
  <sheetFormatPr defaultColWidth="9.875" defaultRowHeight="22.5" customHeight="1" x14ac:dyDescent="0.6"/>
  <cols>
    <col min="1" max="1" width="56.625" style="7" customWidth="1"/>
    <col min="2" max="2" width="8.75" style="10" customWidth="1"/>
    <col min="3" max="3" width="15.375" style="11" customWidth="1"/>
    <col min="4" max="4" width="1.625" style="7" customWidth="1"/>
    <col min="5" max="5" width="15.375" style="11" customWidth="1"/>
    <col min="6" max="6" width="1.625" style="7" customWidth="1"/>
    <col min="7" max="7" width="15.375" style="7" customWidth="1"/>
    <col min="8" max="8" width="1.625" style="7" customWidth="1"/>
    <col min="9" max="9" width="15.375" style="7" customWidth="1"/>
    <col min="10" max="10" width="3.375" style="7" customWidth="1"/>
    <col min="11" max="11" width="16.75" style="316" customWidth="1"/>
    <col min="12" max="12" width="12.75" style="316" customWidth="1"/>
    <col min="13" max="13" width="12.75" style="316" bestFit="1" customWidth="1"/>
    <col min="14" max="14" width="10.25" style="316" bestFit="1" customWidth="1"/>
    <col min="15" max="16" width="9.875" style="316"/>
    <col min="17" max="16384" width="9.875" style="7"/>
  </cols>
  <sheetData>
    <row r="1" spans="1:16" ht="23.4" x14ac:dyDescent="0.6">
      <c r="A1" s="2" t="s">
        <v>0</v>
      </c>
      <c r="B1" s="3"/>
      <c r="C1" s="66"/>
      <c r="D1" s="66"/>
      <c r="E1" s="66"/>
      <c r="F1" s="66"/>
      <c r="G1" s="66"/>
      <c r="H1" s="66"/>
      <c r="I1" s="66"/>
    </row>
    <row r="2" spans="1:16" ht="23.4" x14ac:dyDescent="0.6">
      <c r="A2" s="67" t="s">
        <v>235</v>
      </c>
      <c r="B2" s="3"/>
      <c r="C2" s="66"/>
      <c r="D2" s="66"/>
      <c r="E2" s="66"/>
      <c r="F2" s="66"/>
      <c r="G2" s="66"/>
      <c r="H2" s="66"/>
      <c r="I2" s="66"/>
    </row>
    <row r="3" spans="1:16" ht="22.5" customHeight="1" x14ac:dyDescent="0.6">
      <c r="A3" s="9"/>
      <c r="D3" s="11"/>
      <c r="F3" s="11"/>
      <c r="G3" s="11"/>
      <c r="H3" s="11"/>
      <c r="I3" s="11"/>
    </row>
    <row r="4" spans="1:16" s="68" customFormat="1" ht="22.5" customHeight="1" x14ac:dyDescent="0.6">
      <c r="B4" s="69"/>
      <c r="C4" s="382" t="s">
        <v>236</v>
      </c>
      <c r="D4" s="382"/>
      <c r="E4" s="382"/>
      <c r="F4" s="70"/>
      <c r="G4" s="382" t="s">
        <v>2</v>
      </c>
      <c r="H4" s="382"/>
      <c r="I4" s="382"/>
      <c r="K4" s="321"/>
      <c r="L4" s="321"/>
      <c r="M4" s="321"/>
      <c r="N4" s="321"/>
      <c r="O4" s="321"/>
      <c r="P4" s="321"/>
    </row>
    <row r="5" spans="1:16" s="68" customFormat="1" ht="22.5" customHeight="1" x14ac:dyDescent="0.55000000000000004">
      <c r="B5" s="69"/>
      <c r="C5" s="364" t="s">
        <v>283</v>
      </c>
      <c r="D5" s="364"/>
      <c r="E5" s="364"/>
      <c r="F5" s="71"/>
      <c r="G5" s="364" t="s">
        <v>283</v>
      </c>
      <c r="H5" s="364"/>
      <c r="I5" s="364"/>
      <c r="K5" s="321"/>
      <c r="L5" s="321"/>
      <c r="M5" s="321"/>
      <c r="N5" s="321"/>
      <c r="O5" s="321"/>
      <c r="P5" s="321"/>
    </row>
    <row r="6" spans="1:16" s="68" customFormat="1" ht="22.5" customHeight="1" x14ac:dyDescent="0.55000000000000004">
      <c r="B6" s="69"/>
      <c r="C6" s="365" t="s">
        <v>276</v>
      </c>
      <c r="D6" s="365"/>
      <c r="E6" s="365"/>
      <c r="F6" s="71"/>
      <c r="G6" s="365" t="s">
        <v>276</v>
      </c>
      <c r="H6" s="365"/>
      <c r="I6" s="365"/>
      <c r="K6" s="321"/>
      <c r="L6" s="321"/>
      <c r="M6" s="321"/>
      <c r="N6" s="321"/>
      <c r="O6" s="321"/>
      <c r="P6" s="321"/>
    </row>
    <row r="7" spans="1:16" s="68" customFormat="1" ht="22.5" customHeight="1" x14ac:dyDescent="0.55000000000000004">
      <c r="B7" s="72"/>
      <c r="C7" s="73" t="s">
        <v>232</v>
      </c>
      <c r="D7" s="17"/>
      <c r="E7" s="73" t="s">
        <v>192</v>
      </c>
      <c r="F7" s="17"/>
      <c r="G7" s="73" t="s">
        <v>232</v>
      </c>
      <c r="H7" s="17"/>
      <c r="I7" s="73" t="s">
        <v>192</v>
      </c>
      <c r="K7" s="321"/>
      <c r="L7" s="321"/>
      <c r="M7" s="321"/>
      <c r="N7" s="321"/>
      <c r="O7" s="321"/>
      <c r="P7" s="321"/>
    </row>
    <row r="8" spans="1:16" s="68" customFormat="1" ht="22.5" customHeight="1" x14ac:dyDescent="0.55000000000000004">
      <c r="B8" s="72"/>
      <c r="C8" s="383" t="s">
        <v>227</v>
      </c>
      <c r="D8" s="383"/>
      <c r="E8" s="383"/>
      <c r="F8" s="383"/>
      <c r="G8" s="383"/>
      <c r="H8" s="383"/>
      <c r="I8" s="383"/>
      <c r="K8" s="321"/>
      <c r="L8" s="321"/>
      <c r="M8" s="321"/>
      <c r="N8" s="321"/>
      <c r="O8" s="321"/>
      <c r="P8" s="321"/>
    </row>
    <row r="9" spans="1:16" s="68" customFormat="1" ht="22.5" customHeight="1" x14ac:dyDescent="0.6">
      <c r="A9" s="74" t="s">
        <v>140</v>
      </c>
      <c r="B9" s="17"/>
      <c r="C9" s="71"/>
      <c r="E9" s="71"/>
      <c r="K9" s="321"/>
      <c r="L9" s="321"/>
      <c r="M9" s="321"/>
      <c r="N9" s="321"/>
      <c r="O9" s="321"/>
      <c r="P9" s="321"/>
    </row>
    <row r="10" spans="1:16" s="68" customFormat="1" ht="22.5" customHeight="1" x14ac:dyDescent="0.55000000000000004">
      <c r="A10" s="68" t="s">
        <v>256</v>
      </c>
      <c r="B10" s="315"/>
      <c r="C10" s="76">
        <f>'PL8-9 (6 เดือน)'!D29</f>
        <v>-12962</v>
      </c>
      <c r="D10" s="77"/>
      <c r="E10" s="76">
        <v>158865</v>
      </c>
      <c r="F10" s="77"/>
      <c r="G10" s="76">
        <f>'PL8-9 (6 เดือน)'!H29</f>
        <v>26792</v>
      </c>
      <c r="H10" s="77"/>
      <c r="I10" s="76">
        <v>242472</v>
      </c>
      <c r="K10" s="321"/>
      <c r="L10" s="321"/>
      <c r="M10" s="321"/>
      <c r="N10" s="321"/>
      <c r="O10" s="321"/>
      <c r="P10" s="321"/>
    </row>
    <row r="11" spans="1:16" s="68" customFormat="1" ht="22.5" customHeight="1" x14ac:dyDescent="0.55000000000000004">
      <c r="A11" s="78" t="s">
        <v>218</v>
      </c>
      <c r="B11" s="75"/>
      <c r="C11" s="76"/>
      <c r="D11" s="77"/>
      <c r="E11" s="76"/>
      <c r="F11" s="77"/>
      <c r="G11" s="76"/>
      <c r="H11" s="77"/>
      <c r="I11" s="76"/>
      <c r="K11" s="321"/>
      <c r="L11" s="321"/>
      <c r="M11" s="321"/>
      <c r="N11" s="321"/>
      <c r="O11" s="321"/>
      <c r="P11" s="321"/>
    </row>
    <row r="12" spans="1:16" s="68" customFormat="1" ht="22.5" customHeight="1" x14ac:dyDescent="0.55000000000000004">
      <c r="A12" s="79" t="s">
        <v>287</v>
      </c>
      <c r="B12" s="80"/>
      <c r="C12" s="76">
        <v>25345</v>
      </c>
      <c r="D12" s="77"/>
      <c r="E12" s="76">
        <v>30258</v>
      </c>
      <c r="F12" s="77"/>
      <c r="G12" s="76">
        <v>5397</v>
      </c>
      <c r="H12" s="77"/>
      <c r="I12" s="76">
        <v>15</v>
      </c>
      <c r="K12" s="321"/>
      <c r="L12" s="321"/>
      <c r="M12" s="321"/>
      <c r="N12" s="321"/>
      <c r="O12" s="321"/>
      <c r="P12" s="321"/>
    </row>
    <row r="13" spans="1:16" s="68" customFormat="1" ht="22.5" customHeight="1" x14ac:dyDescent="0.55000000000000004">
      <c r="A13" s="79" t="s">
        <v>84</v>
      </c>
      <c r="B13" s="75"/>
      <c r="C13" s="76">
        <v>90768</v>
      </c>
      <c r="D13" s="77"/>
      <c r="E13" s="76">
        <v>73722</v>
      </c>
      <c r="F13" s="77"/>
      <c r="G13" s="76">
        <v>65122</v>
      </c>
      <c r="H13" s="77"/>
      <c r="I13" s="76">
        <v>34841</v>
      </c>
      <c r="K13" s="321"/>
      <c r="L13" s="321"/>
      <c r="M13" s="321"/>
      <c r="N13" s="321"/>
      <c r="O13" s="321"/>
      <c r="P13" s="321"/>
    </row>
    <row r="14" spans="1:16" s="68" customFormat="1" ht="22.5" customHeight="1" x14ac:dyDescent="0.55000000000000004">
      <c r="A14" s="79" t="s">
        <v>141</v>
      </c>
      <c r="B14" s="80"/>
      <c r="C14" s="76">
        <v>1236</v>
      </c>
      <c r="D14" s="77"/>
      <c r="E14" s="76">
        <v>3876</v>
      </c>
      <c r="F14" s="77"/>
      <c r="G14" s="76">
        <v>0</v>
      </c>
      <c r="H14" s="77"/>
      <c r="I14" s="76">
        <v>13515</v>
      </c>
      <c r="K14" s="321"/>
      <c r="L14" s="321"/>
      <c r="M14" s="321"/>
      <c r="N14" s="321"/>
      <c r="O14" s="321"/>
      <c r="P14" s="321"/>
    </row>
    <row r="15" spans="1:16" s="68" customFormat="1" ht="22.5" customHeight="1" x14ac:dyDescent="0.55000000000000004">
      <c r="A15" s="79" t="s">
        <v>142</v>
      </c>
      <c r="B15" s="80"/>
      <c r="C15" s="76">
        <v>299330</v>
      </c>
      <c r="D15" s="77"/>
      <c r="E15" s="76">
        <v>323201</v>
      </c>
      <c r="F15" s="77"/>
      <c r="G15" s="76">
        <v>16488</v>
      </c>
      <c r="H15" s="77"/>
      <c r="I15" s="76">
        <v>0</v>
      </c>
      <c r="K15" s="321"/>
      <c r="L15" s="321"/>
      <c r="M15" s="321"/>
      <c r="N15" s="321"/>
      <c r="O15" s="321"/>
      <c r="P15" s="321"/>
    </row>
    <row r="16" spans="1:16" s="68" customFormat="1" ht="22.5" customHeight="1" x14ac:dyDescent="0.55000000000000004">
      <c r="A16" s="79" t="s">
        <v>143</v>
      </c>
      <c r="B16" s="80"/>
      <c r="C16" s="76">
        <v>18090</v>
      </c>
      <c r="D16" s="77"/>
      <c r="E16" s="76">
        <v>18399</v>
      </c>
      <c r="F16" s="77"/>
      <c r="G16" s="76">
        <v>2616</v>
      </c>
      <c r="H16" s="77"/>
      <c r="I16" s="76">
        <v>2617</v>
      </c>
      <c r="K16" s="321"/>
      <c r="L16" s="321"/>
      <c r="M16" s="321"/>
      <c r="N16" s="321"/>
      <c r="O16" s="321"/>
      <c r="P16" s="321"/>
    </row>
    <row r="17" spans="1:16" s="68" customFormat="1" ht="21.6" x14ac:dyDescent="0.55000000000000004">
      <c r="A17" s="79" t="s">
        <v>144</v>
      </c>
      <c r="B17" s="80"/>
      <c r="C17" s="76">
        <v>3269</v>
      </c>
      <c r="D17" s="77"/>
      <c r="E17" s="76">
        <v>4257</v>
      </c>
      <c r="F17" s="77"/>
      <c r="G17" s="76">
        <v>1739</v>
      </c>
      <c r="H17" s="77"/>
      <c r="I17" s="76">
        <v>1740</v>
      </c>
      <c r="K17" s="321"/>
      <c r="L17" s="321"/>
      <c r="M17" s="321"/>
      <c r="N17" s="321"/>
      <c r="O17" s="321"/>
      <c r="P17" s="321"/>
    </row>
    <row r="18" spans="1:16" s="68" customFormat="1" ht="22.5" customHeight="1" x14ac:dyDescent="0.55000000000000004">
      <c r="A18" s="81" t="s">
        <v>52</v>
      </c>
      <c r="B18" s="82"/>
      <c r="C18" s="76">
        <v>3286</v>
      </c>
      <c r="D18" s="77"/>
      <c r="E18" s="76">
        <v>2854</v>
      </c>
      <c r="F18" s="77"/>
      <c r="G18" s="76">
        <v>404</v>
      </c>
      <c r="H18" s="77"/>
      <c r="I18" s="76">
        <v>493</v>
      </c>
      <c r="K18" s="321"/>
      <c r="L18" s="321"/>
      <c r="M18" s="321"/>
      <c r="N18" s="321"/>
      <c r="O18" s="321"/>
      <c r="P18" s="321"/>
    </row>
    <row r="19" spans="1:16" s="68" customFormat="1" ht="22.5" customHeight="1" x14ac:dyDescent="0.55000000000000004">
      <c r="A19" s="81" t="s">
        <v>263</v>
      </c>
      <c r="B19" s="75"/>
      <c r="C19" s="76">
        <v>5733</v>
      </c>
      <c r="D19" s="77"/>
      <c r="E19" s="76">
        <v>-13065</v>
      </c>
      <c r="F19" s="77"/>
      <c r="G19" s="76">
        <v>0</v>
      </c>
      <c r="H19" s="77"/>
      <c r="I19" s="76">
        <v>0</v>
      </c>
      <c r="K19" s="321"/>
      <c r="L19" s="321"/>
      <c r="M19" s="321"/>
      <c r="N19" s="321"/>
      <c r="O19" s="321"/>
      <c r="P19" s="321"/>
    </row>
    <row r="20" spans="1:16" s="68" customFormat="1" ht="22.5" hidden="1" customHeight="1" x14ac:dyDescent="0.55000000000000004">
      <c r="A20" s="81" t="s">
        <v>214</v>
      </c>
      <c r="B20" s="75"/>
      <c r="C20" s="76">
        <v>0</v>
      </c>
      <c r="D20" s="77"/>
      <c r="E20" s="76">
        <v>0</v>
      </c>
      <c r="F20" s="77"/>
      <c r="G20" s="76">
        <v>0</v>
      </c>
      <c r="H20" s="77"/>
      <c r="I20" s="76">
        <v>0</v>
      </c>
      <c r="K20" s="321"/>
      <c r="L20" s="321"/>
      <c r="M20" s="321"/>
      <c r="N20" s="321"/>
      <c r="O20" s="321"/>
      <c r="P20" s="321"/>
    </row>
    <row r="21" spans="1:16" s="68" customFormat="1" ht="22.5" customHeight="1" x14ac:dyDescent="0.55000000000000004">
      <c r="A21" s="81" t="s">
        <v>264</v>
      </c>
      <c r="B21" s="75"/>
      <c r="C21" s="76"/>
      <c r="E21" s="76"/>
      <c r="G21" s="76"/>
      <c r="I21" s="76"/>
      <c r="K21" s="321"/>
      <c r="L21" s="321"/>
      <c r="M21" s="321"/>
      <c r="N21" s="321"/>
      <c r="O21" s="321"/>
      <c r="P21" s="321"/>
    </row>
    <row r="22" spans="1:16" s="68" customFormat="1" ht="22.5" customHeight="1" x14ac:dyDescent="0.55000000000000004">
      <c r="A22" s="81" t="s">
        <v>219</v>
      </c>
      <c r="B22" s="75"/>
      <c r="C22" s="76">
        <v>617</v>
      </c>
      <c r="D22" s="77"/>
      <c r="E22" s="76">
        <v>212</v>
      </c>
      <c r="F22" s="77"/>
      <c r="G22" s="76">
        <v>0</v>
      </c>
      <c r="H22" s="77"/>
      <c r="I22" s="76">
        <v>0</v>
      </c>
      <c r="K22" s="321"/>
      <c r="L22" s="321"/>
      <c r="M22" s="321"/>
      <c r="N22" s="321"/>
      <c r="O22" s="321"/>
      <c r="P22" s="321"/>
    </row>
    <row r="23" spans="1:16" s="68" customFormat="1" ht="22.5" hidden="1" customHeight="1" x14ac:dyDescent="0.55000000000000004">
      <c r="A23" s="79" t="s">
        <v>145</v>
      </c>
      <c r="B23" s="75"/>
      <c r="C23" s="76"/>
      <c r="D23" s="77"/>
      <c r="E23" s="76"/>
      <c r="F23" s="77"/>
      <c r="G23" s="76"/>
      <c r="H23" s="77"/>
      <c r="I23" s="76"/>
      <c r="K23" s="321"/>
      <c r="L23" s="321"/>
      <c r="M23" s="321"/>
      <c r="N23" s="321"/>
      <c r="O23" s="321"/>
      <c r="P23" s="321"/>
    </row>
    <row r="24" spans="1:16" s="68" customFormat="1" ht="22.5" hidden="1" customHeight="1" x14ac:dyDescent="0.55000000000000004">
      <c r="A24" s="81" t="s">
        <v>146</v>
      </c>
      <c r="B24" s="82"/>
      <c r="C24" s="76">
        <v>0</v>
      </c>
      <c r="D24" s="77"/>
      <c r="E24" s="76">
        <v>0</v>
      </c>
      <c r="F24" s="77"/>
      <c r="G24" s="76">
        <v>0</v>
      </c>
      <c r="H24" s="77"/>
      <c r="I24" s="76">
        <v>0</v>
      </c>
      <c r="K24" s="321"/>
      <c r="L24" s="321"/>
      <c r="M24" s="321"/>
      <c r="N24" s="321"/>
      <c r="O24" s="321"/>
      <c r="P24" s="321"/>
    </row>
    <row r="25" spans="1:16" s="68" customFormat="1" ht="22.5" hidden="1" customHeight="1" x14ac:dyDescent="0.55000000000000004">
      <c r="A25" s="81" t="s">
        <v>147</v>
      </c>
      <c r="B25" s="82"/>
      <c r="C25" s="76">
        <v>0</v>
      </c>
      <c r="D25" s="83"/>
      <c r="E25" s="76">
        <v>0</v>
      </c>
      <c r="F25" s="77"/>
      <c r="G25" s="76">
        <v>0</v>
      </c>
      <c r="H25" s="77"/>
      <c r="I25" s="76">
        <v>0</v>
      </c>
      <c r="K25" s="321"/>
      <c r="L25" s="321"/>
      <c r="M25" s="321"/>
      <c r="N25" s="321"/>
      <c r="O25" s="321"/>
      <c r="P25" s="321"/>
    </row>
    <row r="26" spans="1:16" s="68" customFormat="1" ht="22.5" customHeight="1" x14ac:dyDescent="0.55000000000000004">
      <c r="A26" s="81" t="s">
        <v>148</v>
      </c>
      <c r="B26" s="82"/>
      <c r="C26" s="76">
        <v>351</v>
      </c>
      <c r="D26" s="77"/>
      <c r="E26" s="76">
        <v>13515</v>
      </c>
      <c r="F26" s="77"/>
      <c r="G26" s="76">
        <v>-94</v>
      </c>
      <c r="H26" s="77"/>
      <c r="I26" s="76">
        <v>-53</v>
      </c>
      <c r="K26" s="321"/>
      <c r="L26" s="321"/>
      <c r="M26" s="321"/>
      <c r="N26" s="321"/>
      <c r="O26" s="321"/>
      <c r="P26" s="321"/>
    </row>
    <row r="27" spans="1:16" s="68" customFormat="1" ht="22.5" customHeight="1" x14ac:dyDescent="0.55000000000000004">
      <c r="A27" s="81" t="s">
        <v>265</v>
      </c>
      <c r="B27" s="75"/>
      <c r="C27" s="76">
        <v>-11</v>
      </c>
      <c r="D27" s="77"/>
      <c r="E27" s="76">
        <v>-254</v>
      </c>
      <c r="F27" s="77"/>
      <c r="G27" s="76">
        <v>-8</v>
      </c>
      <c r="H27" s="77"/>
      <c r="I27" s="76">
        <v>-270</v>
      </c>
      <c r="K27" s="321"/>
      <c r="L27" s="321"/>
      <c r="M27" s="321"/>
      <c r="N27" s="321"/>
      <c r="O27" s="321"/>
      <c r="P27" s="321"/>
    </row>
    <row r="28" spans="1:16" s="68" customFormat="1" ht="22.5" customHeight="1" x14ac:dyDescent="0.55000000000000004">
      <c r="A28" s="81" t="s">
        <v>149</v>
      </c>
      <c r="B28" s="75"/>
      <c r="C28" s="76">
        <v>520</v>
      </c>
      <c r="D28" s="77"/>
      <c r="E28" s="76">
        <v>0</v>
      </c>
      <c r="F28" s="77"/>
      <c r="G28" s="76">
        <v>0</v>
      </c>
      <c r="H28" s="77"/>
      <c r="I28" s="76">
        <v>0</v>
      </c>
      <c r="K28" s="321"/>
      <c r="L28" s="321"/>
      <c r="M28" s="321"/>
      <c r="N28" s="321"/>
      <c r="O28" s="321"/>
      <c r="P28" s="321"/>
    </row>
    <row r="29" spans="1:16" s="68" customFormat="1" ht="22.5" hidden="1" customHeight="1" x14ac:dyDescent="0.55000000000000004">
      <c r="A29" s="81" t="s">
        <v>150</v>
      </c>
      <c r="B29" s="75"/>
      <c r="C29" s="76">
        <v>0</v>
      </c>
      <c r="D29" s="77"/>
      <c r="E29" s="76"/>
      <c r="F29" s="77"/>
      <c r="G29" s="76">
        <v>0</v>
      </c>
      <c r="H29" s="77"/>
      <c r="I29" s="76"/>
      <c r="K29" s="321"/>
      <c r="L29" s="321"/>
      <c r="M29" s="321"/>
      <c r="N29" s="321"/>
      <c r="O29" s="321"/>
      <c r="P29" s="321"/>
    </row>
    <row r="30" spans="1:16" s="68" customFormat="1" ht="22.5" customHeight="1" x14ac:dyDescent="0.55000000000000004">
      <c r="A30" s="81" t="s">
        <v>213</v>
      </c>
      <c r="B30" s="75"/>
      <c r="C30" s="76">
        <v>0</v>
      </c>
      <c r="D30" s="77"/>
      <c r="E30" s="76">
        <v>-6920</v>
      </c>
      <c r="F30" s="77"/>
      <c r="G30" s="76">
        <v>0</v>
      </c>
      <c r="H30" s="77"/>
      <c r="I30" s="76">
        <v>0</v>
      </c>
      <c r="K30" s="321"/>
      <c r="L30" s="321"/>
      <c r="M30" s="321"/>
      <c r="N30" s="321"/>
      <c r="O30" s="321"/>
      <c r="P30" s="321"/>
    </row>
    <row r="31" spans="1:16" s="68" customFormat="1" ht="22.5" customHeight="1" x14ac:dyDescent="0.55000000000000004">
      <c r="A31" s="81" t="s">
        <v>151</v>
      </c>
      <c r="B31" s="82"/>
      <c r="C31" s="76">
        <v>2633</v>
      </c>
      <c r="D31" s="77"/>
      <c r="E31" s="76">
        <v>-445</v>
      </c>
      <c r="F31" s="77"/>
      <c r="G31" s="76">
        <v>0</v>
      </c>
      <c r="H31" s="77"/>
      <c r="I31" s="76">
        <v>0</v>
      </c>
      <c r="K31" s="321"/>
      <c r="L31" s="321"/>
      <c r="M31" s="321"/>
      <c r="N31" s="321"/>
      <c r="O31" s="321"/>
      <c r="P31" s="321"/>
    </row>
    <row r="32" spans="1:16" s="68" customFormat="1" ht="22.5" customHeight="1" x14ac:dyDescent="0.55000000000000004">
      <c r="A32" s="79" t="s">
        <v>215</v>
      </c>
      <c r="B32" s="82"/>
      <c r="C32" s="76">
        <v>0</v>
      </c>
      <c r="D32" s="77"/>
      <c r="E32" s="76">
        <v>2085</v>
      </c>
      <c r="F32" s="77"/>
      <c r="G32" s="76">
        <v>0</v>
      </c>
      <c r="H32" s="77"/>
      <c r="I32" s="76">
        <v>2085</v>
      </c>
      <c r="K32" s="321"/>
      <c r="L32" s="321"/>
      <c r="M32" s="321"/>
      <c r="N32" s="321"/>
      <c r="O32" s="321"/>
      <c r="P32" s="321"/>
    </row>
    <row r="33" spans="1:16" s="68" customFormat="1" ht="22.5" customHeight="1" x14ac:dyDescent="0.55000000000000004">
      <c r="A33" s="79" t="s">
        <v>152</v>
      </c>
      <c r="B33" s="82"/>
      <c r="C33" s="76">
        <v>-803</v>
      </c>
      <c r="D33" s="77"/>
      <c r="E33" s="76">
        <v>-3478</v>
      </c>
      <c r="F33" s="77"/>
      <c r="G33" s="76">
        <v>-80803</v>
      </c>
      <c r="H33" s="77"/>
      <c r="I33" s="76">
        <v>-268844</v>
      </c>
      <c r="K33" s="321"/>
      <c r="L33" s="321"/>
      <c r="M33" s="321"/>
      <c r="N33" s="321"/>
      <c r="O33" s="321"/>
      <c r="P33" s="321"/>
    </row>
    <row r="34" spans="1:16" s="68" customFormat="1" ht="22.5" customHeight="1" x14ac:dyDescent="0.55000000000000004">
      <c r="A34" s="79" t="s">
        <v>153</v>
      </c>
      <c r="B34" s="75"/>
      <c r="C34" s="76">
        <v>-3964</v>
      </c>
      <c r="D34" s="77"/>
      <c r="E34" s="76">
        <v>-5347</v>
      </c>
      <c r="F34" s="77"/>
      <c r="G34" s="76">
        <v>-5819</v>
      </c>
      <c r="H34" s="77"/>
      <c r="I34" s="76">
        <v>-4151</v>
      </c>
      <c r="K34" s="321"/>
      <c r="L34" s="321"/>
      <c r="M34" s="321"/>
      <c r="N34" s="321"/>
      <c r="O34" s="321"/>
      <c r="P34" s="321"/>
    </row>
    <row r="35" spans="1:16" ht="22.5" customHeight="1" x14ac:dyDescent="0.6">
      <c r="A35" s="9"/>
      <c r="B35" s="3"/>
      <c r="C35" s="84">
        <f>SUM(C10:C34)</f>
        <v>433438</v>
      </c>
      <c r="D35" s="77"/>
      <c r="E35" s="330">
        <f>SUM(E10:E34)</f>
        <v>601735</v>
      </c>
      <c r="F35" s="77"/>
      <c r="G35" s="84">
        <f>SUM(G10:G34)</f>
        <v>31834</v>
      </c>
      <c r="H35" s="77"/>
      <c r="I35" s="330">
        <f>SUM(I10:I34)</f>
        <v>24460</v>
      </c>
    </row>
    <row r="36" spans="1:16" ht="23.4" x14ac:dyDescent="0.6">
      <c r="A36" s="2" t="s">
        <v>0</v>
      </c>
      <c r="B36" s="3"/>
      <c r="C36" s="66"/>
      <c r="D36" s="66"/>
      <c r="E36" s="66"/>
      <c r="F36" s="66"/>
      <c r="G36" s="66"/>
      <c r="H36" s="66"/>
      <c r="I36" s="66"/>
    </row>
    <row r="37" spans="1:16" ht="23.4" x14ac:dyDescent="0.6">
      <c r="A37" s="9" t="s">
        <v>235</v>
      </c>
      <c r="B37" s="3"/>
      <c r="C37" s="66"/>
      <c r="D37" s="66"/>
      <c r="E37" s="66"/>
      <c r="F37" s="66"/>
      <c r="G37" s="66"/>
      <c r="H37" s="66"/>
      <c r="I37" s="66"/>
    </row>
    <row r="38" spans="1:16" ht="22.5" customHeight="1" x14ac:dyDescent="0.6">
      <c r="A38" s="9"/>
      <c r="D38" s="11"/>
      <c r="F38" s="11"/>
      <c r="G38" s="11"/>
      <c r="H38" s="11"/>
      <c r="I38" s="11"/>
    </row>
    <row r="39" spans="1:16" s="68" customFormat="1" ht="22.5" customHeight="1" x14ac:dyDescent="0.6">
      <c r="B39" s="69"/>
      <c r="C39" s="382" t="s">
        <v>236</v>
      </c>
      <c r="D39" s="382"/>
      <c r="E39" s="382"/>
      <c r="F39" s="70"/>
      <c r="G39" s="382" t="s">
        <v>2</v>
      </c>
      <c r="H39" s="382"/>
      <c r="I39" s="382"/>
      <c r="K39" s="321"/>
      <c r="L39" s="321"/>
      <c r="M39" s="321"/>
      <c r="N39" s="321"/>
      <c r="O39" s="321"/>
      <c r="P39" s="321"/>
    </row>
    <row r="40" spans="1:16" s="68" customFormat="1" ht="22.5" customHeight="1" x14ac:dyDescent="0.55000000000000004">
      <c r="B40" s="69"/>
      <c r="C40" s="364" t="str">
        <f>C5</f>
        <v>สำหรับงวดหกเดือนสิ้นสุด</v>
      </c>
      <c r="D40" s="364"/>
      <c r="E40" s="364"/>
      <c r="F40" s="71"/>
      <c r="G40" s="364" t="str">
        <f>G5</f>
        <v>สำหรับงวดหกเดือนสิ้นสุด</v>
      </c>
      <c r="H40" s="364"/>
      <c r="I40" s="364"/>
      <c r="K40" s="321"/>
      <c r="L40" s="321"/>
      <c r="M40" s="321"/>
      <c r="N40" s="321"/>
      <c r="O40" s="321"/>
      <c r="P40" s="321"/>
    </row>
    <row r="41" spans="1:16" s="68" customFormat="1" ht="22.5" customHeight="1" x14ac:dyDescent="0.55000000000000004">
      <c r="B41" s="69"/>
      <c r="C41" s="365" t="str">
        <f>C6</f>
        <v>วันที่ 30 มิถุนายน</v>
      </c>
      <c r="D41" s="365"/>
      <c r="E41" s="365"/>
      <c r="F41" s="71"/>
      <c r="G41" s="365" t="str">
        <f>G6</f>
        <v>วันที่ 30 มิถุนายน</v>
      </c>
      <c r="H41" s="365"/>
      <c r="I41" s="365"/>
      <c r="K41" s="321"/>
      <c r="L41" s="321"/>
      <c r="M41" s="321"/>
      <c r="N41" s="321"/>
      <c r="O41" s="321"/>
      <c r="P41" s="321"/>
    </row>
    <row r="42" spans="1:16" s="68" customFormat="1" ht="22.5" customHeight="1" x14ac:dyDescent="0.55000000000000004">
      <c r="B42" s="72"/>
      <c r="C42" s="73" t="s">
        <v>232</v>
      </c>
      <c r="D42" s="17"/>
      <c r="E42" s="73" t="s">
        <v>192</v>
      </c>
      <c r="F42" s="17"/>
      <c r="G42" s="73" t="s">
        <v>232</v>
      </c>
      <c r="H42" s="17"/>
      <c r="I42" s="73" t="s">
        <v>192</v>
      </c>
      <c r="K42" s="321"/>
      <c r="L42" s="321"/>
      <c r="M42" s="321"/>
      <c r="N42" s="321"/>
      <c r="O42" s="321"/>
      <c r="P42" s="321"/>
    </row>
    <row r="43" spans="1:16" s="68" customFormat="1" ht="22.5" customHeight="1" x14ac:dyDescent="0.55000000000000004">
      <c r="B43" s="72"/>
      <c r="C43" s="384" t="s">
        <v>227</v>
      </c>
      <c r="D43" s="384"/>
      <c r="E43" s="384"/>
      <c r="F43" s="384"/>
      <c r="G43" s="384"/>
      <c r="H43" s="384"/>
      <c r="I43" s="384"/>
      <c r="K43" s="321"/>
      <c r="L43" s="321"/>
      <c r="M43" s="321"/>
      <c r="N43" s="321"/>
      <c r="O43" s="321"/>
      <c r="P43" s="321"/>
    </row>
    <row r="44" spans="1:16" s="68" customFormat="1" ht="22.5" customHeight="1" x14ac:dyDescent="0.55000000000000004">
      <c r="A44" s="85" t="s">
        <v>154</v>
      </c>
      <c r="B44" s="86"/>
      <c r="C44" s="83"/>
      <c r="D44" s="77"/>
      <c r="E44" s="83"/>
      <c r="F44" s="77"/>
      <c r="G44" s="77"/>
      <c r="H44" s="77"/>
      <c r="I44" s="77"/>
      <c r="K44" s="321"/>
      <c r="L44" s="321"/>
      <c r="M44" s="321"/>
      <c r="N44" s="321"/>
      <c r="O44" s="321"/>
      <c r="P44" s="321"/>
    </row>
    <row r="45" spans="1:16" s="68" customFormat="1" ht="22.5" customHeight="1" x14ac:dyDescent="0.55000000000000004">
      <c r="A45" s="68" t="s">
        <v>8</v>
      </c>
      <c r="B45" s="82"/>
      <c r="C45" s="76">
        <v>-265924</v>
      </c>
      <c r="D45" s="87"/>
      <c r="E45" s="77">
        <v>1244626</v>
      </c>
      <c r="F45" s="77"/>
      <c r="G45" s="76">
        <v>-14702</v>
      </c>
      <c r="H45" s="77"/>
      <c r="I45" s="77">
        <v>4445</v>
      </c>
      <c r="K45" s="321"/>
      <c r="L45" s="321"/>
      <c r="M45" s="321"/>
      <c r="N45" s="321"/>
      <c r="O45" s="321"/>
      <c r="P45" s="321"/>
    </row>
    <row r="46" spans="1:16" s="68" customFormat="1" ht="22.5" customHeight="1" x14ac:dyDescent="0.55000000000000004">
      <c r="A46" s="68" t="s">
        <v>9</v>
      </c>
      <c r="B46" s="82"/>
      <c r="C46" s="76">
        <v>-49787</v>
      </c>
      <c r="D46" s="87"/>
      <c r="E46" s="77">
        <v>-6253</v>
      </c>
      <c r="F46" s="77"/>
      <c r="G46" s="76">
        <v>-27026</v>
      </c>
      <c r="H46" s="77"/>
      <c r="I46" s="77">
        <v>32850</v>
      </c>
      <c r="K46" s="321"/>
      <c r="L46" s="321"/>
      <c r="M46" s="321"/>
      <c r="N46" s="321"/>
      <c r="O46" s="321"/>
      <c r="P46" s="321"/>
    </row>
    <row r="47" spans="1:16" s="68" customFormat="1" ht="22.5" customHeight="1" x14ac:dyDescent="0.55000000000000004">
      <c r="A47" s="68" t="s">
        <v>12</v>
      </c>
      <c r="B47" s="82"/>
      <c r="C47" s="76">
        <v>48375</v>
      </c>
      <c r="D47" s="87"/>
      <c r="E47" s="77">
        <v>1212678</v>
      </c>
      <c r="F47" s="77"/>
      <c r="G47" s="76">
        <v>-3730</v>
      </c>
      <c r="H47" s="77"/>
      <c r="I47" s="77">
        <v>1151</v>
      </c>
      <c r="K47" s="321"/>
      <c r="L47" s="321"/>
      <c r="M47" s="321"/>
      <c r="N47" s="321"/>
      <c r="O47" s="321"/>
      <c r="P47" s="321"/>
    </row>
    <row r="48" spans="1:16" s="68" customFormat="1" ht="22.5" customHeight="1" x14ac:dyDescent="0.55000000000000004">
      <c r="A48" s="68" t="s">
        <v>14</v>
      </c>
      <c r="B48" s="82"/>
      <c r="C48" s="76">
        <v>-7900</v>
      </c>
      <c r="D48" s="87"/>
      <c r="E48" s="77">
        <v>8280</v>
      </c>
      <c r="F48" s="77"/>
      <c r="G48" s="76">
        <v>-55</v>
      </c>
      <c r="H48" s="77"/>
      <c r="I48" s="77">
        <v>164</v>
      </c>
      <c r="K48" s="321"/>
      <c r="L48" s="321"/>
      <c r="M48" s="321"/>
      <c r="N48" s="321"/>
      <c r="O48" s="321"/>
      <c r="P48" s="321"/>
    </row>
    <row r="49" spans="1:16" s="68" customFormat="1" ht="22.5" hidden="1" customHeight="1" x14ac:dyDescent="0.55000000000000004">
      <c r="A49" s="68" t="s">
        <v>28</v>
      </c>
      <c r="B49" s="82"/>
      <c r="C49" s="76">
        <v>0</v>
      </c>
      <c r="D49" s="87"/>
      <c r="E49" s="88">
        <v>0</v>
      </c>
      <c r="F49" s="89"/>
      <c r="G49" s="76">
        <v>0</v>
      </c>
      <c r="H49" s="89"/>
      <c r="I49" s="88">
        <v>0</v>
      </c>
      <c r="K49" s="321"/>
      <c r="L49" s="321"/>
      <c r="M49" s="321"/>
      <c r="N49" s="321"/>
      <c r="O49" s="321"/>
      <c r="P49" s="321"/>
    </row>
    <row r="50" spans="1:16" s="68" customFormat="1" ht="22.5" customHeight="1" x14ac:dyDescent="0.55000000000000004">
      <c r="A50" s="68" t="s">
        <v>29</v>
      </c>
      <c r="B50" s="82"/>
      <c r="C50" s="76">
        <v>-24667</v>
      </c>
      <c r="D50" s="87"/>
      <c r="E50" s="77">
        <v>7046</v>
      </c>
      <c r="F50" s="87"/>
      <c r="G50" s="76">
        <v>-1343</v>
      </c>
      <c r="H50" s="87"/>
      <c r="I50" s="77">
        <v>-1933</v>
      </c>
      <c r="K50" s="321"/>
      <c r="L50" s="321"/>
      <c r="M50" s="321"/>
      <c r="N50" s="321"/>
      <c r="O50" s="321"/>
      <c r="P50" s="321"/>
    </row>
    <row r="51" spans="1:16" s="68" customFormat="1" ht="22.5" customHeight="1" x14ac:dyDescent="0.55000000000000004">
      <c r="A51" s="68" t="s">
        <v>35</v>
      </c>
      <c r="B51" s="82"/>
      <c r="C51" s="76">
        <f>394418-1</f>
        <v>394417</v>
      </c>
      <c r="D51" s="87"/>
      <c r="E51" s="77">
        <v>-2131471</v>
      </c>
      <c r="F51" s="90"/>
      <c r="G51" s="76">
        <f>25854-1</f>
        <v>25853</v>
      </c>
      <c r="H51" s="90"/>
      <c r="I51" s="77">
        <v>-2739</v>
      </c>
      <c r="K51" s="321"/>
      <c r="L51" s="321"/>
      <c r="M51" s="321"/>
      <c r="N51" s="321"/>
      <c r="O51" s="321"/>
      <c r="P51" s="321"/>
    </row>
    <row r="52" spans="1:16" s="68" customFormat="1" ht="22.5" hidden="1" customHeight="1" x14ac:dyDescent="0.55000000000000004">
      <c r="A52" s="79" t="s">
        <v>155</v>
      </c>
      <c r="B52" s="82"/>
      <c r="C52" s="76">
        <v>0</v>
      </c>
      <c r="D52" s="77"/>
      <c r="E52" s="91">
        <v>0</v>
      </c>
      <c r="F52" s="77"/>
      <c r="G52" s="76">
        <v>0</v>
      </c>
      <c r="H52" s="77"/>
      <c r="I52" s="92">
        <v>0</v>
      </c>
      <c r="K52" s="321"/>
      <c r="L52" s="321"/>
      <c r="M52" s="321"/>
      <c r="N52" s="321"/>
      <c r="O52" s="321"/>
      <c r="P52" s="321"/>
    </row>
    <row r="53" spans="1:16" s="68" customFormat="1" ht="22.5" customHeight="1" x14ac:dyDescent="0.55000000000000004">
      <c r="A53" s="79" t="s">
        <v>44</v>
      </c>
      <c r="B53" s="82"/>
      <c r="C53" s="76">
        <v>-2094</v>
      </c>
      <c r="D53" s="77"/>
      <c r="E53" s="77">
        <v>-4918</v>
      </c>
      <c r="F53" s="77"/>
      <c r="G53" s="76">
        <v>84</v>
      </c>
      <c r="H53" s="77"/>
      <c r="I53" s="77">
        <v>-2668</v>
      </c>
      <c r="K53" s="322"/>
      <c r="L53" s="322"/>
      <c r="M53" s="321"/>
      <c r="N53" s="321"/>
      <c r="O53" s="321"/>
      <c r="P53" s="321"/>
    </row>
    <row r="54" spans="1:16" s="68" customFormat="1" ht="22.5" customHeight="1" x14ac:dyDescent="0.55000000000000004">
      <c r="A54" s="79" t="s">
        <v>47</v>
      </c>
      <c r="B54" s="82"/>
      <c r="C54" s="76">
        <v>-181</v>
      </c>
      <c r="D54" s="77"/>
      <c r="E54" s="77">
        <v>98</v>
      </c>
      <c r="F54" s="77"/>
      <c r="G54" s="76">
        <v>0</v>
      </c>
      <c r="H54" s="77"/>
      <c r="I54" s="92">
        <v>0</v>
      </c>
      <c r="K54" s="322"/>
      <c r="L54" s="322"/>
      <c r="M54" s="321"/>
      <c r="N54" s="321"/>
      <c r="O54" s="321"/>
      <c r="P54" s="321"/>
    </row>
    <row r="55" spans="1:16" s="68" customFormat="1" ht="22.5" customHeight="1" x14ac:dyDescent="0.55000000000000004">
      <c r="A55" s="79" t="s">
        <v>48</v>
      </c>
      <c r="B55" s="82"/>
      <c r="C55" s="76">
        <v>-1085</v>
      </c>
      <c r="D55" s="77"/>
      <c r="E55" s="93">
        <v>-1083</v>
      </c>
      <c r="F55" s="77"/>
      <c r="G55" s="76">
        <v>0</v>
      </c>
      <c r="H55" s="77"/>
      <c r="I55" s="95">
        <v>0</v>
      </c>
      <c r="K55" s="322"/>
      <c r="L55" s="322"/>
      <c r="M55" s="321"/>
      <c r="N55" s="321"/>
      <c r="O55" s="321"/>
      <c r="P55" s="321"/>
    </row>
    <row r="56" spans="1:16" s="68" customFormat="1" ht="22.5" hidden="1" customHeight="1" x14ac:dyDescent="0.55000000000000004">
      <c r="A56" s="68" t="s">
        <v>54</v>
      </c>
      <c r="B56" s="82"/>
      <c r="C56" s="76">
        <v>0</v>
      </c>
      <c r="D56" s="87"/>
      <c r="E56" s="93">
        <v>0</v>
      </c>
      <c r="F56" s="94"/>
      <c r="G56" s="76">
        <v>0</v>
      </c>
      <c r="H56" s="90"/>
      <c r="I56" s="95">
        <v>0</v>
      </c>
      <c r="K56" s="323"/>
      <c r="L56" s="323"/>
      <c r="M56" s="321"/>
      <c r="N56" s="321"/>
      <c r="O56" s="321"/>
      <c r="P56" s="321"/>
    </row>
    <row r="57" spans="1:16" s="68" customFormat="1" ht="22.5" customHeight="1" x14ac:dyDescent="0.55000000000000004">
      <c r="A57" s="68" t="s">
        <v>156</v>
      </c>
      <c r="B57" s="82"/>
      <c r="C57" s="84">
        <f>SUM(C45:C56)+C35</f>
        <v>524592</v>
      </c>
      <c r="D57" s="90"/>
      <c r="E57" s="77">
        <f>SUM(E45:E56)+E35</f>
        <v>930738</v>
      </c>
      <c r="F57" s="90"/>
      <c r="G57" s="84">
        <f>SUM(G45:G56)+G35</f>
        <v>10915</v>
      </c>
      <c r="H57" s="90"/>
      <c r="I57" s="77">
        <f>SUM(I45:I56)+I35</f>
        <v>55730</v>
      </c>
      <c r="K57" s="321"/>
      <c r="L57" s="321"/>
      <c r="M57" s="321"/>
      <c r="N57" s="321"/>
      <c r="O57" s="321"/>
      <c r="P57" s="321"/>
    </row>
    <row r="58" spans="1:16" s="98" customFormat="1" ht="22.5" customHeight="1" x14ac:dyDescent="0.6">
      <c r="A58" s="68" t="s">
        <v>157</v>
      </c>
      <c r="B58" s="82"/>
      <c r="C58" s="96">
        <v>-16198</v>
      </c>
      <c r="D58" s="97"/>
      <c r="E58" s="68">
        <v>-76048</v>
      </c>
      <c r="F58" s="97"/>
      <c r="G58" s="125">
        <v>0</v>
      </c>
      <c r="H58" s="97"/>
      <c r="I58" s="95">
        <v>0</v>
      </c>
      <c r="K58" s="324"/>
      <c r="L58" s="324"/>
      <c r="M58" s="324"/>
      <c r="N58" s="324"/>
      <c r="O58" s="324"/>
      <c r="P58" s="324"/>
    </row>
    <row r="59" spans="1:16" s="68" customFormat="1" ht="22.5" customHeight="1" x14ac:dyDescent="0.6">
      <c r="A59" s="99" t="s">
        <v>158</v>
      </c>
      <c r="B59" s="75"/>
      <c r="C59" s="100">
        <f>C57+C58</f>
        <v>508394</v>
      </c>
      <c r="D59" s="101"/>
      <c r="E59" s="331">
        <f>E57+E58</f>
        <v>854690</v>
      </c>
      <c r="F59" s="101"/>
      <c r="G59" s="100">
        <f>G57+G58</f>
        <v>10915</v>
      </c>
      <c r="H59" s="102"/>
      <c r="I59" s="331">
        <f>I57+I58</f>
        <v>55730</v>
      </c>
      <c r="K59" s="321"/>
      <c r="L59" s="321"/>
      <c r="M59" s="321"/>
      <c r="N59" s="321"/>
      <c r="O59" s="321"/>
      <c r="P59" s="321"/>
    </row>
    <row r="60" spans="1:16" s="68" customFormat="1" ht="8.5500000000000007" customHeight="1" x14ac:dyDescent="0.6">
      <c r="A60" s="99"/>
      <c r="B60" s="86"/>
      <c r="C60" s="98"/>
      <c r="E60" s="98"/>
      <c r="G60" s="98"/>
      <c r="H60" s="98"/>
      <c r="I60" s="98"/>
      <c r="K60" s="321"/>
      <c r="L60" s="321"/>
      <c r="M60" s="321"/>
      <c r="N60" s="321"/>
      <c r="O60" s="321"/>
      <c r="P60" s="321"/>
    </row>
    <row r="61" spans="1:16" s="68" customFormat="1" ht="22.5" customHeight="1" x14ac:dyDescent="0.6">
      <c r="A61" s="74" t="s">
        <v>159</v>
      </c>
      <c r="B61" s="86"/>
      <c r="K61" s="321"/>
      <c r="L61" s="321"/>
      <c r="M61" s="321"/>
      <c r="N61" s="321"/>
      <c r="O61" s="321"/>
      <c r="P61" s="321"/>
    </row>
    <row r="62" spans="1:16" s="347" customFormat="1" ht="22.5" hidden="1" customHeight="1" x14ac:dyDescent="0.55000000000000004">
      <c r="A62" s="347" t="s">
        <v>160</v>
      </c>
      <c r="B62" s="348"/>
      <c r="C62" s="349"/>
      <c r="E62" s="353"/>
      <c r="G62" s="349"/>
      <c r="I62" s="354"/>
      <c r="K62" s="352"/>
      <c r="L62" s="352"/>
      <c r="M62" s="352"/>
      <c r="N62" s="352"/>
      <c r="O62" s="352"/>
      <c r="P62" s="352"/>
    </row>
    <row r="63" spans="1:16" s="68" customFormat="1" ht="22.5" customHeight="1" x14ac:dyDescent="0.55000000000000004">
      <c r="A63" s="68" t="s">
        <v>237</v>
      </c>
      <c r="B63" s="86"/>
      <c r="C63" s="76">
        <v>0</v>
      </c>
      <c r="E63" s="88">
        <v>-235027</v>
      </c>
      <c r="G63" s="76">
        <v>0</v>
      </c>
      <c r="H63" s="90"/>
      <c r="I63" s="88">
        <v>-235027</v>
      </c>
      <c r="K63" s="321"/>
      <c r="L63" s="321"/>
      <c r="M63" s="321"/>
      <c r="N63" s="321"/>
      <c r="O63" s="321"/>
      <c r="P63" s="321"/>
    </row>
    <row r="64" spans="1:16" s="68" customFormat="1" ht="22.5" hidden="1" customHeight="1" x14ac:dyDescent="0.55000000000000004">
      <c r="A64" s="68" t="s">
        <v>161</v>
      </c>
      <c r="B64" s="86"/>
      <c r="C64" s="76">
        <v>0</v>
      </c>
      <c r="E64" s="92">
        <v>0</v>
      </c>
      <c r="G64" s="76">
        <v>0</v>
      </c>
      <c r="I64" s="92">
        <v>0</v>
      </c>
      <c r="K64" s="321"/>
      <c r="L64" s="321"/>
      <c r="M64" s="321"/>
      <c r="N64" s="321"/>
      <c r="O64" s="321"/>
      <c r="P64" s="321"/>
    </row>
    <row r="65" spans="1:21" s="347" customFormat="1" ht="22.5" customHeight="1" x14ac:dyDescent="0.55000000000000004">
      <c r="A65" s="68" t="s">
        <v>222</v>
      </c>
      <c r="B65" s="86"/>
      <c r="C65" s="76">
        <v>-8706</v>
      </c>
      <c r="D65" s="68"/>
      <c r="E65" s="92">
        <v>0</v>
      </c>
      <c r="F65" s="68"/>
      <c r="G65" s="76">
        <v>-303705</v>
      </c>
      <c r="H65" s="68"/>
      <c r="I65" s="88">
        <v>-754099</v>
      </c>
      <c r="J65" s="361"/>
      <c r="K65" s="362"/>
      <c r="L65" s="362"/>
      <c r="M65" s="362"/>
      <c r="N65" s="362"/>
      <c r="O65" s="362"/>
      <c r="P65" s="362"/>
      <c r="Q65" s="361"/>
      <c r="R65" s="361"/>
      <c r="S65" s="361"/>
      <c r="T65" s="361"/>
      <c r="U65" s="361"/>
    </row>
    <row r="66" spans="1:21" s="68" customFormat="1" ht="22.5" hidden="1" customHeight="1" x14ac:dyDescent="0.55000000000000004">
      <c r="A66" s="68" t="s">
        <v>162</v>
      </c>
      <c r="B66" s="86"/>
      <c r="C66" s="76">
        <v>0</v>
      </c>
      <c r="E66" s="103">
        <v>0</v>
      </c>
      <c r="G66" s="76">
        <v>0</v>
      </c>
      <c r="I66" s="103">
        <v>0</v>
      </c>
      <c r="K66" s="321"/>
      <c r="L66" s="321"/>
      <c r="M66" s="321"/>
      <c r="N66" s="321"/>
      <c r="O66" s="321"/>
      <c r="P66" s="321"/>
    </row>
    <row r="67" spans="1:21" s="68" customFormat="1" ht="22.5" customHeight="1" x14ac:dyDescent="0.55000000000000004">
      <c r="A67" s="68" t="s">
        <v>207</v>
      </c>
      <c r="B67" s="86"/>
      <c r="C67" s="76">
        <v>0</v>
      </c>
      <c r="E67" s="103">
        <v>81373</v>
      </c>
      <c r="G67" s="76">
        <v>0</v>
      </c>
      <c r="I67" s="103">
        <v>0</v>
      </c>
      <c r="K67" s="321"/>
      <c r="L67" s="321"/>
      <c r="M67" s="321"/>
      <c r="N67" s="321"/>
      <c r="O67" s="321"/>
      <c r="P67" s="321"/>
    </row>
    <row r="68" spans="1:21" s="68" customFormat="1" ht="22.5" customHeight="1" x14ac:dyDescent="0.55000000000000004">
      <c r="A68" s="79" t="s">
        <v>163</v>
      </c>
      <c r="B68" s="86"/>
      <c r="C68" s="76">
        <v>-254196</v>
      </c>
      <c r="E68" s="88">
        <v>-851279</v>
      </c>
      <c r="G68" s="76">
        <v>0</v>
      </c>
      <c r="H68" s="90"/>
      <c r="I68" s="92">
        <v>0</v>
      </c>
      <c r="K68" s="321"/>
      <c r="L68" s="321"/>
      <c r="M68" s="321"/>
      <c r="N68" s="321"/>
      <c r="O68" s="321"/>
      <c r="P68" s="321"/>
    </row>
    <row r="69" spans="1:21" s="68" customFormat="1" ht="22.5" customHeight="1" x14ac:dyDescent="0.55000000000000004">
      <c r="A69" s="79" t="s">
        <v>164</v>
      </c>
      <c r="B69" s="86"/>
      <c r="C69" s="76">
        <v>24</v>
      </c>
      <c r="E69" s="103">
        <v>1397</v>
      </c>
      <c r="G69" s="76">
        <v>1276</v>
      </c>
      <c r="I69" s="77">
        <v>1460</v>
      </c>
      <c r="L69" s="321"/>
      <c r="M69" s="321"/>
      <c r="N69" s="321"/>
      <c r="O69" s="321"/>
      <c r="P69" s="321"/>
    </row>
    <row r="70" spans="1:21" s="68" customFormat="1" ht="22.5" customHeight="1" x14ac:dyDescent="0.55000000000000004">
      <c r="A70" s="68" t="s">
        <v>165</v>
      </c>
      <c r="B70" s="86"/>
      <c r="C70" s="76">
        <v>-96224</v>
      </c>
      <c r="E70" s="77">
        <v>-358372</v>
      </c>
      <c r="G70" s="76">
        <v>-1170</v>
      </c>
      <c r="I70" s="338">
        <v>-9717</v>
      </c>
      <c r="K70" s="321"/>
      <c r="L70" s="321"/>
      <c r="M70" s="321"/>
      <c r="N70" s="321"/>
      <c r="O70" s="321"/>
      <c r="P70" s="321"/>
    </row>
    <row r="71" spans="1:21" s="68" customFormat="1" ht="22.5" customHeight="1" x14ac:dyDescent="0.55000000000000004">
      <c r="A71" s="68" t="s">
        <v>166</v>
      </c>
      <c r="B71" s="86"/>
      <c r="C71" s="76">
        <v>-3014</v>
      </c>
      <c r="E71" s="103">
        <v>-7</v>
      </c>
      <c r="G71" s="76">
        <v>-434</v>
      </c>
      <c r="H71" s="90"/>
      <c r="I71" s="88">
        <v>0</v>
      </c>
      <c r="K71" s="321"/>
      <c r="L71" s="321"/>
      <c r="M71" s="321"/>
      <c r="N71" s="321"/>
      <c r="O71" s="321"/>
      <c r="P71" s="321"/>
    </row>
    <row r="72" spans="1:21" s="68" customFormat="1" ht="22.5" customHeight="1" x14ac:dyDescent="0.55000000000000004">
      <c r="A72" s="68" t="s">
        <v>167</v>
      </c>
      <c r="B72" s="86"/>
      <c r="C72" s="76"/>
      <c r="E72" s="103"/>
      <c r="G72" s="76"/>
      <c r="H72" s="90"/>
      <c r="I72" s="88"/>
      <c r="K72" s="321"/>
      <c r="L72" s="321"/>
      <c r="M72" s="321"/>
      <c r="N72" s="321"/>
      <c r="O72" s="321"/>
      <c r="P72" s="321"/>
    </row>
    <row r="73" spans="1:21" s="68" customFormat="1" ht="22.5" customHeight="1" x14ac:dyDescent="0.55000000000000004">
      <c r="A73" s="104" t="s">
        <v>217</v>
      </c>
      <c r="B73" s="86"/>
      <c r="C73" s="76">
        <v>-142881</v>
      </c>
      <c r="E73" s="103">
        <v>-9368</v>
      </c>
      <c r="G73" s="76">
        <v>0</v>
      </c>
      <c r="H73" s="90"/>
      <c r="I73" s="92">
        <v>0</v>
      </c>
      <c r="K73" s="321"/>
      <c r="L73" s="321"/>
      <c r="M73" s="321"/>
      <c r="N73" s="321"/>
      <c r="O73" s="321"/>
      <c r="P73" s="321"/>
    </row>
    <row r="74" spans="1:21" s="68" customFormat="1" ht="22.5" hidden="1" customHeight="1" x14ac:dyDescent="0.55000000000000004">
      <c r="A74" s="68" t="s">
        <v>168</v>
      </c>
      <c r="B74" s="86"/>
      <c r="C74" s="76">
        <v>0</v>
      </c>
      <c r="E74" s="88"/>
      <c r="G74" s="76">
        <v>0</v>
      </c>
      <c r="H74" s="90"/>
      <c r="I74" s="88"/>
      <c r="K74" s="321"/>
      <c r="L74" s="321"/>
      <c r="M74" s="321"/>
      <c r="N74" s="321"/>
      <c r="O74" s="321"/>
      <c r="P74" s="321"/>
    </row>
    <row r="75" spans="1:21" s="347" customFormat="1" ht="22.5" hidden="1" customHeight="1" x14ac:dyDescent="0.55000000000000004">
      <c r="A75" s="347" t="s">
        <v>169</v>
      </c>
      <c r="B75" s="348"/>
      <c r="C75" s="349"/>
      <c r="E75" s="350"/>
      <c r="G75" s="349"/>
      <c r="H75" s="351"/>
      <c r="I75" s="350">
        <v>0</v>
      </c>
      <c r="K75" s="352"/>
      <c r="L75" s="352"/>
      <c r="M75" s="352"/>
      <c r="N75" s="352"/>
      <c r="O75" s="352"/>
      <c r="P75" s="352"/>
    </row>
    <row r="76" spans="1:21" s="68" customFormat="1" ht="22.5" customHeight="1" x14ac:dyDescent="0.55000000000000004">
      <c r="A76" s="68" t="s">
        <v>170</v>
      </c>
      <c r="B76" s="86"/>
      <c r="C76" s="76">
        <v>25633</v>
      </c>
      <c r="E76" s="92">
        <v>0</v>
      </c>
      <c r="G76" s="76">
        <f>81633-G75</f>
        <v>81633</v>
      </c>
      <c r="I76" s="103">
        <v>430000</v>
      </c>
      <c r="K76" s="321"/>
      <c r="L76" s="321"/>
      <c r="M76" s="321"/>
      <c r="N76" s="321"/>
      <c r="O76" s="321"/>
      <c r="P76" s="321"/>
    </row>
    <row r="77" spans="1:21" s="68" customFormat="1" ht="22.5" customHeight="1" x14ac:dyDescent="0.55000000000000004">
      <c r="A77" s="68" t="s">
        <v>270</v>
      </c>
      <c r="B77" s="86"/>
      <c r="C77" s="76">
        <v>0</v>
      </c>
      <c r="E77" s="92">
        <v>0</v>
      </c>
      <c r="G77" s="76">
        <v>-206000</v>
      </c>
      <c r="I77" s="77">
        <v>-635278</v>
      </c>
      <c r="K77" s="321"/>
      <c r="L77" s="321"/>
      <c r="M77" s="321"/>
      <c r="N77" s="321"/>
      <c r="O77" s="321"/>
      <c r="P77" s="321"/>
    </row>
    <row r="78" spans="1:21" s="68" customFormat="1" ht="22.5" customHeight="1" x14ac:dyDescent="0.55000000000000004">
      <c r="A78" s="68" t="s">
        <v>152</v>
      </c>
      <c r="B78" s="86"/>
      <c r="C78" s="76">
        <v>803</v>
      </c>
      <c r="E78" s="76">
        <v>3478</v>
      </c>
      <c r="G78" s="76">
        <v>80803</v>
      </c>
      <c r="I78" s="103">
        <v>268844</v>
      </c>
      <c r="K78" s="321"/>
      <c r="L78" s="321"/>
      <c r="M78" s="321"/>
      <c r="N78" s="321"/>
      <c r="O78" s="321"/>
      <c r="P78" s="321"/>
    </row>
    <row r="79" spans="1:21" s="68" customFormat="1" ht="22.5" customHeight="1" x14ac:dyDescent="0.55000000000000004">
      <c r="A79" s="68" t="s">
        <v>153</v>
      </c>
      <c r="B79" s="86"/>
      <c r="C79" s="76">
        <v>3964</v>
      </c>
      <c r="E79" s="77">
        <v>5414</v>
      </c>
      <c r="G79" s="76">
        <v>5819</v>
      </c>
      <c r="I79" s="77">
        <v>4151</v>
      </c>
      <c r="K79" s="321"/>
      <c r="L79" s="321"/>
      <c r="M79" s="321"/>
      <c r="N79" s="321"/>
      <c r="O79" s="321"/>
      <c r="P79" s="321"/>
    </row>
    <row r="80" spans="1:21" s="98" customFormat="1" ht="22.5" customHeight="1" x14ac:dyDescent="0.6">
      <c r="A80" s="98" t="s">
        <v>268</v>
      </c>
      <c r="B80" s="86"/>
      <c r="C80" s="100">
        <f>SUM(C62:C79)</f>
        <v>-474597</v>
      </c>
      <c r="D80" s="105"/>
      <c r="E80" s="332">
        <f>SUM(E62:E79)</f>
        <v>-1362391</v>
      </c>
      <c r="F80" s="105"/>
      <c r="G80" s="100">
        <f>SUM(G62:G79)</f>
        <v>-341778</v>
      </c>
      <c r="H80" s="105"/>
      <c r="I80" s="332">
        <f>SUM(I62:I79)</f>
        <v>-929666</v>
      </c>
      <c r="K80" s="324"/>
      <c r="L80" s="324"/>
      <c r="M80" s="324"/>
      <c r="N80" s="324"/>
      <c r="O80" s="324"/>
      <c r="P80" s="324"/>
    </row>
    <row r="81" spans="1:16" ht="23.4" x14ac:dyDescent="0.6">
      <c r="A81" s="2" t="str">
        <f>A36</f>
        <v>บริษัท เอส เอ็น ซี ฟอร์เมอร์ จำกัด (มหาชน) และบริษัทย่อย</v>
      </c>
      <c r="B81" s="3"/>
      <c r="C81" s="66"/>
      <c r="D81" s="66"/>
      <c r="E81" s="66"/>
      <c r="F81" s="66"/>
      <c r="G81" s="66"/>
      <c r="H81" s="66"/>
      <c r="I81" s="66"/>
    </row>
    <row r="82" spans="1:16" ht="23.4" x14ac:dyDescent="0.6">
      <c r="A82" s="9" t="s">
        <v>235</v>
      </c>
      <c r="B82" s="3"/>
      <c r="C82" s="66"/>
      <c r="D82" s="66"/>
      <c r="E82" s="66"/>
      <c r="F82" s="66"/>
      <c r="G82" s="66"/>
      <c r="H82" s="66"/>
      <c r="I82" s="66"/>
    </row>
    <row r="83" spans="1:16" ht="22.5" customHeight="1" x14ac:dyDescent="0.6">
      <c r="A83" s="9"/>
      <c r="D83" s="11"/>
      <c r="F83" s="11"/>
      <c r="G83" s="11"/>
      <c r="H83" s="11"/>
      <c r="I83" s="11"/>
    </row>
    <row r="84" spans="1:16" s="68" customFormat="1" ht="22.5" customHeight="1" x14ac:dyDescent="0.6">
      <c r="B84" s="69"/>
      <c r="C84" s="382" t="s">
        <v>236</v>
      </c>
      <c r="D84" s="382"/>
      <c r="E84" s="382"/>
      <c r="F84" s="70"/>
      <c r="G84" s="382" t="s">
        <v>2</v>
      </c>
      <c r="H84" s="382"/>
      <c r="I84" s="382"/>
      <c r="K84" s="321"/>
      <c r="L84" s="321"/>
      <c r="M84" s="321"/>
      <c r="N84" s="321"/>
      <c r="O84" s="321"/>
      <c r="P84" s="321"/>
    </row>
    <row r="85" spans="1:16" s="68" customFormat="1" ht="22.5" customHeight="1" x14ac:dyDescent="0.55000000000000004">
      <c r="B85" s="69"/>
      <c r="C85" s="364" t="s">
        <v>283</v>
      </c>
      <c r="D85" s="364"/>
      <c r="E85" s="364"/>
      <c r="F85" s="71"/>
      <c r="G85" s="364" t="s">
        <v>283</v>
      </c>
      <c r="H85" s="364"/>
      <c r="I85" s="364"/>
      <c r="K85" s="321"/>
      <c r="L85" s="321"/>
      <c r="M85" s="321"/>
      <c r="N85" s="321"/>
      <c r="O85" s="321"/>
      <c r="P85" s="321"/>
    </row>
    <row r="86" spans="1:16" s="68" customFormat="1" ht="22.5" customHeight="1" x14ac:dyDescent="0.55000000000000004">
      <c r="B86" s="69"/>
      <c r="C86" s="365" t="s">
        <v>276</v>
      </c>
      <c r="D86" s="365"/>
      <c r="E86" s="365"/>
      <c r="F86" s="71"/>
      <c r="G86" s="365" t="s">
        <v>276</v>
      </c>
      <c r="H86" s="365"/>
      <c r="I86" s="365"/>
      <c r="K86" s="321"/>
      <c r="L86" s="321"/>
      <c r="M86" s="321"/>
      <c r="N86" s="321"/>
      <c r="O86" s="321"/>
      <c r="P86" s="321"/>
    </row>
    <row r="87" spans="1:16" s="68" customFormat="1" ht="22.5" customHeight="1" x14ac:dyDescent="0.55000000000000004">
      <c r="B87" s="72"/>
      <c r="C87" s="73" t="s">
        <v>232</v>
      </c>
      <c r="D87" s="17"/>
      <c r="E87" s="73" t="s">
        <v>192</v>
      </c>
      <c r="F87" s="17"/>
      <c r="G87" s="73" t="s">
        <v>232</v>
      </c>
      <c r="H87" s="17"/>
      <c r="I87" s="73" t="s">
        <v>192</v>
      </c>
      <c r="K87" s="321"/>
      <c r="L87" s="321"/>
      <c r="M87" s="321"/>
      <c r="N87" s="321"/>
      <c r="O87" s="321"/>
      <c r="P87" s="321"/>
    </row>
    <row r="88" spans="1:16" s="68" customFormat="1" ht="22.5" customHeight="1" x14ac:dyDescent="0.55000000000000004">
      <c r="B88" s="72"/>
      <c r="C88" s="383" t="s">
        <v>227</v>
      </c>
      <c r="D88" s="383"/>
      <c r="E88" s="383"/>
      <c r="F88" s="383"/>
      <c r="G88" s="383"/>
      <c r="H88" s="383"/>
      <c r="I88" s="383"/>
      <c r="K88" s="321"/>
      <c r="L88" s="321"/>
      <c r="M88" s="321"/>
      <c r="N88" s="321"/>
      <c r="O88" s="321"/>
      <c r="P88" s="321"/>
    </row>
    <row r="89" spans="1:16" s="68" customFormat="1" ht="22.5" customHeight="1" x14ac:dyDescent="0.6">
      <c r="A89" s="74" t="s">
        <v>171</v>
      </c>
      <c r="B89" s="17"/>
      <c r="C89" s="71"/>
      <c r="E89" s="71"/>
      <c r="K89" s="321"/>
      <c r="L89" s="321"/>
      <c r="M89" s="321"/>
      <c r="N89" s="321"/>
      <c r="O89" s="321"/>
      <c r="P89" s="321"/>
    </row>
    <row r="90" spans="1:16" s="68" customFormat="1" ht="22.5" hidden="1" customHeight="1" x14ac:dyDescent="0.55000000000000004">
      <c r="A90" s="68" t="s">
        <v>216</v>
      </c>
      <c r="B90" s="75"/>
      <c r="C90" s="76">
        <v>0</v>
      </c>
      <c r="E90" s="71"/>
      <c r="G90" s="76">
        <v>0</v>
      </c>
      <c r="K90" s="321"/>
      <c r="L90" s="321"/>
      <c r="M90" s="321"/>
      <c r="N90" s="321"/>
      <c r="O90" s="321"/>
      <c r="P90" s="321"/>
    </row>
    <row r="91" spans="1:16" s="68" customFormat="1" ht="22.5" hidden="1" customHeight="1" x14ac:dyDescent="0.55000000000000004">
      <c r="A91" s="68" t="s">
        <v>172</v>
      </c>
      <c r="B91" s="82"/>
      <c r="C91" s="76">
        <v>0</v>
      </c>
      <c r="E91" s="88"/>
      <c r="G91" s="76">
        <v>0</v>
      </c>
      <c r="I91" s="92"/>
      <c r="K91" s="321"/>
      <c r="L91" s="321"/>
      <c r="M91" s="321"/>
      <c r="N91" s="321"/>
      <c r="O91" s="321"/>
      <c r="P91" s="321"/>
    </row>
    <row r="92" spans="1:16" s="68" customFormat="1" ht="22.5" hidden="1" customHeight="1" x14ac:dyDescent="0.55000000000000004">
      <c r="A92" s="68" t="s">
        <v>173</v>
      </c>
      <c r="B92" s="82"/>
      <c r="C92" s="76">
        <v>0</v>
      </c>
      <c r="E92" s="92"/>
      <c r="G92" s="76">
        <v>0</v>
      </c>
      <c r="I92" s="92"/>
      <c r="K92" s="321"/>
      <c r="L92" s="321"/>
      <c r="M92" s="321"/>
      <c r="N92" s="321"/>
      <c r="O92" s="321"/>
      <c r="P92" s="321"/>
    </row>
    <row r="93" spans="1:16" s="68" customFormat="1" ht="22.5" hidden="1" customHeight="1" x14ac:dyDescent="0.55000000000000004">
      <c r="A93" s="68" t="s">
        <v>223</v>
      </c>
      <c r="B93" s="82"/>
      <c r="C93" s="76">
        <v>0</v>
      </c>
      <c r="D93" s="101"/>
      <c r="E93" s="76"/>
      <c r="F93" s="101"/>
      <c r="G93" s="76">
        <v>0</v>
      </c>
      <c r="I93" s="106"/>
      <c r="K93" s="321"/>
      <c r="L93" s="321"/>
      <c r="M93" s="321"/>
      <c r="N93" s="321"/>
      <c r="O93" s="321"/>
      <c r="P93" s="321"/>
    </row>
    <row r="94" spans="1:16" s="68" customFormat="1" ht="22.5" customHeight="1" x14ac:dyDescent="0.55000000000000004">
      <c r="A94" s="68" t="s">
        <v>271</v>
      </c>
      <c r="B94" s="82"/>
      <c r="C94" s="76">
        <v>539577</v>
      </c>
      <c r="D94" s="101"/>
      <c r="E94" s="76">
        <v>-1038172</v>
      </c>
      <c r="F94" s="101"/>
      <c r="G94" s="76">
        <v>300000</v>
      </c>
      <c r="I94" s="106">
        <v>-840000</v>
      </c>
      <c r="K94" s="321"/>
      <c r="L94" s="321"/>
      <c r="M94" s="321"/>
      <c r="N94" s="321"/>
      <c r="O94" s="321"/>
      <c r="P94" s="321"/>
    </row>
    <row r="95" spans="1:16" s="68" customFormat="1" ht="22.5" customHeight="1" x14ac:dyDescent="0.55000000000000004">
      <c r="A95" s="68" t="s">
        <v>209</v>
      </c>
      <c r="B95" s="75"/>
      <c r="C95" s="76">
        <v>10400</v>
      </c>
      <c r="D95" s="107"/>
      <c r="E95" s="106">
        <v>27960</v>
      </c>
      <c r="F95" s="107"/>
      <c r="G95" s="76">
        <v>0</v>
      </c>
      <c r="H95" s="108"/>
      <c r="I95" s="106">
        <v>0</v>
      </c>
      <c r="K95" s="321"/>
      <c r="L95" s="321"/>
      <c r="M95" s="321"/>
      <c r="N95" s="321"/>
      <c r="O95" s="321"/>
      <c r="P95" s="321"/>
    </row>
    <row r="96" spans="1:16" s="68" customFormat="1" ht="22.5" customHeight="1" x14ac:dyDescent="0.55000000000000004">
      <c r="A96" s="68" t="s">
        <v>210</v>
      </c>
      <c r="B96" s="75"/>
      <c r="C96" s="76">
        <v>-242919</v>
      </c>
      <c r="D96" s="107"/>
      <c r="E96" s="101">
        <v>-283103</v>
      </c>
      <c r="F96" s="107"/>
      <c r="G96" s="76">
        <v>0</v>
      </c>
      <c r="H96" s="108"/>
      <c r="I96" s="92">
        <v>0</v>
      </c>
      <c r="K96" s="321"/>
      <c r="L96" s="321"/>
      <c r="M96" s="321"/>
      <c r="N96" s="321"/>
      <c r="O96" s="321"/>
      <c r="P96" s="321"/>
    </row>
    <row r="97" spans="1:16" s="68" customFormat="1" ht="22.5" customHeight="1" x14ac:dyDescent="0.55000000000000004">
      <c r="A97" s="68" t="s">
        <v>208</v>
      </c>
      <c r="B97" s="75"/>
      <c r="C97" s="76">
        <v>0</v>
      </c>
      <c r="D97" s="107"/>
      <c r="E97" s="76">
        <v>977652</v>
      </c>
      <c r="F97" s="107"/>
      <c r="G97" s="76">
        <v>0</v>
      </c>
      <c r="H97" s="108"/>
      <c r="I97" s="76">
        <v>977652</v>
      </c>
      <c r="K97" s="321"/>
      <c r="L97" s="321"/>
      <c r="M97" s="321"/>
      <c r="N97" s="321"/>
      <c r="O97" s="321"/>
      <c r="P97" s="321"/>
    </row>
    <row r="98" spans="1:16" s="68" customFormat="1" ht="22.5" customHeight="1" x14ac:dyDescent="0.55000000000000004">
      <c r="A98" s="68" t="s">
        <v>174</v>
      </c>
      <c r="B98" s="75"/>
      <c r="C98" s="76">
        <v>-22596</v>
      </c>
      <c r="D98" s="76"/>
      <c r="E98" s="76">
        <v>-24728</v>
      </c>
      <c r="F98" s="76"/>
      <c r="G98" s="76">
        <v>-3180</v>
      </c>
      <c r="H98" s="108"/>
      <c r="I98" s="76">
        <v>-3180</v>
      </c>
      <c r="K98" s="321"/>
      <c r="L98" s="321"/>
      <c r="M98" s="321"/>
      <c r="N98" s="321"/>
      <c r="O98" s="321"/>
      <c r="P98" s="321"/>
    </row>
    <row r="99" spans="1:16" s="68" customFormat="1" ht="22.5" customHeight="1" x14ac:dyDescent="0.55000000000000004">
      <c r="A99" s="68" t="s">
        <v>224</v>
      </c>
      <c r="B99" s="75"/>
      <c r="C99" s="76">
        <v>0</v>
      </c>
      <c r="D99" s="76"/>
      <c r="E99" s="106">
        <v>0</v>
      </c>
      <c r="F99" s="76"/>
      <c r="G99" s="76">
        <v>294000</v>
      </c>
      <c r="H99" s="108"/>
      <c r="I99" s="76">
        <v>1158000</v>
      </c>
      <c r="K99" s="321"/>
      <c r="L99" s="321"/>
      <c r="M99" s="321"/>
      <c r="N99" s="321"/>
      <c r="O99" s="321"/>
      <c r="P99" s="321"/>
    </row>
    <row r="100" spans="1:16" s="68" customFormat="1" ht="22.5" customHeight="1" x14ac:dyDescent="0.55000000000000004">
      <c r="A100" s="68" t="s">
        <v>225</v>
      </c>
      <c r="B100" s="75"/>
      <c r="C100" s="76">
        <v>0</v>
      </c>
      <c r="D100" s="76"/>
      <c r="E100" s="106">
        <v>0</v>
      </c>
      <c r="F100" s="76"/>
      <c r="G100" s="76">
        <v>-133000</v>
      </c>
      <c r="H100" s="108"/>
      <c r="I100" s="76">
        <v>-520000</v>
      </c>
      <c r="K100" s="321"/>
      <c r="L100" s="321"/>
      <c r="M100" s="321"/>
      <c r="N100" s="321"/>
      <c r="O100" s="321"/>
      <c r="P100" s="321"/>
    </row>
    <row r="101" spans="1:16" s="68" customFormat="1" ht="22.5" customHeight="1" x14ac:dyDescent="0.55000000000000004">
      <c r="A101" s="68" t="s">
        <v>175</v>
      </c>
      <c r="B101" s="75"/>
      <c r="C101" s="76">
        <v>0</v>
      </c>
      <c r="D101" s="107"/>
      <c r="E101" s="101">
        <v>-144598</v>
      </c>
      <c r="F101" s="107"/>
      <c r="G101" s="76">
        <v>0</v>
      </c>
      <c r="H101" s="108"/>
      <c r="I101" s="77">
        <v>-144598</v>
      </c>
      <c r="K101" s="321"/>
      <c r="L101" s="321"/>
      <c r="M101" s="321"/>
      <c r="N101" s="321"/>
      <c r="O101" s="321"/>
      <c r="P101" s="321"/>
    </row>
    <row r="102" spans="1:16" s="68" customFormat="1" ht="22.5" hidden="1" customHeight="1" x14ac:dyDescent="0.55000000000000004">
      <c r="A102" s="68" t="s">
        <v>176</v>
      </c>
      <c r="B102" s="75"/>
      <c r="C102" s="76">
        <v>0</v>
      </c>
      <c r="D102" s="107"/>
      <c r="E102" s="106">
        <v>0</v>
      </c>
      <c r="F102" s="107"/>
      <c r="G102" s="76">
        <v>0</v>
      </c>
      <c r="H102" s="108"/>
      <c r="I102" s="106">
        <v>0</v>
      </c>
      <c r="K102" s="321"/>
      <c r="L102" s="321"/>
      <c r="M102" s="321"/>
      <c r="N102" s="321"/>
      <c r="O102" s="321"/>
      <c r="P102" s="321"/>
    </row>
    <row r="103" spans="1:16" s="68" customFormat="1" ht="22.5" customHeight="1" x14ac:dyDescent="0.55000000000000004">
      <c r="A103" s="68" t="s">
        <v>177</v>
      </c>
      <c r="B103" s="75"/>
      <c r="C103" s="76">
        <v>-83748</v>
      </c>
      <c r="D103" s="107"/>
      <c r="E103" s="109">
        <v>-55079</v>
      </c>
      <c r="F103" s="107"/>
      <c r="G103" s="76">
        <v>-35183</v>
      </c>
      <c r="H103" s="108"/>
      <c r="I103" s="339">
        <v>-22028</v>
      </c>
      <c r="K103" s="321"/>
      <c r="L103" s="321"/>
      <c r="M103" s="321"/>
      <c r="N103" s="321"/>
      <c r="O103" s="321"/>
      <c r="P103" s="321"/>
    </row>
    <row r="104" spans="1:16" s="98" customFormat="1" ht="22.5" customHeight="1" x14ac:dyDescent="0.6">
      <c r="A104" s="98" t="s">
        <v>178</v>
      </c>
      <c r="B104" s="72"/>
      <c r="C104" s="100">
        <f>SUM(C91:C103)</f>
        <v>200714</v>
      </c>
      <c r="D104" s="110"/>
      <c r="E104" s="333">
        <f>SUM(E91:E103)</f>
        <v>-540068</v>
      </c>
      <c r="F104" s="110"/>
      <c r="G104" s="100">
        <f>SUM(G91:G103)</f>
        <v>422637</v>
      </c>
      <c r="H104" s="111"/>
      <c r="I104" s="100">
        <f>SUM(I91:I103)</f>
        <v>605846</v>
      </c>
      <c r="K104" s="324"/>
      <c r="L104" s="324"/>
      <c r="M104" s="324"/>
      <c r="N104" s="324"/>
      <c r="O104" s="324"/>
      <c r="P104" s="324"/>
    </row>
    <row r="105" spans="1:16" s="68" customFormat="1" ht="22.5" customHeight="1" x14ac:dyDescent="0.55000000000000004">
      <c r="B105" s="72"/>
      <c r="C105" s="107"/>
      <c r="D105" s="107"/>
      <c r="E105" s="107"/>
      <c r="F105" s="107"/>
      <c r="G105" s="107"/>
      <c r="H105" s="108"/>
      <c r="I105" s="108"/>
      <c r="K105" s="321"/>
      <c r="L105" s="321"/>
      <c r="M105" s="321"/>
      <c r="N105" s="321"/>
      <c r="O105" s="321"/>
      <c r="P105" s="321"/>
    </row>
    <row r="106" spans="1:16" s="98" customFormat="1" ht="22.5" customHeight="1" x14ac:dyDescent="0.6">
      <c r="A106" s="79" t="s">
        <v>296</v>
      </c>
      <c r="B106" s="72"/>
      <c r="C106" s="102"/>
      <c r="D106" s="102"/>
      <c r="E106" s="102"/>
      <c r="F106" s="102"/>
      <c r="G106" s="102"/>
      <c r="K106" s="324"/>
      <c r="L106" s="324"/>
      <c r="M106" s="324"/>
      <c r="N106" s="324"/>
      <c r="O106" s="324"/>
      <c r="P106" s="324"/>
    </row>
    <row r="107" spans="1:16" s="98" customFormat="1" ht="22.5" customHeight="1" x14ac:dyDescent="0.6">
      <c r="A107" s="79" t="s">
        <v>226</v>
      </c>
      <c r="B107" s="72"/>
      <c r="C107" s="107">
        <f>C59+C80+C104</f>
        <v>234511</v>
      </c>
      <c r="D107" s="107"/>
      <c r="E107" s="107">
        <f>E59+E80+E104</f>
        <v>-1047769</v>
      </c>
      <c r="F107" s="107"/>
      <c r="G107" s="107">
        <f>G59+G80+G104</f>
        <v>91774</v>
      </c>
      <c r="H107" s="108"/>
      <c r="I107" s="107">
        <f>I59+I80+I104</f>
        <v>-268090</v>
      </c>
      <c r="K107" s="324"/>
      <c r="L107" s="324"/>
      <c r="M107" s="324"/>
      <c r="N107" s="324"/>
      <c r="O107" s="324"/>
      <c r="P107" s="324"/>
    </row>
    <row r="108" spans="1:16" s="98" customFormat="1" ht="22.5" customHeight="1" x14ac:dyDescent="0.6">
      <c r="A108" s="79" t="s">
        <v>179</v>
      </c>
      <c r="B108" s="72"/>
      <c r="C108" s="107"/>
      <c r="D108" s="107"/>
      <c r="E108" s="107"/>
      <c r="F108" s="107"/>
      <c r="G108" s="107"/>
      <c r="H108" s="108"/>
      <c r="I108" s="340"/>
      <c r="K108" s="324"/>
      <c r="L108" s="324"/>
      <c r="M108" s="324"/>
      <c r="N108" s="324"/>
      <c r="O108" s="324"/>
      <c r="P108" s="324"/>
    </row>
    <row r="109" spans="1:16" s="98" customFormat="1" ht="22.5" customHeight="1" x14ac:dyDescent="0.6">
      <c r="A109" s="79" t="s">
        <v>180</v>
      </c>
      <c r="B109" s="72"/>
      <c r="C109" s="76">
        <v>4163</v>
      </c>
      <c r="D109" s="110"/>
      <c r="E109" s="109">
        <v>29243</v>
      </c>
      <c r="F109" s="102"/>
      <c r="G109" s="76">
        <v>0</v>
      </c>
      <c r="H109" s="68"/>
      <c r="I109" s="109">
        <v>0</v>
      </c>
      <c r="K109" s="324"/>
      <c r="L109" s="324"/>
      <c r="M109" s="324"/>
      <c r="N109" s="324"/>
      <c r="O109" s="324"/>
      <c r="P109" s="324"/>
    </row>
    <row r="110" spans="1:16" s="98" customFormat="1" ht="22.5" customHeight="1" x14ac:dyDescent="0.6">
      <c r="A110" s="98" t="s">
        <v>296</v>
      </c>
      <c r="B110" s="72"/>
      <c r="C110" s="112">
        <f>SUM(C107:C109)</f>
        <v>238674</v>
      </c>
      <c r="D110" s="110"/>
      <c r="E110" s="334">
        <f>SUM(E107:E109)</f>
        <v>-1018526</v>
      </c>
      <c r="F110" s="110"/>
      <c r="G110" s="112">
        <f>SUM(G107:G109)</f>
        <v>91774</v>
      </c>
      <c r="H110" s="111"/>
      <c r="I110" s="341">
        <f>SUM(I107:I109)</f>
        <v>-268090</v>
      </c>
      <c r="K110" s="324"/>
      <c r="L110" s="324"/>
      <c r="M110" s="324"/>
      <c r="N110" s="324"/>
      <c r="O110" s="324"/>
      <c r="P110" s="324"/>
    </row>
    <row r="111" spans="1:16" s="68" customFormat="1" ht="22.5" customHeight="1" x14ac:dyDescent="0.6">
      <c r="A111" s="113" t="s">
        <v>181</v>
      </c>
      <c r="B111" s="72"/>
      <c r="C111" s="106">
        <f>'BS3-5'!F10</f>
        <v>1093663</v>
      </c>
      <c r="D111" s="107"/>
      <c r="E111" s="106">
        <v>2528766</v>
      </c>
      <c r="F111" s="110"/>
      <c r="G111" s="106">
        <f>'BS3-5'!J10</f>
        <v>360766</v>
      </c>
      <c r="H111" s="108"/>
      <c r="I111" s="106">
        <v>359869</v>
      </c>
      <c r="K111" s="321"/>
      <c r="L111" s="321"/>
      <c r="M111" s="321"/>
      <c r="N111" s="321"/>
      <c r="O111" s="321"/>
      <c r="P111" s="321"/>
    </row>
    <row r="112" spans="1:16" s="98" customFormat="1" ht="22.5" customHeight="1" thickBot="1" x14ac:dyDescent="0.65">
      <c r="A112" s="114" t="s">
        <v>294</v>
      </c>
      <c r="B112" s="72"/>
      <c r="C112" s="115">
        <f>SUM(C110:C111)</f>
        <v>1332337</v>
      </c>
      <c r="D112" s="110"/>
      <c r="E112" s="335">
        <f>SUM(E110:E111)</f>
        <v>1510240</v>
      </c>
      <c r="F112" s="110"/>
      <c r="G112" s="115">
        <f>SUM(G110:G111)</f>
        <v>452540</v>
      </c>
      <c r="H112" s="111"/>
      <c r="I112" s="342">
        <f>SUM(I110:I111)</f>
        <v>91779</v>
      </c>
      <c r="J112" s="116"/>
      <c r="K112" s="336"/>
      <c r="L112" s="336"/>
      <c r="M112" s="336"/>
      <c r="N112" s="337"/>
      <c r="O112" s="324"/>
      <c r="P112" s="324"/>
    </row>
    <row r="113" spans="1:16" s="68" customFormat="1" ht="22.05" customHeight="1" thickTop="1" x14ac:dyDescent="0.6">
      <c r="B113" s="72"/>
      <c r="C113" s="314"/>
      <c r="D113" s="314"/>
      <c r="F113" s="314"/>
      <c r="G113" s="314"/>
      <c r="H113" s="314"/>
      <c r="I113" s="314"/>
      <c r="K113" s="325"/>
      <c r="L113" s="326"/>
      <c r="M113" s="326"/>
      <c r="N113" s="321"/>
      <c r="O113" s="321"/>
      <c r="P113" s="321"/>
    </row>
    <row r="114" spans="1:16" s="68" customFormat="1" ht="22.5" customHeight="1" x14ac:dyDescent="0.6">
      <c r="A114" s="74" t="s">
        <v>220</v>
      </c>
      <c r="B114" s="72"/>
      <c r="C114" s="88"/>
      <c r="E114" s="88"/>
      <c r="G114" s="88"/>
      <c r="I114" s="88"/>
      <c r="K114" s="325"/>
      <c r="L114" s="321"/>
      <c r="M114" s="321"/>
      <c r="N114" s="321"/>
      <c r="O114" s="321"/>
      <c r="P114" s="321"/>
    </row>
    <row r="115" spans="1:16" s="68" customFormat="1" ht="22.2" x14ac:dyDescent="0.6">
      <c r="A115" s="68" t="s">
        <v>221</v>
      </c>
      <c r="B115" s="72"/>
      <c r="C115" s="88">
        <v>-19534</v>
      </c>
      <c r="E115" s="88">
        <v>75115</v>
      </c>
      <c r="G115" s="88">
        <v>0</v>
      </c>
      <c r="I115" s="88">
        <v>650</v>
      </c>
      <c r="K115" s="325"/>
      <c r="L115" s="321"/>
      <c r="M115" s="321"/>
      <c r="N115" s="321"/>
      <c r="O115" s="321"/>
      <c r="P115" s="321"/>
    </row>
    <row r="116" spans="1:16" s="68" customFormat="1" ht="22.2" hidden="1" x14ac:dyDescent="0.6">
      <c r="A116" s="68" t="s">
        <v>182</v>
      </c>
      <c r="B116" s="72"/>
      <c r="C116" s="88">
        <v>0</v>
      </c>
      <c r="E116" s="88"/>
      <c r="G116" s="88">
        <v>0</v>
      </c>
      <c r="I116" s="88"/>
      <c r="K116" s="325"/>
      <c r="L116" s="321"/>
      <c r="M116" s="321"/>
      <c r="N116" s="321"/>
      <c r="O116" s="321"/>
      <c r="P116" s="321"/>
    </row>
    <row r="117" spans="1:16" ht="23.4" x14ac:dyDescent="0.6">
      <c r="A117" s="68" t="s">
        <v>183</v>
      </c>
      <c r="C117" s="88">
        <v>0</v>
      </c>
      <c r="D117" s="68"/>
      <c r="E117" s="88">
        <v>-1509</v>
      </c>
      <c r="F117" s="68"/>
      <c r="G117" s="88">
        <v>0</v>
      </c>
      <c r="H117" s="68"/>
      <c r="I117" s="88">
        <v>0</v>
      </c>
    </row>
    <row r="118" spans="1:16" ht="23.4" x14ac:dyDescent="0.6">
      <c r="A118" s="68" t="s">
        <v>184</v>
      </c>
      <c r="C118" s="88">
        <v>5073</v>
      </c>
      <c r="D118" s="68"/>
      <c r="E118" s="88">
        <v>0</v>
      </c>
      <c r="F118" s="68"/>
      <c r="G118" s="88">
        <v>0</v>
      </c>
      <c r="H118" s="68"/>
      <c r="I118" s="88">
        <v>0</v>
      </c>
    </row>
    <row r="119" spans="1:16" ht="23.4" x14ac:dyDescent="0.6">
      <c r="A119" s="68" t="s">
        <v>211</v>
      </c>
      <c r="C119" s="88">
        <v>100</v>
      </c>
      <c r="D119" s="68"/>
      <c r="E119" s="88">
        <v>10</v>
      </c>
      <c r="F119" s="68"/>
      <c r="G119" s="88">
        <v>0</v>
      </c>
      <c r="H119" s="68"/>
      <c r="I119" s="88">
        <v>0</v>
      </c>
    </row>
    <row r="120" spans="1:16" ht="23.4" hidden="1" x14ac:dyDescent="0.6">
      <c r="A120" s="68" t="s">
        <v>185</v>
      </c>
      <c r="C120" s="88">
        <v>0</v>
      </c>
      <c r="D120" s="68"/>
      <c r="E120" s="88"/>
      <c r="F120" s="68"/>
      <c r="G120" s="88">
        <v>0</v>
      </c>
      <c r="H120" s="68"/>
      <c r="I120" s="88"/>
    </row>
    <row r="121" spans="1:16" ht="23.4" hidden="1" x14ac:dyDescent="0.6">
      <c r="A121" s="68" t="s">
        <v>186</v>
      </c>
      <c r="C121" s="88">
        <v>0</v>
      </c>
      <c r="D121" s="68"/>
      <c r="E121" s="88"/>
      <c r="F121" s="68"/>
      <c r="G121" s="88">
        <v>0</v>
      </c>
      <c r="H121" s="68"/>
      <c r="I121" s="88"/>
    </row>
    <row r="122" spans="1:16" ht="23.4" x14ac:dyDescent="0.6">
      <c r="A122" s="68" t="s">
        <v>266</v>
      </c>
      <c r="C122" s="88"/>
      <c r="D122" s="68"/>
      <c r="E122" s="88"/>
      <c r="F122" s="68"/>
      <c r="G122" s="88"/>
      <c r="H122" s="68"/>
      <c r="I122" s="88"/>
    </row>
    <row r="123" spans="1:16" ht="23.4" x14ac:dyDescent="0.6">
      <c r="A123" s="68" t="s">
        <v>267</v>
      </c>
      <c r="C123" s="88">
        <v>5402</v>
      </c>
      <c r="D123" s="68"/>
      <c r="E123" s="88">
        <v>0</v>
      </c>
      <c r="F123" s="68"/>
      <c r="G123" s="88">
        <v>0</v>
      </c>
      <c r="H123" s="68"/>
      <c r="I123" s="88">
        <v>0</v>
      </c>
    </row>
    <row r="124" spans="1:16" ht="23.4" hidden="1" x14ac:dyDescent="0.6">
      <c r="A124" s="68" t="s">
        <v>254</v>
      </c>
      <c r="C124" s="88">
        <v>0</v>
      </c>
      <c r="D124" s="68"/>
      <c r="E124" s="88"/>
      <c r="F124" s="68"/>
      <c r="G124" s="88">
        <v>0</v>
      </c>
      <c r="H124" s="68"/>
      <c r="I124" s="88"/>
    </row>
    <row r="125" spans="1:16" ht="23.4" x14ac:dyDescent="0.6">
      <c r="A125" s="68" t="s">
        <v>187</v>
      </c>
      <c r="C125" s="88">
        <v>2701</v>
      </c>
      <c r="D125" s="68"/>
      <c r="E125" s="88">
        <v>16265</v>
      </c>
      <c r="F125" s="68"/>
      <c r="G125" s="88">
        <v>0</v>
      </c>
      <c r="H125" s="68"/>
      <c r="I125" s="88">
        <v>0</v>
      </c>
    </row>
    <row r="126" spans="1:16" ht="22.5" customHeight="1" x14ac:dyDescent="0.6">
      <c r="A126" s="68" t="s">
        <v>188</v>
      </c>
      <c r="C126" s="88">
        <v>5333</v>
      </c>
      <c r="D126" s="68"/>
      <c r="E126" s="88">
        <v>15820</v>
      </c>
      <c r="F126" s="68"/>
      <c r="G126" s="88">
        <v>0</v>
      </c>
      <c r="H126" s="68"/>
      <c r="I126" s="88">
        <v>0</v>
      </c>
    </row>
    <row r="127" spans="1:16" s="68" customFormat="1" ht="21.6" hidden="1" x14ac:dyDescent="0.55000000000000004">
      <c r="A127" s="68" t="s">
        <v>239</v>
      </c>
      <c r="B127" s="72"/>
      <c r="C127" s="313">
        <v>0</v>
      </c>
      <c r="E127" s="88"/>
      <c r="G127" s="313">
        <v>0</v>
      </c>
      <c r="I127" s="88"/>
      <c r="K127" s="321"/>
      <c r="L127" s="321"/>
      <c r="M127" s="321"/>
      <c r="N127" s="321"/>
      <c r="O127" s="321"/>
      <c r="P127" s="321"/>
    </row>
    <row r="128" spans="1:16" ht="22.5" hidden="1" customHeight="1" x14ac:dyDescent="0.6">
      <c r="A128" s="68" t="s">
        <v>189</v>
      </c>
      <c r="C128" s="313">
        <v>0</v>
      </c>
      <c r="D128" s="68"/>
      <c r="E128" s="88"/>
      <c r="F128" s="68"/>
      <c r="G128" s="313">
        <v>0</v>
      </c>
      <c r="H128" s="68"/>
      <c r="I128" s="88"/>
    </row>
    <row r="129" spans="1:9" ht="22.5" hidden="1" customHeight="1" x14ac:dyDescent="0.6">
      <c r="A129" s="68" t="s">
        <v>217</v>
      </c>
      <c r="C129" s="313">
        <v>0</v>
      </c>
      <c r="D129" s="68"/>
      <c r="E129" s="88"/>
      <c r="F129" s="68"/>
      <c r="G129" s="313">
        <v>0</v>
      </c>
      <c r="H129" s="68"/>
      <c r="I129" s="88"/>
    </row>
    <row r="130" spans="1:9" ht="22.5" hidden="1" customHeight="1" x14ac:dyDescent="0.6">
      <c r="A130" s="68" t="s">
        <v>238</v>
      </c>
      <c r="C130" s="313">
        <v>0</v>
      </c>
      <c r="E130" s="88"/>
      <c r="G130" s="313">
        <v>0</v>
      </c>
      <c r="I130" s="88"/>
    </row>
    <row r="131" spans="1:9" ht="22.5" hidden="1" customHeight="1" x14ac:dyDescent="0.6">
      <c r="A131" s="68" t="s">
        <v>239</v>
      </c>
      <c r="C131" s="313">
        <v>0</v>
      </c>
      <c r="E131" s="88"/>
      <c r="G131" s="313">
        <v>0</v>
      </c>
      <c r="I131" s="88"/>
    </row>
    <row r="132" spans="1:9" ht="22.5" customHeight="1" x14ac:dyDescent="0.6">
      <c r="E132" s="88"/>
      <c r="I132" s="88"/>
    </row>
    <row r="133" spans="1:9" ht="22.5" customHeight="1" x14ac:dyDescent="0.6">
      <c r="E133" s="88"/>
      <c r="I133" s="88"/>
    </row>
  </sheetData>
  <mergeCells count="21">
    <mergeCell ref="C88:I88"/>
    <mergeCell ref="C43:I43"/>
    <mergeCell ref="C84:E84"/>
    <mergeCell ref="G84:I84"/>
    <mergeCell ref="C85:E85"/>
    <mergeCell ref="G85:I85"/>
    <mergeCell ref="C86:E86"/>
    <mergeCell ref="G86:I86"/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7" right="0.7" top="0.48" bottom="0.5" header="0.5" footer="0.5"/>
  <pageSetup paperSize="9" scale="75" firstPageNumber="14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5" max="9" man="1"/>
    <brk id="80" max="9" man="1"/>
  </rowBreaks>
  <ignoredErrors>
    <ignoredError sqref="C112:D112 F112:H112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BS3-5</vt:lpstr>
      <vt:lpstr>PL 9-10</vt:lpstr>
      <vt:lpstr>PL6-7 (3 เดือน)</vt:lpstr>
      <vt:lpstr>PL8-9 (6 เดือน)</vt:lpstr>
      <vt:lpstr>CH-Conso 66</vt:lpstr>
      <vt:lpstr>CH-Conso 67</vt:lpstr>
      <vt:lpstr>CH Seperate 66</vt:lpstr>
      <vt:lpstr>CH-Seperate 67</vt:lpstr>
      <vt:lpstr>Cash flow 15-17</vt:lpstr>
      <vt:lpstr>'BS3-5'!Print_Area</vt:lpstr>
      <vt:lpstr>'Cash flow 15-17'!Print_Area</vt:lpstr>
      <vt:lpstr>'CH-Conso 66'!Print_Area</vt:lpstr>
      <vt:lpstr>'CH-Conso 67'!Print_Area</vt:lpstr>
      <vt:lpstr>'CH-Seperate 67'!Print_Area</vt:lpstr>
      <vt:lpstr>'PL 9-10'!Print_Area</vt:lpstr>
      <vt:lpstr>'PL6-7 (3 เดือน)'!Print_Area</vt:lpstr>
      <vt:lpstr>'PL8-9 (6 เดือน)'!Print_Area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PRD_Onuma Suksai&lt;ACC&amp;FIN&gt;</cp:lastModifiedBy>
  <cp:revision/>
  <cp:lastPrinted>2024-08-09T02:28:01Z</cp:lastPrinted>
  <dcterms:created xsi:type="dcterms:W3CDTF">1999-04-21T14:26:53Z</dcterms:created>
  <dcterms:modified xsi:type="dcterms:W3CDTF">2024-08-09T06:34:34Z</dcterms:modified>
  <cp:category/>
  <cp:contentStatus/>
</cp:coreProperties>
</file>