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. Conso\2024\Q2-2024\10. ข้อมูลส่งตลาด\งบส่งตลาด\"/>
    </mc:Choice>
  </mc:AlternateContent>
  <xr:revisionPtr revIDLastSave="0" documentId="13_ncr:1_{26F66643-4A03-4740-8CF3-2577F59E1AC6}" xr6:coauthVersionLast="47" xr6:coauthVersionMax="47" xr10:uidLastSave="{00000000-0000-0000-0000-000000000000}"/>
  <bookViews>
    <workbookView xWindow="-108" yWindow="-108" windowWidth="23256" windowHeight="12456" tabRatio="661" xr2:uid="{00000000-000D-0000-FFFF-FFFF00000000}"/>
  </bookViews>
  <sheets>
    <sheet name="BS2-4" sheetId="24" r:id="rId1"/>
    <sheet name="PL6-7 (3 เดือน)" sheetId="12" r:id="rId2"/>
    <sheet name="PL8-9 (6 เดือน)" sheetId="31" r:id="rId3"/>
    <sheet name="CH-Conso7" sheetId="25" r:id="rId4"/>
    <sheet name="CH-Conso8" sheetId="29" r:id="rId5"/>
    <sheet name="CH-Separate9" sheetId="28" r:id="rId6"/>
    <sheet name="CH-Separate10" sheetId="30" r:id="rId7"/>
    <sheet name="Cash flow11-12" sheetId="6" r:id="rId8"/>
  </sheets>
  <definedNames>
    <definedName name="_Hlk120336604" localSheetId="7">'Cash flow11-12'!#REF!</definedName>
    <definedName name="_xlnm.Print_Area" localSheetId="0">'BS2-4'!$B$1:$L$103</definedName>
    <definedName name="_xlnm.Print_Area" localSheetId="7">'Cash flow11-12'!$A$1:$H$127</definedName>
    <definedName name="_xlnm.Print_Area" localSheetId="3">'CH-Conso7'!$A$1:$X$40</definedName>
    <definedName name="_xlnm.Print_Area" localSheetId="4">'CH-Conso8'!$A$1:$X$33</definedName>
    <definedName name="_xlnm.Print_Area" localSheetId="6">'CH-Separate10'!$A$1:$N$24</definedName>
    <definedName name="_xlnm.Print_Area" localSheetId="5">'CH-Separate9'!$A$1:$N$24</definedName>
    <definedName name="_xlnm.Print_Area" localSheetId="1">'PL6-7 (3 เดือน)'!$A$1:$J$71</definedName>
    <definedName name="_xlnm.Print_Area" localSheetId="2">'PL8-9 (6 เดือน)'!$A$1:$J$71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8" i="6" l="1"/>
  <c r="F74" i="6"/>
  <c r="F78" i="6" s="1"/>
  <c r="B39" i="6"/>
  <c r="D24" i="12"/>
  <c r="D78" i="6"/>
  <c r="H78" i="6"/>
  <c r="F39" i="6"/>
  <c r="B32" i="6"/>
  <c r="T21" i="29" l="1"/>
  <c r="F101" i="6" l="1"/>
  <c r="B101" i="6" l="1"/>
  <c r="V28" i="29" l="1"/>
  <c r="J14" i="31"/>
  <c r="H14" i="31" l="1"/>
  <c r="F14" i="12"/>
  <c r="F27" i="12" s="1"/>
  <c r="F30" i="12" s="1"/>
  <c r="F32" i="12" s="1"/>
  <c r="H14" i="12"/>
  <c r="J14" i="12"/>
  <c r="J27" i="12" s="1"/>
  <c r="J30" i="12" s="1"/>
  <c r="J32" i="12" s="1"/>
  <c r="F14" i="31"/>
  <c r="F27" i="31" s="1"/>
  <c r="F30" i="31" s="1"/>
  <c r="F32" i="31" s="1"/>
  <c r="J27" i="31"/>
  <c r="J30" i="31" s="1"/>
  <c r="J32" i="31" s="1"/>
  <c r="F39" i="12"/>
  <c r="H39" i="12"/>
  <c r="J39" i="12"/>
  <c r="H27" i="31"/>
  <c r="H30" i="31" s="1"/>
  <c r="H32" i="31" s="1"/>
  <c r="H27" i="12"/>
  <c r="H30" i="12" s="1"/>
  <c r="H32" i="12" s="1"/>
  <c r="J47" i="31" l="1"/>
  <c r="H47" i="31"/>
  <c r="L20" i="30" s="1"/>
  <c r="F47" i="31"/>
  <c r="D47" i="31"/>
  <c r="P29" i="29" s="1"/>
  <c r="J39" i="31"/>
  <c r="H39" i="31"/>
  <c r="F39" i="31"/>
  <c r="N34" i="25" s="1"/>
  <c r="D39" i="31"/>
  <c r="N29" i="29" s="1"/>
  <c r="I14" i="31"/>
  <c r="G14" i="31"/>
  <c r="D14" i="31"/>
  <c r="D27" i="31" s="1"/>
  <c r="D30" i="31" s="1"/>
  <c r="D32" i="31" s="1"/>
  <c r="D61" i="31" s="1"/>
  <c r="D48" i="31" l="1"/>
  <c r="D49" i="31" s="1"/>
  <c r="J48" i="31"/>
  <c r="F48" i="31"/>
  <c r="H48" i="31"/>
  <c r="J61" i="31"/>
  <c r="J49" i="31"/>
  <c r="F61" i="31"/>
  <c r="F49" i="31"/>
  <c r="H61" i="31"/>
  <c r="J19" i="30" s="1"/>
  <c r="H49" i="31"/>
  <c r="L28" i="29"/>
  <c r="H66" i="31" l="1"/>
  <c r="H68" i="31" s="1"/>
  <c r="F63" i="31"/>
  <c r="F70" i="31"/>
  <c r="L33" i="25"/>
  <c r="F66" i="31"/>
  <c r="F68" i="31" s="1"/>
  <c r="D66" i="31"/>
  <c r="D68" i="31" s="1"/>
  <c r="J66" i="31"/>
  <c r="J68" i="31" s="1"/>
  <c r="J63" i="31"/>
  <c r="J20" i="28"/>
  <c r="J70" i="31"/>
  <c r="H63" i="31"/>
  <c r="D63" i="31"/>
  <c r="B95" i="6" l="1"/>
  <c r="F32" i="6" l="1"/>
  <c r="F45" i="6" s="1"/>
  <c r="F47" i="6" s="1"/>
  <c r="R13" i="29"/>
  <c r="J72" i="24" l="1"/>
  <c r="J59" i="24"/>
  <c r="J32" i="24"/>
  <c r="J17" i="24"/>
  <c r="J74" i="24" l="1"/>
  <c r="J34" i="24"/>
  <c r="H95" i="6" l="1"/>
  <c r="F95" i="6"/>
  <c r="H32" i="6"/>
  <c r="H45" i="6" s="1"/>
  <c r="H47" i="6" s="1"/>
  <c r="F98" i="6" l="1"/>
  <c r="N11" i="30"/>
  <c r="H24" i="28" l="1"/>
  <c r="F24" i="28"/>
  <c r="D24" i="28"/>
  <c r="L22" i="28"/>
  <c r="L24" i="28" s="1"/>
  <c r="N21" i="28"/>
  <c r="J17" i="28"/>
  <c r="N16" i="28"/>
  <c r="N17" i="28" s="1"/>
  <c r="N12" i="28"/>
  <c r="P39" i="25"/>
  <c r="K39" i="25"/>
  <c r="J39" i="25"/>
  <c r="G39" i="25"/>
  <c r="F39" i="25"/>
  <c r="E39" i="25"/>
  <c r="D39" i="25"/>
  <c r="L37" i="25"/>
  <c r="V35" i="25"/>
  <c r="P35" i="25"/>
  <c r="R33" i="25"/>
  <c r="V30" i="25"/>
  <c r="V39" i="25" s="1"/>
  <c r="V28" i="25"/>
  <c r="T28" i="25"/>
  <c r="H28" i="25"/>
  <c r="H30" i="25" s="1"/>
  <c r="H39" i="25" s="1"/>
  <c r="X27" i="25"/>
  <c r="X28" i="25" s="1"/>
  <c r="L22" i="25"/>
  <c r="T21" i="25"/>
  <c r="T22" i="25" s="1"/>
  <c r="L18" i="25"/>
  <c r="L30" i="25" s="1"/>
  <c r="R17" i="25"/>
  <c r="T17" i="25" s="1"/>
  <c r="R13" i="25"/>
  <c r="T13" i="25" l="1"/>
  <c r="X13" i="25" s="1"/>
  <c r="L24" i="25"/>
  <c r="X17" i="25"/>
  <c r="T18" i="25"/>
  <c r="T30" i="25" l="1"/>
  <c r="X18" i="25"/>
  <c r="X30" i="25" s="1"/>
  <c r="T24" i="25"/>
  <c r="T13" i="29" l="1"/>
  <c r="X13" i="29" s="1"/>
  <c r="L98" i="24"/>
  <c r="L100" i="24" s="1"/>
  <c r="D39" i="12" l="1"/>
  <c r="R34" i="25" l="1"/>
  <c r="N35" i="25"/>
  <c r="N39" i="25" s="1"/>
  <c r="T22" i="29"/>
  <c r="X22" i="29" s="1"/>
  <c r="R35" i="25" l="1"/>
  <c r="R39" i="25" s="1"/>
  <c r="T34" i="25"/>
  <c r="X34" i="25" s="1"/>
  <c r="X21" i="29" l="1"/>
  <c r="X23" i="29" s="1"/>
  <c r="N15" i="30" l="1"/>
  <c r="L23" i="29"/>
  <c r="H23" i="29"/>
  <c r="D23" i="29"/>
  <c r="F23" i="29"/>
  <c r="J23" i="29"/>
  <c r="N23" i="29"/>
  <c r="N25" i="29" s="1"/>
  <c r="P23" i="29"/>
  <c r="R23" i="29"/>
  <c r="T23" i="29"/>
  <c r="V23" i="29"/>
  <c r="N18" i="29"/>
  <c r="H59" i="24" l="1"/>
  <c r="F59" i="24"/>
  <c r="F17" i="24"/>
  <c r="H17" i="24"/>
  <c r="H21" i="30" l="1"/>
  <c r="F21" i="30"/>
  <c r="D21" i="30"/>
  <c r="L16" i="30"/>
  <c r="J16" i="30"/>
  <c r="H16" i="30"/>
  <c r="F16" i="30"/>
  <c r="D16" i="30"/>
  <c r="N16" i="30"/>
  <c r="N30" i="29"/>
  <c r="V30" i="29"/>
  <c r="J30" i="29"/>
  <c r="H30" i="29"/>
  <c r="F30" i="29"/>
  <c r="D30" i="29"/>
  <c r="V18" i="29"/>
  <c r="R18" i="29"/>
  <c r="R25" i="29" s="1"/>
  <c r="P18" i="29"/>
  <c r="P25" i="29" s="1"/>
  <c r="L18" i="29"/>
  <c r="J18" i="29"/>
  <c r="H18" i="29"/>
  <c r="F18" i="29"/>
  <c r="D18" i="29"/>
  <c r="T17" i="29"/>
  <c r="AE1" i="29"/>
  <c r="T18" i="29" l="1"/>
  <c r="T25" i="29" s="1"/>
  <c r="X17" i="29"/>
  <c r="N32" i="29"/>
  <c r="L25" i="29"/>
  <c r="V25" i="29"/>
  <c r="V32" i="29" s="1"/>
  <c r="F99" i="24" s="1"/>
  <c r="D25" i="29"/>
  <c r="D32" i="29" s="1"/>
  <c r="F90" i="24" s="1"/>
  <c r="D70" i="31" s="1"/>
  <c r="F25" i="29"/>
  <c r="F32" i="29" s="1"/>
  <c r="F91" i="24" s="1"/>
  <c r="H25" i="29"/>
  <c r="H32" i="29" s="1"/>
  <c r="F92" i="24" s="1"/>
  <c r="J25" i="29"/>
  <c r="J32" i="29" s="1"/>
  <c r="F95" i="24" s="1"/>
  <c r="AG1" i="29"/>
  <c r="AK1" i="29" s="1"/>
  <c r="X18" i="29"/>
  <c r="X25" i="29" s="1"/>
  <c r="D95" i="6" l="1"/>
  <c r="F47" i="12"/>
  <c r="F61" i="12"/>
  <c r="J47" i="12"/>
  <c r="J61" i="12"/>
  <c r="J22" i="28" l="1"/>
  <c r="J24" i="28" s="1"/>
  <c r="N20" i="28"/>
  <c r="N22" i="28" s="1"/>
  <c r="N24" i="28" s="1"/>
  <c r="L35" i="25"/>
  <c r="L39" i="25" s="1"/>
  <c r="T33" i="25"/>
  <c r="J63" i="12"/>
  <c r="F63" i="12"/>
  <c r="J49" i="12"/>
  <c r="J66" i="12" s="1"/>
  <c r="J68" i="12" s="1"/>
  <c r="H23" i="30"/>
  <c r="J95" i="24" s="1"/>
  <c r="D23" i="30"/>
  <c r="J90" i="24" s="1"/>
  <c r="H70" i="31" s="1"/>
  <c r="F23" i="30"/>
  <c r="J91" i="24" s="1"/>
  <c r="J48" i="12"/>
  <c r="F48" i="12"/>
  <c r="F49" i="12" s="1"/>
  <c r="F66" i="12" s="1"/>
  <c r="F68" i="12" s="1"/>
  <c r="D32" i="6" l="1"/>
  <c r="D45" i="6" s="1"/>
  <c r="D47" i="6" s="1"/>
  <c r="H98" i="6"/>
  <c r="H100" i="6" s="1"/>
  <c r="X33" i="25"/>
  <c r="X35" i="25" s="1"/>
  <c r="T35" i="25"/>
  <c r="T39" i="25" s="1"/>
  <c r="X39" i="25" s="1"/>
  <c r="H72" i="24"/>
  <c r="H74" i="24" s="1"/>
  <c r="L72" i="24"/>
  <c r="L59" i="24"/>
  <c r="H32" i="24"/>
  <c r="H34" i="24" s="1"/>
  <c r="L32" i="24"/>
  <c r="L17" i="24"/>
  <c r="D98" i="6" l="1"/>
  <c r="D100" i="6" s="1"/>
  <c r="D102" i="6" s="1"/>
  <c r="L74" i="24"/>
  <c r="L102" i="24" s="1"/>
  <c r="L34" i="24"/>
  <c r="L104" i="24" l="1"/>
  <c r="F72" i="24"/>
  <c r="D47" i="12" l="1"/>
  <c r="D48" i="12" l="1"/>
  <c r="F74" i="24"/>
  <c r="F32" i="24"/>
  <c r="F34" i="24" s="1"/>
  <c r="R29" i="29" l="1"/>
  <c r="P30" i="29"/>
  <c r="T29" i="29" l="1"/>
  <c r="X29" i="29" s="1"/>
  <c r="R30" i="29"/>
  <c r="R32" i="29" s="1"/>
  <c r="F97" i="24" s="1"/>
  <c r="H47" i="12" l="1"/>
  <c r="H48" i="12" l="1"/>
  <c r="H98" i="24"/>
  <c r="H100" i="24" s="1"/>
  <c r="H102" i="24" s="1"/>
  <c r="H104" i="24" s="1"/>
  <c r="P32" i="29"/>
  <c r="N20" i="30" l="1"/>
  <c r="L21" i="30"/>
  <c r="L23" i="30" s="1"/>
  <c r="J97" i="24" s="1"/>
  <c r="I14" i="12"/>
  <c r="H61" i="12"/>
  <c r="G14" i="12"/>
  <c r="D14" i="12"/>
  <c r="D27" i="12" s="1"/>
  <c r="D30" i="12" s="1"/>
  <c r="D32" i="12" s="1"/>
  <c r="D61" i="12" l="1"/>
  <c r="H63" i="12"/>
  <c r="H49" i="12"/>
  <c r="H66" i="12" s="1"/>
  <c r="H68" i="12" s="1"/>
  <c r="D49" i="12"/>
  <c r="D66" i="12" s="1"/>
  <c r="B45" i="6" l="1"/>
  <c r="B47" i="6" s="1"/>
  <c r="N19" i="30"/>
  <c r="N21" i="30" s="1"/>
  <c r="N23" i="30" s="1"/>
  <c r="J21" i="30"/>
  <c r="J23" i="30" s="1"/>
  <c r="J96" i="24" s="1"/>
  <c r="J98" i="24" s="1"/>
  <c r="J100" i="24" s="1"/>
  <c r="J102" i="24" s="1"/>
  <c r="D68" i="12"/>
  <c r="J104" i="24" l="1"/>
  <c r="T28" i="29"/>
  <c r="L30" i="29"/>
  <c r="L32" i="29" s="1"/>
  <c r="F96" i="24" s="1"/>
  <c r="F98" i="24" s="1"/>
  <c r="F100" i="24" s="1"/>
  <c r="F102" i="24" s="1"/>
  <c r="F104" i="24" s="1"/>
  <c r="D63" i="12"/>
  <c r="X28" i="29" l="1"/>
  <c r="X30" i="29" s="1"/>
  <c r="X32" i="29" s="1"/>
  <c r="T30" i="29"/>
  <c r="T32" i="29" s="1"/>
  <c r="B98" i="6"/>
  <c r="B100" i="6" s="1"/>
  <c r="B102" i="6" s="1"/>
  <c r="J102" i="6" s="1"/>
  <c r="F100" i="6"/>
  <c r="F102" i="6" s="1"/>
  <c r="X34" i="29" l="1"/>
  <c r="Z32" i="29"/>
  <c r="H102" i="6" l="1"/>
</calcChain>
</file>

<file path=xl/sharedStrings.xml><?xml version="1.0" encoding="utf-8"?>
<sst xmlns="http://schemas.openxmlformats.org/spreadsheetml/2006/main" count="585" uniqueCount="290">
  <si>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</si>
  <si>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</si>
  <si>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</si>
  <si>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</si>
  <si>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</si>
  <si>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</si>
  <si>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</si>
  <si>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</si>
  <si>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</si>
  <si>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</si>
  <si>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</si>
  <si>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</si>
  <si>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</si>
  <si>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</si>
  <si>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</si>
  <si>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</si>
  <si>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</si>
  <si>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</si>
  <si>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</si>
  <si>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</si>
  <si>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</si>
  <si>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</si>
  <si>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</si>
  <si>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</si>
  <si>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</si>
  <si>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</si>
  <si>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</si>
  <si>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</si>
  <si>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</si>
  <si>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</si>
  <si>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</si>
  <si>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</si>
  <si>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</si>
  <si>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</si>
  <si>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</si>
  <si>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</si>
  <si>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</si>
  <si>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</si>
  <si>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</si>
  <si>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</si>
  <si>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</si>
  <si>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</si>
  <si>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</si>
  <si>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</si>
  <si>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</si>
  <si>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</si>
  <si>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</si>
  <si>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</si>
  <si>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</si>
  <si>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</si>
  <si>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</si>
  <si>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</si>
  <si>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</si>
  <si>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</si>
  <si>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</si>
  <si>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</si>
  <si>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</si>
  <si>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</si>
  <si>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</si>
  <si>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</si>
  <si>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</si>
  <si>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</si>
  <si>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</si>
  <si>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</si>
  <si>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</si>
  <si>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</si>
  <si>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</si>
  <si>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</si>
  <si>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</si>
  <si>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</si>
  <si>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</si>
  <si>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</si>
  <si>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</si>
  <si>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</si>
  <si>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</si>
  <si>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</si>
  <si>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</si>
  <si>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</si>
  <si>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</si>
  <si>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</si>
  <si>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</si>
  <si>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</si>
  <si>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</si>
  <si>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</si>
  <si>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</si>
  <si>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</si>
  <si>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</si>
  <si>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</si>
  <si>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</si>
  <si>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</si>
  <si>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</si>
  <si>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</si>
  <si>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</si>
  <si>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</si>
  <si>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</si>
  <si>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</si>
  <si>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</si>
  <si>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</si>
  <si>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</si>
  <si>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</si>
  <si>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</si>
  <si>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</si>
  <si>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</si>
  <si>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Income tax relating to items that will not be reclassified</t>
  </si>
  <si>
    <t xml:space="preserve">   Owners of the parent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</si>
  <si>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</si>
  <si>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</si>
  <si>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</si>
  <si>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</si>
  <si>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</si>
  <si>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</si>
  <si>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</si>
  <si>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</si>
  <si>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</si>
  <si>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</si>
  <si>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</si>
  <si>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</si>
  <si>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</si>
  <si>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</si>
  <si>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</si>
  <si>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</si>
  <si>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</si>
  <si>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</si>
  <si>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</si>
  <si>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</si>
  <si>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</si>
  <si>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</si>
  <si>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</si>
  <si>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</si>
  <si>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</si>
  <si>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</si>
  <si>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</si>
  <si>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</si>
  <si>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</si>
  <si>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</si>
  <si>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</si>
  <si>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</si>
  <si>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</si>
  <si>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</si>
  <si>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</si>
  <si>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 xml:space="preserve">    Other comprehensive income</t>
  </si>
  <si>
    <t>Balance at 1 January 2023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</si>
  <si>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</si>
  <si>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</si>
  <si>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</si>
  <si>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</si>
  <si>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</si>
  <si>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</si>
  <si>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</si>
  <si>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</si>
  <si>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expected credit loss</t>
  </si>
  <si>
    <t>(Reversal of) losses on inventories devaluation</t>
  </si>
  <si>
    <t xml:space="preserve">Loss on written-off of property, plant and equipment  </t>
  </si>
  <si>
    <t>Loss on written-off of intangible assets</t>
  </si>
  <si>
    <t>Gain on disposal of investment property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</si>
  <si>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</si>
  <si>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</si>
  <si>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</si>
  <si>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</si>
  <si>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</si>
  <si>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</si>
  <si>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</si>
  <si>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</si>
  <si>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</si>
  <si>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</si>
  <si>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</si>
  <si>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</si>
  <si>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</si>
  <si>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invesment in subsidiary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</si>
  <si>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</si>
  <si>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</si>
  <si>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</si>
  <si>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</si>
  <si>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</si>
  <si>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</si>
  <si>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</si>
  <si>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</si>
  <si>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</si>
  <si>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</si>
  <si>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Proceeds from long - loans from financial institutions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</si>
  <si>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</si>
  <si>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</si>
  <si>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</si>
  <si>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</si>
  <si>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</si>
  <si>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</si>
  <si>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</si>
  <si>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</si>
  <si>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</si>
  <si>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</si>
  <si>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</si>
  <si>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</si>
  <si>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</si>
  <si>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</si>
  <si>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</si>
  <si>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</si>
  <si>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</si>
  <si>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</si>
  <si>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</si>
  <si>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</si>
  <si>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</si>
  <si>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</si>
  <si>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</si>
  <si>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</si>
  <si>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</si>
  <si>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</si>
  <si>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</si>
  <si>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</si>
  <si>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</si>
  <si>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</si>
  <si>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</si>
  <si>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</si>
  <si>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</si>
  <si>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</si>
  <si>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Profit (loss) attributable to:</t>
  </si>
  <si>
    <t>Total comprehensive income (expense) attributable to: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</si>
  <si>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</si>
  <si>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</si>
  <si>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</si>
  <si>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</si>
  <si>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</si>
  <si>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</si>
  <si>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</si>
  <si>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</si>
  <si>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</si>
  <si>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</si>
  <si>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</si>
  <si>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Balance at 1 January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</si>
  <si>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</si>
  <si>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</si>
  <si>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</si>
  <si>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</si>
  <si>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</si>
  <si>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</si>
  <si>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 xml:space="preserve">      Acquisition of non-controlling interests without a change in control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</si>
  <si>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</si>
  <si>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</si>
  <si>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</si>
  <si>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</si>
  <si>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Total comprehensive income for the period</t>
  </si>
  <si>
    <t>Transfer to legal reserve</t>
  </si>
  <si>
    <t xml:space="preserve">Other components </t>
  </si>
  <si>
    <t>Total comprehensive income (expense) for the period</t>
  </si>
  <si>
    <t>Statement of cash flows (Unaudited)</t>
  </si>
  <si>
    <t>Transfer investment properties to assets classified as held for sale</t>
  </si>
  <si>
    <t>Dividend receivable</t>
  </si>
  <si>
    <t>Other deficits</t>
  </si>
  <si>
    <t>7, 8</t>
  </si>
  <si>
    <t>Acquisition of restricted non-current financial assets</t>
  </si>
  <si>
    <t>Profit (loss) for the period</t>
  </si>
  <si>
    <t>Loss on forward exchange contract</t>
  </si>
  <si>
    <t>Gain on disposal of property, plant and equipment</t>
  </si>
  <si>
    <t xml:space="preserve">Net cash used in investing activities  </t>
  </si>
  <si>
    <t>Unrealised gain on exchange</t>
  </si>
  <si>
    <t xml:space="preserve">   under concession arrangement under construction</t>
  </si>
  <si>
    <t xml:space="preserve">Changes in liabilities and purchase rights to service </t>
  </si>
  <si>
    <t xml:space="preserve">   institutions</t>
  </si>
  <si>
    <t xml:space="preserve">Proceeds (repayment) from short - term loans from financial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</si>
  <si>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</si>
  <si>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</si>
  <si>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    Dividends</t>
  </si>
  <si>
    <t>Tax income (expense)</t>
  </si>
  <si>
    <t>Increase in loans to related parties</t>
  </si>
  <si>
    <t>Net foreign exchange loss</t>
  </si>
  <si>
    <t>30 June</t>
  </si>
  <si>
    <t>Six-month period ended</t>
  </si>
  <si>
    <t>Six-month period ended 30 June 2023</t>
  </si>
  <si>
    <t>Balance at 30 June 2023</t>
  </si>
  <si>
    <t>Six-month period ended 30 June 2024</t>
  </si>
  <si>
    <t>Balance at 30 June 2024</t>
  </si>
  <si>
    <t>Change in liabilities from acquire of intangible assets</t>
  </si>
  <si>
    <t xml:space="preserve">Statement of financial position </t>
  </si>
  <si>
    <t>Deferred tax liabilities</t>
  </si>
  <si>
    <t>Profit before income tax expense</t>
  </si>
  <si>
    <t>Profit for the period</t>
  </si>
  <si>
    <t>Gain on cash flow hedges</t>
  </si>
  <si>
    <t>Loss on investments in equity instruments designated at FVOCI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</si>
  <si>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</si>
  <si>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</si>
  <si>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</si>
  <si>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Tax expense</t>
  </si>
  <si>
    <t>เงินสดจ่ายเพื่อเพิ่มทุนในบริษัทย่อย</t>
  </si>
  <si>
    <t>Cash and cash equivalents at 30 June</t>
  </si>
  <si>
    <t>Proceeds from repayment of short - term loans to others</t>
  </si>
  <si>
    <t xml:space="preserve">Transfer investment properties to property, plant </t>
  </si>
  <si>
    <t xml:space="preserve">   and equipment</t>
  </si>
  <si>
    <t>Net increase (decrease) in cash and cash equivalents,</t>
  </si>
  <si>
    <t>Net increase (decrease) in cash and cash equivalents</t>
  </si>
  <si>
    <t>Non-current provisions for employee benefits</t>
  </si>
  <si>
    <t>Other comprehensive income (expense)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</si>
</sst>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 tint="-0.34998626667073579"/>
      <name val="Times New Roman"/>
      <family val="1"/>
    </font>
    <font>
      <b/>
      <sz val="14"/>
      <color theme="0" tint="-0.34998626667073579"/>
      <name val="Angsana New"/>
      <family val="1"/>
    </font>
    <font>
      <sz val="14"/>
      <color theme="0" tint="-0.3499862666707357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6" fillId="0" borderId="0" xfId="1" applyNumberFormat="1" applyFont="1" applyFill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43" fontId="4" fillId="0" borderId="0" xfId="1" applyFont="1" applyFill="1" applyAlignment="1"/>
    <xf numFmtId="164" fontId="26" fillId="0" borderId="0" xfId="17" applyNumberFormat="1" applyFont="1"/>
    <xf numFmtId="164" fontId="26" fillId="0" borderId="0" xfId="2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2" fillId="0" borderId="0" xfId="0" applyNumberFormat="1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43" fontId="6" fillId="0" borderId="1" xfId="1" applyFont="1" applyFill="1" applyBorder="1" applyAlignment="1"/>
    <xf numFmtId="43" fontId="4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6" fillId="0" borderId="3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0" xfId="1" applyFont="1" applyFill="1" applyBorder="1" applyAlignment="1"/>
    <xf numFmtId="3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43" fontId="6" fillId="3" borderId="0" xfId="1" applyFont="1" applyFill="1" applyBorder="1" applyAlignment="1">
      <alignment horizontal="center"/>
    </xf>
    <xf numFmtId="164" fontId="6" fillId="3" borderId="0" xfId="1" applyNumberFormat="1" applyFont="1" applyFill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43" fontId="6" fillId="0" borderId="0" xfId="1" applyFont="1"/>
    <xf numFmtId="0" fontId="6" fillId="3" borderId="0" xfId="0" applyFont="1" applyFill="1" applyAlignment="1">
      <alignment horizontal="left" wrapText="1"/>
    </xf>
    <xf numFmtId="0" fontId="6" fillId="3" borderId="0" xfId="0" applyFont="1" applyFill="1"/>
    <xf numFmtId="0" fontId="8" fillId="0" borderId="0" xfId="0" applyFont="1" applyAlignment="1">
      <alignment horizontal="left"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/>
    </xf>
    <xf numFmtId="164" fontId="28" fillId="0" borderId="0" xfId="1" applyNumberFormat="1" applyFont="1"/>
    <xf numFmtId="164" fontId="28" fillId="0" borderId="0" xfId="1" applyNumberFormat="1" applyFont="1" applyAlignment="1">
      <alignment horizontal="center"/>
    </xf>
    <xf numFmtId="0" fontId="28" fillId="0" borderId="0" xfId="0" applyFont="1"/>
    <xf numFmtId="43" fontId="30" fillId="0" borderId="0" xfId="1" applyFont="1" applyFill="1" applyAlignment="1"/>
    <xf numFmtId="0" fontId="30" fillId="0" borderId="0" xfId="0" applyFont="1"/>
    <xf numFmtId="164" fontId="31" fillId="0" borderId="0" xfId="17" applyNumberFormat="1" applyFont="1"/>
    <xf numFmtId="164" fontId="31" fillId="0" borderId="0" xfId="2" applyNumberFormat="1" applyFont="1" applyFill="1" applyBorder="1" applyAlignment="1">
      <alignment horizontal="right"/>
    </xf>
    <xf numFmtId="0" fontId="32" fillId="0" borderId="0" xfId="0" applyFont="1"/>
    <xf numFmtId="164" fontId="30" fillId="0" borderId="0" xfId="0" applyNumberFormat="1" applyFont="1"/>
    <xf numFmtId="167" fontId="30" fillId="0" borderId="0" xfId="1" applyNumberFormat="1" applyFont="1"/>
    <xf numFmtId="0" fontId="34" fillId="0" borderId="0" xfId="0" applyFont="1" applyAlignment="1">
      <alignment horizontal="left"/>
    </xf>
    <xf numFmtId="0" fontId="34" fillId="0" borderId="0" xfId="0" applyFont="1"/>
    <xf numFmtId="0" fontId="34" fillId="4" borderId="0" xfId="0" applyFont="1" applyFill="1"/>
    <xf numFmtId="0" fontId="33" fillId="0" borderId="0" xfId="0" applyFont="1" applyAlignment="1">
      <alignment horizontal="center"/>
    </xf>
    <xf numFmtId="164" fontId="6" fillId="3" borderId="0" xfId="1" applyNumberFormat="1" applyFont="1" applyFill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5" borderId="0" xfId="0" applyFont="1" applyFill="1" applyAlignment="1">
      <alignment horizontal="left" wrapText="1"/>
    </xf>
    <xf numFmtId="167" fontId="22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7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/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6"/>
  <sheetViews>
    <sheetView showGridLines="0" tabSelected="1" topLeftCell="C1" zoomScaleNormal="100" zoomScaleSheetLayoutView="100" workbookViewId="0">
      <selection activeCell="H6" sqref="H6"/>
    </sheetView>
  </sheetViews>
  <sheetFormatPr defaultColWidth="9.125" defaultRowHeight="13.8" x14ac:dyDescent="0.25"/>
  <cols>
    <col min="1" max="1" width="18.625" style="19" hidden="1" customWidth="1"/>
    <col min="2" max="2" width="1.125" style="4" hidden="1" customWidth="1"/>
    <col min="3" max="3" width="69.625" style="9" customWidth="1"/>
    <col min="4" max="4" width="10.25" style="4" customWidth="1"/>
    <col min="5" max="5" width="1.375" style="4" customWidth="1"/>
    <col min="6" max="6" width="19.2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91" bestFit="1" customWidth="1"/>
    <col min="15" max="15" width="12.125" style="4" bestFit="1" customWidth="1"/>
    <col min="16" max="16" width="9.125" style="4"/>
    <col min="17" max="17" width="16.75" style="91" bestFit="1" customWidth="1"/>
    <col min="18" max="18" width="10.125" style="4" bestFit="1" customWidth="1"/>
    <col min="19" max="16384" width="9.125" style="4"/>
  </cols>
  <sheetData>
    <row r="1" spans="1:18" s="20" customFormat="1" ht="21.75" customHeight="1" x14ac:dyDescent="0.35">
      <c r="A1" s="98"/>
      <c r="C1" s="21" t="s">
        <v>0</v>
      </c>
      <c r="N1" s="99"/>
      <c r="Q1" s="99"/>
    </row>
    <row r="2" spans="1:18" s="22" customFormat="1" ht="21.75" customHeight="1" x14ac:dyDescent="0.3">
      <c r="A2" s="100"/>
      <c r="C2" s="12" t="s">
        <v>271</v>
      </c>
      <c r="N2" s="101"/>
      <c r="Q2" s="101"/>
    </row>
    <row r="3" spans="1:18" s="22" customFormat="1" ht="21" customHeight="1" x14ac:dyDescent="0.3">
      <c r="A3" s="100"/>
      <c r="C3" s="12"/>
      <c r="N3" s="101"/>
      <c r="Q3" s="101"/>
    </row>
    <row r="4" spans="1:18" ht="21" customHeight="1" x14ac:dyDescent="0.25">
      <c r="C4" s="3"/>
      <c r="F4" s="189" t="s">
        <v>2</v>
      </c>
      <c r="G4" s="189"/>
      <c r="H4" s="189"/>
      <c r="J4" s="189" t="s">
        <v>3</v>
      </c>
      <c r="K4" s="189"/>
      <c r="L4" s="189"/>
    </row>
    <row r="5" spans="1:18" ht="21" customHeight="1" x14ac:dyDescent="0.25">
      <c r="A5" s="88"/>
      <c r="D5" s="7"/>
      <c r="E5" s="7"/>
      <c r="F5" s="190" t="s">
        <v>4</v>
      </c>
      <c r="G5" s="190"/>
      <c r="H5" s="190"/>
      <c r="I5" s="8"/>
      <c r="J5" s="190" t="s">
        <v>5</v>
      </c>
      <c r="K5" s="190"/>
      <c r="L5" s="190"/>
    </row>
    <row r="6" spans="1:18" ht="21" customHeight="1" x14ac:dyDescent="0.25">
      <c r="A6" s="102"/>
      <c r="C6" s="3"/>
      <c r="D6" s="5"/>
      <c r="E6" s="7"/>
      <c r="F6" s="56" t="s">
        <v>264</v>
      </c>
      <c r="G6" s="56"/>
      <c r="H6" s="56" t="s">
        <v>6</v>
      </c>
      <c r="I6" s="56"/>
      <c r="J6" s="56" t="s">
        <v>264</v>
      </c>
      <c r="K6" s="56"/>
      <c r="L6" s="56" t="s">
        <v>6</v>
      </c>
    </row>
    <row r="7" spans="1:18" ht="21" customHeight="1" x14ac:dyDescent="0.25">
      <c r="A7" s="102"/>
      <c r="C7" s="3"/>
      <c r="D7" s="5"/>
      <c r="E7" s="7"/>
      <c r="F7" s="7">
        <v>2024</v>
      </c>
      <c r="G7" s="7"/>
      <c r="H7" s="7">
        <v>2023</v>
      </c>
      <c r="I7" s="7"/>
      <c r="J7" s="7">
        <v>2024</v>
      </c>
      <c r="K7" s="7"/>
      <c r="L7" s="7">
        <v>2023</v>
      </c>
    </row>
    <row r="8" spans="1:18" ht="21" customHeight="1" x14ac:dyDescent="0.3">
      <c r="A8" s="102"/>
      <c r="C8" s="12" t="s">
        <v>7</v>
      </c>
      <c r="D8" s="5" t="s">
        <v>8</v>
      </c>
      <c r="E8" s="7"/>
      <c r="F8" s="7" t="s">
        <v>223</v>
      </c>
      <c r="G8" s="7"/>
      <c r="H8" s="7"/>
      <c r="I8" s="7"/>
      <c r="J8" s="7" t="s">
        <v>223</v>
      </c>
      <c r="K8" s="7"/>
      <c r="L8" s="7"/>
    </row>
    <row r="9" spans="1:18" ht="21" customHeight="1" x14ac:dyDescent="0.25">
      <c r="A9" s="103"/>
      <c r="D9" s="7"/>
      <c r="E9" s="7"/>
      <c r="F9" s="191" t="s">
        <v>224</v>
      </c>
      <c r="G9" s="191"/>
      <c r="H9" s="191"/>
      <c r="I9" s="191"/>
      <c r="J9" s="191"/>
      <c r="K9" s="191"/>
      <c r="L9" s="191"/>
    </row>
    <row r="10" spans="1:18" ht="21" customHeight="1" x14ac:dyDescent="0.3">
      <c r="A10" s="103"/>
      <c r="C10" s="17" t="s">
        <v>9</v>
      </c>
      <c r="D10" s="5"/>
    </row>
    <row r="11" spans="1:18" ht="21" customHeight="1" x14ac:dyDescent="0.25">
      <c r="A11" s="102" t="s">
        <v>10</v>
      </c>
      <c r="C11" s="13" t="s">
        <v>11</v>
      </c>
      <c r="D11" s="5"/>
      <c r="E11" s="27"/>
      <c r="F11" s="27">
        <v>1332337</v>
      </c>
      <c r="G11" s="27"/>
      <c r="H11" s="27">
        <v>1093663</v>
      </c>
      <c r="I11" s="27"/>
      <c r="J11" s="27">
        <v>452540</v>
      </c>
      <c r="K11" s="27"/>
      <c r="L11" s="27">
        <v>360766</v>
      </c>
      <c r="O11" s="104"/>
      <c r="R11" s="41"/>
    </row>
    <row r="12" spans="1:18" ht="21" customHeight="1" x14ac:dyDescent="0.25">
      <c r="A12" s="102" t="s">
        <v>12</v>
      </c>
      <c r="C12" s="13" t="s">
        <v>13</v>
      </c>
      <c r="D12" s="5">
        <v>3</v>
      </c>
      <c r="E12" s="27"/>
      <c r="F12" s="27">
        <v>1720241</v>
      </c>
      <c r="G12" s="27"/>
      <c r="H12" s="27">
        <v>1445802</v>
      </c>
      <c r="I12" s="27"/>
      <c r="J12" s="27">
        <v>55737</v>
      </c>
      <c r="K12" s="27"/>
      <c r="L12" s="27">
        <v>41034</v>
      </c>
      <c r="O12" s="104"/>
      <c r="R12" s="41"/>
    </row>
    <row r="13" spans="1:18" ht="21" customHeight="1" x14ac:dyDescent="0.25">
      <c r="A13" s="102"/>
      <c r="C13" s="13" t="s">
        <v>14</v>
      </c>
      <c r="D13" s="5"/>
      <c r="E13" s="27"/>
      <c r="F13" s="27">
        <v>91184</v>
      </c>
      <c r="G13" s="27"/>
      <c r="H13" s="27">
        <v>40198</v>
      </c>
      <c r="I13" s="27"/>
      <c r="J13" s="27">
        <v>36118</v>
      </c>
      <c r="K13" s="27"/>
      <c r="L13" s="27">
        <v>9091</v>
      </c>
      <c r="O13" s="104"/>
      <c r="R13" s="41"/>
    </row>
    <row r="14" spans="1:18" ht="21" customHeight="1" x14ac:dyDescent="0.25">
      <c r="A14" s="102"/>
      <c r="C14" s="13" t="s">
        <v>15</v>
      </c>
      <c r="D14" s="5">
        <v>2</v>
      </c>
      <c r="E14" s="27"/>
      <c r="F14" s="185">
        <v>0</v>
      </c>
      <c r="G14" s="27"/>
      <c r="H14" s="27">
        <v>25633</v>
      </c>
      <c r="I14" s="27"/>
      <c r="J14" s="27">
        <v>240000</v>
      </c>
      <c r="K14" s="27"/>
      <c r="L14" s="27">
        <v>115633</v>
      </c>
      <c r="O14" s="104"/>
      <c r="R14" s="41"/>
    </row>
    <row r="15" spans="1:18" ht="21" customHeight="1" x14ac:dyDescent="0.25">
      <c r="A15" s="102" t="s">
        <v>16</v>
      </c>
      <c r="C15" s="13" t="s">
        <v>17</v>
      </c>
      <c r="D15" s="5">
        <v>4</v>
      </c>
      <c r="E15" s="27"/>
      <c r="F15" s="27">
        <v>578998</v>
      </c>
      <c r="G15" s="27"/>
      <c r="H15" s="27">
        <v>627724</v>
      </c>
      <c r="I15" s="27"/>
      <c r="J15" s="27">
        <v>15350</v>
      </c>
      <c r="K15" s="27"/>
      <c r="L15" s="27">
        <v>11526</v>
      </c>
      <c r="O15" s="104"/>
      <c r="R15" s="41"/>
    </row>
    <row r="16" spans="1:18" ht="21" customHeight="1" x14ac:dyDescent="0.25">
      <c r="A16" s="103"/>
      <c r="C16" s="13" t="s">
        <v>18</v>
      </c>
      <c r="D16" s="5"/>
      <c r="E16" s="27"/>
      <c r="F16" s="27">
        <v>45875</v>
      </c>
      <c r="G16" s="27"/>
      <c r="H16" s="27">
        <v>37975</v>
      </c>
      <c r="I16" s="27"/>
      <c r="J16" s="27">
        <v>267</v>
      </c>
      <c r="K16" s="27"/>
      <c r="L16" s="27">
        <v>212</v>
      </c>
      <c r="O16" s="104"/>
      <c r="R16" s="41"/>
    </row>
    <row r="17" spans="1:18" ht="21" customHeight="1" x14ac:dyDescent="0.25">
      <c r="A17" s="102" t="s">
        <v>19</v>
      </c>
      <c r="C17" s="2" t="s">
        <v>20</v>
      </c>
      <c r="D17" s="5"/>
      <c r="E17" s="28"/>
      <c r="F17" s="35">
        <f>SUM(F11:F16)</f>
        <v>3768635</v>
      </c>
      <c r="G17" s="28"/>
      <c r="H17" s="86">
        <f>SUM(H11:H16)</f>
        <v>3270995</v>
      </c>
      <c r="I17" s="28"/>
      <c r="J17" s="35">
        <f>SUM(J11:J16)</f>
        <v>800012</v>
      </c>
      <c r="K17" s="28"/>
      <c r="L17" s="86">
        <f>SUM(L11:L16)</f>
        <v>538262</v>
      </c>
      <c r="O17" s="104"/>
      <c r="R17" s="41"/>
    </row>
    <row r="18" spans="1:18" ht="21" customHeight="1" x14ac:dyDescent="0.25">
      <c r="A18" s="102"/>
      <c r="D18" s="5"/>
      <c r="E18" s="14"/>
      <c r="F18" s="14"/>
      <c r="G18" s="14"/>
      <c r="H18" s="14"/>
      <c r="I18" s="14"/>
      <c r="J18" s="14"/>
      <c r="K18" s="14"/>
      <c r="L18" s="14"/>
    </row>
    <row r="19" spans="1:18" ht="21" customHeight="1" x14ac:dyDescent="0.3">
      <c r="A19" s="103"/>
      <c r="C19" s="17" t="s">
        <v>21</v>
      </c>
      <c r="D19" s="5"/>
      <c r="E19" s="14"/>
      <c r="F19" s="14"/>
      <c r="G19" s="14"/>
      <c r="H19" s="14"/>
      <c r="I19" s="14"/>
      <c r="J19" s="14"/>
      <c r="K19" s="14"/>
      <c r="L19" s="14"/>
    </row>
    <row r="20" spans="1:18" ht="21" customHeight="1" x14ac:dyDescent="0.25">
      <c r="A20" s="103"/>
      <c r="C20" s="4" t="s">
        <v>22</v>
      </c>
      <c r="D20" s="5"/>
      <c r="E20" s="27"/>
      <c r="F20" s="27">
        <v>53642</v>
      </c>
      <c r="G20" s="27"/>
      <c r="H20" s="27">
        <v>53642</v>
      </c>
      <c r="I20" s="27"/>
      <c r="J20" s="27">
        <v>53642</v>
      </c>
      <c r="K20" s="27"/>
      <c r="L20" s="27">
        <v>53642</v>
      </c>
      <c r="R20" s="41"/>
    </row>
    <row r="21" spans="1:18" ht="21" customHeight="1" x14ac:dyDescent="0.25">
      <c r="A21" s="103"/>
      <c r="C21" s="13" t="s">
        <v>23</v>
      </c>
      <c r="D21" s="5">
        <v>5</v>
      </c>
      <c r="E21" s="27"/>
      <c r="F21" s="91">
        <v>0</v>
      </c>
      <c r="G21" s="27"/>
      <c r="H21" s="91">
        <v>0</v>
      </c>
      <c r="I21" s="27"/>
      <c r="J21" s="27">
        <v>6289849</v>
      </c>
      <c r="K21" s="27"/>
      <c r="L21" s="27">
        <v>5986144</v>
      </c>
      <c r="R21" s="41"/>
    </row>
    <row r="22" spans="1:18" ht="21" customHeight="1" x14ac:dyDescent="0.25">
      <c r="A22" s="103"/>
      <c r="C22" s="4" t="s">
        <v>24</v>
      </c>
      <c r="D22" s="5">
        <v>5</v>
      </c>
      <c r="E22" s="27"/>
      <c r="F22" s="91">
        <v>0</v>
      </c>
      <c r="G22" s="27"/>
      <c r="H22" s="91">
        <v>0</v>
      </c>
      <c r="I22" s="27"/>
      <c r="J22" s="91">
        <v>0</v>
      </c>
      <c r="K22" s="27"/>
      <c r="L22" s="91">
        <v>0</v>
      </c>
      <c r="R22" s="41"/>
    </row>
    <row r="23" spans="1:18" ht="21" customHeight="1" x14ac:dyDescent="0.25">
      <c r="A23" s="103"/>
      <c r="C23" s="13" t="s">
        <v>25</v>
      </c>
      <c r="D23" s="5">
        <v>6</v>
      </c>
      <c r="E23" s="27"/>
      <c r="F23" s="32">
        <v>2889185</v>
      </c>
      <c r="G23" s="27"/>
      <c r="H23" s="32">
        <v>2630913</v>
      </c>
      <c r="I23" s="27"/>
      <c r="J23" s="32">
        <v>0</v>
      </c>
      <c r="K23" s="27"/>
      <c r="L23" s="32">
        <v>0</v>
      </c>
      <c r="R23" s="41"/>
    </row>
    <row r="24" spans="1:18" ht="21" customHeight="1" x14ac:dyDescent="0.25">
      <c r="A24" s="102" t="s">
        <v>26</v>
      </c>
      <c r="C24" s="13" t="s">
        <v>27</v>
      </c>
      <c r="D24" s="5" t="s">
        <v>247</v>
      </c>
      <c r="E24" s="27"/>
      <c r="F24" s="27">
        <v>4920402</v>
      </c>
      <c r="G24" s="27"/>
      <c r="H24" s="27">
        <v>5152173</v>
      </c>
      <c r="I24" s="27"/>
      <c r="J24" s="27">
        <v>136393</v>
      </c>
      <c r="K24" s="27"/>
      <c r="L24" s="27">
        <v>152935</v>
      </c>
      <c r="R24" s="41"/>
    </row>
    <row r="25" spans="1:18" ht="21" customHeight="1" x14ac:dyDescent="0.25">
      <c r="A25" s="102" t="s">
        <v>28</v>
      </c>
      <c r="C25" s="13" t="s">
        <v>29</v>
      </c>
      <c r="D25" s="5"/>
      <c r="E25" s="27"/>
      <c r="F25" s="27">
        <v>178236</v>
      </c>
      <c r="G25" s="27"/>
      <c r="H25" s="27">
        <v>203455</v>
      </c>
      <c r="I25" s="27"/>
      <c r="J25" s="27">
        <v>28779</v>
      </c>
      <c r="K25" s="27"/>
      <c r="L25" s="27">
        <v>31395</v>
      </c>
      <c r="R25" s="41"/>
    </row>
    <row r="26" spans="1:18" ht="21" customHeight="1" x14ac:dyDescent="0.25">
      <c r="A26" s="102"/>
      <c r="C26" s="13" t="s">
        <v>30</v>
      </c>
      <c r="D26" s="5"/>
      <c r="E26" s="27"/>
      <c r="F26" s="27">
        <v>38151</v>
      </c>
      <c r="G26" s="27"/>
      <c r="H26" s="27">
        <v>38349</v>
      </c>
      <c r="I26" s="27"/>
      <c r="J26" s="27">
        <v>22424</v>
      </c>
      <c r="K26" s="27"/>
      <c r="L26" s="27">
        <v>23729</v>
      </c>
      <c r="R26" s="41"/>
    </row>
    <row r="27" spans="1:18" ht="21" customHeight="1" x14ac:dyDescent="0.25">
      <c r="A27" s="102"/>
      <c r="C27" s="13" t="s">
        <v>204</v>
      </c>
      <c r="D27" s="5"/>
      <c r="E27" s="27"/>
      <c r="F27" s="27"/>
      <c r="G27" s="27"/>
      <c r="H27" s="27"/>
      <c r="I27" s="27"/>
      <c r="J27" s="27"/>
      <c r="K27" s="27"/>
      <c r="L27" s="27"/>
      <c r="R27" s="41"/>
    </row>
    <row r="28" spans="1:18" ht="21" customHeight="1" x14ac:dyDescent="0.25">
      <c r="A28" s="102"/>
      <c r="C28" s="13" t="s">
        <v>205</v>
      </c>
      <c r="D28" s="5"/>
      <c r="E28" s="27"/>
      <c r="F28" s="27">
        <v>359092</v>
      </c>
      <c r="G28" s="27"/>
      <c r="H28" s="27">
        <v>211286</v>
      </c>
      <c r="I28" s="27"/>
      <c r="J28" s="27">
        <v>0</v>
      </c>
      <c r="K28" s="27"/>
      <c r="L28" s="27">
        <v>0</v>
      </c>
      <c r="R28" s="41"/>
    </row>
    <row r="29" spans="1:18" ht="21" customHeight="1" x14ac:dyDescent="0.25">
      <c r="A29" s="102" t="s">
        <v>31</v>
      </c>
      <c r="C29" s="13" t="s">
        <v>32</v>
      </c>
      <c r="D29" s="5"/>
      <c r="E29" s="27"/>
      <c r="F29" s="27">
        <v>53071</v>
      </c>
      <c r="G29" s="27"/>
      <c r="H29" s="27">
        <v>51732</v>
      </c>
      <c r="I29" s="27"/>
      <c r="J29" s="27">
        <v>0</v>
      </c>
      <c r="K29" s="27"/>
      <c r="L29" s="27">
        <v>3701</v>
      </c>
      <c r="R29" s="41"/>
    </row>
    <row r="30" spans="1:18" ht="21" customHeight="1" x14ac:dyDescent="0.25">
      <c r="A30" s="102"/>
      <c r="C30" s="13" t="s">
        <v>33</v>
      </c>
      <c r="D30" s="5"/>
      <c r="E30" s="27"/>
      <c r="F30" s="27">
        <v>5000</v>
      </c>
      <c r="G30" s="27"/>
      <c r="H30" s="27">
        <v>5000</v>
      </c>
      <c r="I30" s="27"/>
      <c r="J30" s="27">
        <v>0</v>
      </c>
      <c r="K30" s="27"/>
      <c r="L30" s="27">
        <v>0</v>
      </c>
      <c r="R30" s="41"/>
    </row>
    <row r="31" spans="1:18" ht="21" customHeight="1" x14ac:dyDescent="0.25">
      <c r="A31" s="102"/>
      <c r="C31" s="13" t="s">
        <v>34</v>
      </c>
      <c r="D31" s="5"/>
      <c r="E31" s="27"/>
      <c r="F31" s="27">
        <v>117424</v>
      </c>
      <c r="G31" s="27"/>
      <c r="H31" s="27">
        <v>80995</v>
      </c>
      <c r="I31" s="27"/>
      <c r="J31" s="27">
        <v>18475</v>
      </c>
      <c r="K31" s="27"/>
      <c r="L31" s="27">
        <v>17132</v>
      </c>
      <c r="R31" s="41"/>
    </row>
    <row r="32" spans="1:18" ht="21" customHeight="1" x14ac:dyDescent="0.25">
      <c r="A32" s="102" t="s">
        <v>35</v>
      </c>
      <c r="C32" s="2" t="s">
        <v>36</v>
      </c>
      <c r="D32" s="5"/>
      <c r="E32" s="28"/>
      <c r="F32" s="35">
        <f>SUM(F20:F31)</f>
        <v>8614203</v>
      </c>
      <c r="G32" s="28"/>
      <c r="H32" s="35">
        <f>SUM(H20:H31)</f>
        <v>8427545</v>
      </c>
      <c r="I32" s="28"/>
      <c r="J32" s="35">
        <f>SUM(J20:J31)</f>
        <v>6549562</v>
      </c>
      <c r="K32" s="28"/>
      <c r="L32" s="35">
        <f>SUM(L20:L31)</f>
        <v>6268678</v>
      </c>
      <c r="R32" s="41"/>
    </row>
    <row r="33" spans="1:18" ht="21" customHeight="1" x14ac:dyDescent="0.25">
      <c r="A33" s="102"/>
      <c r="C33" s="2"/>
      <c r="D33" s="5"/>
      <c r="E33" s="28"/>
      <c r="F33" s="29"/>
      <c r="G33" s="28"/>
      <c r="H33" s="29"/>
      <c r="I33" s="28"/>
      <c r="J33" s="29"/>
      <c r="K33" s="28"/>
      <c r="L33" s="29"/>
      <c r="R33" s="41"/>
    </row>
    <row r="34" spans="1:18" ht="21" customHeight="1" thickBot="1" x14ac:dyDescent="0.3">
      <c r="A34" s="103"/>
      <c r="C34" s="10" t="s">
        <v>37</v>
      </c>
      <c r="D34" s="5"/>
      <c r="E34" s="28"/>
      <c r="F34" s="36">
        <f>SUM(F32,F17)</f>
        <v>12382838</v>
      </c>
      <c r="G34" s="28"/>
      <c r="H34" s="36">
        <f>SUM(H32,H17)</f>
        <v>11698540</v>
      </c>
      <c r="I34" s="28"/>
      <c r="J34" s="36">
        <f>SUM(J32,J17)</f>
        <v>7349574</v>
      </c>
      <c r="K34" s="28"/>
      <c r="L34" s="36">
        <f>SUM(L32,L17)</f>
        <v>6806940</v>
      </c>
      <c r="R34" s="41"/>
    </row>
    <row r="35" spans="1:18" ht="21.45" customHeight="1" thickTop="1" x14ac:dyDescent="0.25">
      <c r="A35" s="103"/>
    </row>
    <row r="36" spans="1:18" s="20" customFormat="1" ht="21.75" customHeight="1" x14ac:dyDescent="0.35">
      <c r="A36" s="105"/>
      <c r="C36" s="21" t="s">
        <v>0</v>
      </c>
      <c r="N36" s="99"/>
      <c r="Q36" s="99"/>
    </row>
    <row r="37" spans="1:18" s="22" customFormat="1" ht="21.75" customHeight="1" x14ac:dyDescent="0.3">
      <c r="A37" s="106"/>
      <c r="C37" s="12" t="s">
        <v>1</v>
      </c>
      <c r="N37" s="101"/>
      <c r="Q37" s="101"/>
    </row>
    <row r="38" spans="1:18" s="22" customFormat="1" ht="21.6" customHeight="1" x14ac:dyDescent="0.3">
      <c r="A38" s="106"/>
      <c r="C38" s="12"/>
      <c r="N38" s="101"/>
      <c r="Q38" s="101"/>
    </row>
    <row r="39" spans="1:18" ht="21.75" customHeight="1" x14ac:dyDescent="0.25">
      <c r="A39" s="103"/>
      <c r="C39" s="3"/>
      <c r="F39" s="189" t="s">
        <v>2</v>
      </c>
      <c r="G39" s="189"/>
      <c r="H39" s="189"/>
      <c r="J39" s="189" t="s">
        <v>3</v>
      </c>
      <c r="K39" s="189"/>
      <c r="L39" s="189"/>
    </row>
    <row r="40" spans="1:18" ht="21.75" customHeight="1" x14ac:dyDescent="0.25">
      <c r="A40" s="103"/>
      <c r="D40" s="7"/>
      <c r="E40" s="7"/>
      <c r="F40" s="190" t="s">
        <v>4</v>
      </c>
      <c r="G40" s="190"/>
      <c r="H40" s="190"/>
      <c r="I40" s="8"/>
      <c r="J40" s="190" t="s">
        <v>5</v>
      </c>
      <c r="K40" s="190"/>
      <c r="L40" s="190"/>
    </row>
    <row r="41" spans="1:18" ht="21.75" customHeight="1" x14ac:dyDescent="0.25">
      <c r="A41" s="102"/>
      <c r="C41" s="10"/>
      <c r="D41" s="7"/>
      <c r="E41" s="7"/>
      <c r="F41" s="56" t="s">
        <v>264</v>
      </c>
      <c r="G41" s="56"/>
      <c r="H41" s="56" t="s">
        <v>6</v>
      </c>
      <c r="I41" s="56"/>
      <c r="J41" s="56" t="s">
        <v>264</v>
      </c>
      <c r="K41" s="56"/>
      <c r="L41" s="56" t="s">
        <v>6</v>
      </c>
    </row>
    <row r="42" spans="1:18" ht="21.75" customHeight="1" x14ac:dyDescent="0.25">
      <c r="A42" s="102"/>
      <c r="C42" s="10"/>
      <c r="D42" s="7"/>
      <c r="E42" s="7"/>
      <c r="F42" s="7">
        <v>2024</v>
      </c>
      <c r="G42" s="7"/>
      <c r="H42" s="7">
        <v>2023</v>
      </c>
      <c r="I42" s="7"/>
      <c r="J42" s="7">
        <v>2024</v>
      </c>
      <c r="K42" s="7"/>
      <c r="L42" s="7">
        <v>2023</v>
      </c>
    </row>
    <row r="43" spans="1:18" ht="21.75" customHeight="1" x14ac:dyDescent="0.3">
      <c r="A43" s="102"/>
      <c r="C43" s="1" t="s">
        <v>38</v>
      </c>
      <c r="D43" s="5" t="s">
        <v>8</v>
      </c>
      <c r="E43" s="7"/>
      <c r="F43" s="7" t="s">
        <v>223</v>
      </c>
      <c r="G43" s="7"/>
      <c r="H43" s="7"/>
      <c r="I43" s="7"/>
      <c r="J43" s="7" t="s">
        <v>223</v>
      </c>
      <c r="K43" s="7"/>
      <c r="L43" s="7"/>
    </row>
    <row r="44" spans="1:18" ht="21.75" customHeight="1" x14ac:dyDescent="0.25">
      <c r="A44" s="103"/>
      <c r="E44" s="5"/>
      <c r="F44" s="191" t="s">
        <v>224</v>
      </c>
      <c r="G44" s="191"/>
      <c r="H44" s="191"/>
      <c r="I44" s="191"/>
      <c r="J44" s="191"/>
      <c r="K44" s="191"/>
      <c r="L44" s="191"/>
    </row>
    <row r="45" spans="1:18" ht="21.75" customHeight="1" x14ac:dyDescent="0.3">
      <c r="A45" s="103"/>
      <c r="C45" s="18" t="s">
        <v>39</v>
      </c>
      <c r="D45" s="7"/>
      <c r="E45" s="14"/>
      <c r="F45" s="14"/>
      <c r="G45" s="14"/>
      <c r="H45" s="14"/>
      <c r="I45" s="14"/>
      <c r="J45" s="14"/>
      <c r="K45" s="14"/>
      <c r="L45" s="14"/>
    </row>
    <row r="46" spans="1:18" ht="21.75" customHeight="1" x14ac:dyDescent="0.25">
      <c r="A46" s="103"/>
      <c r="C46" s="4" t="s">
        <v>40</v>
      </c>
      <c r="D46" s="5">
        <v>8</v>
      </c>
      <c r="E46" s="14"/>
      <c r="F46" s="14">
        <v>1359577</v>
      </c>
      <c r="G46" s="14"/>
      <c r="H46" s="14">
        <v>820000</v>
      </c>
      <c r="I46" s="14"/>
      <c r="J46" s="14">
        <v>920000</v>
      </c>
      <c r="K46" s="14"/>
      <c r="L46" s="14">
        <v>620000</v>
      </c>
      <c r="P46" s="104"/>
    </row>
    <row r="47" spans="1:18" ht="22.2" customHeight="1" x14ac:dyDescent="0.25">
      <c r="A47" s="102" t="s">
        <v>41</v>
      </c>
      <c r="C47" s="13" t="s">
        <v>42</v>
      </c>
      <c r="D47" s="5"/>
      <c r="E47" s="27"/>
      <c r="F47" s="27">
        <v>2127167</v>
      </c>
      <c r="G47" s="27"/>
      <c r="H47" s="27">
        <v>1713703</v>
      </c>
      <c r="I47" s="27"/>
      <c r="J47" s="27">
        <v>130809</v>
      </c>
      <c r="K47" s="27"/>
      <c r="L47" s="27">
        <v>77888</v>
      </c>
      <c r="P47" s="104"/>
    </row>
    <row r="48" spans="1:18" ht="22.2" customHeight="1" x14ac:dyDescent="0.25">
      <c r="A48" s="102"/>
      <c r="C48" s="13" t="s">
        <v>43</v>
      </c>
      <c r="D48" s="5"/>
      <c r="E48" s="27"/>
      <c r="F48" s="27">
        <v>888</v>
      </c>
      <c r="G48" s="27"/>
      <c r="H48" s="27">
        <v>888</v>
      </c>
      <c r="I48" s="27"/>
      <c r="J48" s="27">
        <v>888</v>
      </c>
      <c r="K48" s="27"/>
      <c r="L48" s="27">
        <v>888</v>
      </c>
      <c r="P48" s="104"/>
    </row>
    <row r="49" spans="1:18" ht="22.2" hidden="1" customHeight="1" x14ac:dyDescent="0.25">
      <c r="A49" s="102"/>
      <c r="C49" s="13" t="s">
        <v>44</v>
      </c>
      <c r="D49" s="5"/>
      <c r="E49" s="27"/>
      <c r="F49" s="27"/>
      <c r="G49" s="27"/>
      <c r="H49" s="27"/>
      <c r="I49" s="27"/>
      <c r="J49" s="27"/>
      <c r="K49" s="27"/>
      <c r="L49" s="27"/>
      <c r="P49" s="104"/>
    </row>
    <row r="50" spans="1:18" ht="21.75" customHeight="1" x14ac:dyDescent="0.25">
      <c r="A50" s="103"/>
      <c r="C50" s="4" t="s">
        <v>45</v>
      </c>
      <c r="D50" s="5"/>
      <c r="E50" s="27"/>
      <c r="F50" s="27">
        <v>226010</v>
      </c>
      <c r="G50" s="27"/>
      <c r="H50" s="27">
        <v>240185</v>
      </c>
      <c r="I50" s="27"/>
      <c r="J50" s="27">
        <v>45</v>
      </c>
      <c r="K50" s="27"/>
      <c r="L50" s="27">
        <v>0</v>
      </c>
      <c r="P50" s="104"/>
    </row>
    <row r="51" spans="1:18" ht="21.75" customHeight="1" x14ac:dyDescent="0.25">
      <c r="A51" s="103"/>
      <c r="C51" s="4" t="s">
        <v>46</v>
      </c>
      <c r="D51" s="5"/>
      <c r="E51" s="27"/>
      <c r="F51" s="91">
        <v>0</v>
      </c>
      <c r="G51" s="27"/>
      <c r="H51" s="91">
        <v>0</v>
      </c>
      <c r="I51" s="27"/>
      <c r="J51" s="27">
        <v>1279000</v>
      </c>
      <c r="K51" s="27"/>
      <c r="L51" s="27">
        <v>1118000</v>
      </c>
      <c r="P51" s="104"/>
    </row>
    <row r="52" spans="1:18" ht="21.75" customHeight="1" x14ac:dyDescent="0.25">
      <c r="A52" s="103"/>
      <c r="C52" s="4" t="s">
        <v>47</v>
      </c>
      <c r="D52" s="5"/>
      <c r="E52" s="27"/>
      <c r="F52" s="27"/>
      <c r="G52" s="27"/>
      <c r="H52" s="27"/>
      <c r="I52" s="27"/>
      <c r="J52" s="27"/>
      <c r="K52" s="27"/>
      <c r="L52" s="27"/>
      <c r="P52" s="104"/>
    </row>
    <row r="53" spans="1:18" ht="21.75" customHeight="1" x14ac:dyDescent="0.25">
      <c r="A53" s="103"/>
      <c r="C53" s="4" t="s">
        <v>48</v>
      </c>
      <c r="D53" s="5">
        <v>8</v>
      </c>
      <c r="E53" s="27"/>
      <c r="F53" s="27">
        <v>610842</v>
      </c>
      <c r="G53" s="27"/>
      <c r="H53" s="27">
        <v>499478</v>
      </c>
      <c r="I53" s="27"/>
      <c r="J53" s="27">
        <v>0</v>
      </c>
      <c r="K53" s="27"/>
      <c r="L53" s="27">
        <v>0</v>
      </c>
      <c r="P53" s="104"/>
    </row>
    <row r="54" spans="1:18" ht="21.45" customHeight="1" x14ac:dyDescent="0.25">
      <c r="A54" s="103"/>
      <c r="C54" s="4" t="s">
        <v>49</v>
      </c>
      <c r="D54" s="5"/>
      <c r="E54" s="27"/>
      <c r="F54" s="27">
        <v>31840</v>
      </c>
      <c r="G54" s="27"/>
      <c r="H54" s="27">
        <v>34478</v>
      </c>
      <c r="I54" s="27"/>
      <c r="J54" s="27">
        <v>5136</v>
      </c>
      <c r="K54" s="27"/>
      <c r="L54" s="27">
        <v>5028</v>
      </c>
      <c r="P54" s="104"/>
    </row>
    <row r="55" spans="1:18" ht="21.75" customHeight="1" x14ac:dyDescent="0.25">
      <c r="A55" s="103"/>
      <c r="C55" s="13" t="s">
        <v>50</v>
      </c>
      <c r="D55" s="5"/>
      <c r="E55" s="27"/>
      <c r="F55" s="32">
        <v>14575</v>
      </c>
      <c r="G55" s="27"/>
      <c r="H55" s="32">
        <v>14261</v>
      </c>
      <c r="I55" s="27"/>
      <c r="J55" s="32">
        <v>0</v>
      </c>
      <c r="K55" s="27"/>
      <c r="L55" s="32">
        <v>0</v>
      </c>
      <c r="P55" s="104"/>
    </row>
    <row r="56" spans="1:18" ht="21.75" hidden="1" customHeight="1" x14ac:dyDescent="0.25">
      <c r="A56" s="103"/>
      <c r="C56" s="13" t="s">
        <v>51</v>
      </c>
      <c r="D56" s="5"/>
      <c r="E56" s="27"/>
      <c r="F56" s="32"/>
      <c r="G56" s="27"/>
      <c r="H56" s="32"/>
      <c r="I56" s="27"/>
      <c r="J56" s="32"/>
      <c r="K56" s="27"/>
      <c r="L56" s="32"/>
      <c r="P56" s="104"/>
    </row>
    <row r="57" spans="1:18" ht="21.75" hidden="1" customHeight="1" x14ac:dyDescent="0.25">
      <c r="A57" s="103"/>
      <c r="C57" s="13" t="s">
        <v>52</v>
      </c>
      <c r="D57" s="5"/>
      <c r="E57" s="27"/>
      <c r="F57" s="32"/>
      <c r="G57" s="27"/>
      <c r="H57" s="32"/>
      <c r="I57" s="27"/>
      <c r="J57" s="32"/>
      <c r="K57" s="27"/>
      <c r="L57" s="32"/>
      <c r="P57" s="104"/>
    </row>
    <row r="58" spans="1:18" ht="21.75" customHeight="1" x14ac:dyDescent="0.25">
      <c r="A58" s="103"/>
      <c r="C58" s="13" t="s">
        <v>53</v>
      </c>
      <c r="D58" s="5"/>
      <c r="E58" s="27"/>
      <c r="F58" s="27">
        <v>48038</v>
      </c>
      <c r="G58" s="27"/>
      <c r="H58" s="27">
        <v>49779</v>
      </c>
      <c r="I58" s="27"/>
      <c r="J58" s="27">
        <v>1284</v>
      </c>
      <c r="K58" s="27"/>
      <c r="L58" s="27">
        <v>1200</v>
      </c>
      <c r="P58" s="104"/>
    </row>
    <row r="59" spans="1:18" ht="21.75" customHeight="1" x14ac:dyDescent="0.25">
      <c r="A59" s="102" t="s">
        <v>54</v>
      </c>
      <c r="C59" s="2" t="s">
        <v>55</v>
      </c>
      <c r="D59" s="5"/>
      <c r="E59" s="28"/>
      <c r="F59" s="35">
        <f>SUM(F46:F58)</f>
        <v>4418937</v>
      </c>
      <c r="G59" s="28"/>
      <c r="H59" s="35">
        <f>SUM(H46:H58)</f>
        <v>3372772</v>
      </c>
      <c r="I59" s="28"/>
      <c r="J59" s="35">
        <f>SUM(J46:J58)</f>
        <v>2337162</v>
      </c>
      <c r="K59" s="28"/>
      <c r="L59" s="35">
        <f>SUM(L46:L58)</f>
        <v>1823004</v>
      </c>
      <c r="P59" s="104"/>
    </row>
    <row r="60" spans="1:18" ht="21.6" customHeight="1" x14ac:dyDescent="0.25">
      <c r="A60" s="102"/>
      <c r="D60" s="5"/>
      <c r="E60" s="14"/>
      <c r="F60" s="14"/>
      <c r="G60" s="14"/>
      <c r="H60" s="14"/>
      <c r="I60" s="14"/>
      <c r="J60" s="14"/>
      <c r="K60" s="14"/>
      <c r="L60" s="14"/>
    </row>
    <row r="61" spans="1:18" ht="21.75" customHeight="1" x14ac:dyDescent="0.3">
      <c r="A61" s="102" t="s">
        <v>56</v>
      </c>
      <c r="C61" s="17" t="s">
        <v>57</v>
      </c>
      <c r="D61" s="5"/>
      <c r="E61" s="14"/>
      <c r="G61" s="14"/>
      <c r="I61" s="14"/>
      <c r="K61" s="14"/>
    </row>
    <row r="62" spans="1:18" ht="21.75" hidden="1" customHeight="1" x14ac:dyDescent="0.25">
      <c r="A62" s="102"/>
      <c r="C62" s="9" t="s">
        <v>58</v>
      </c>
      <c r="D62" s="5"/>
      <c r="E62" s="27"/>
      <c r="F62" s="14"/>
      <c r="G62" s="27"/>
      <c r="H62" s="14"/>
      <c r="I62" s="27"/>
      <c r="J62" s="14"/>
      <c r="K62" s="27"/>
      <c r="L62" s="133"/>
      <c r="R62" s="41"/>
    </row>
    <row r="63" spans="1:18" ht="21.75" hidden="1" customHeight="1" x14ac:dyDescent="0.25">
      <c r="A63" s="102"/>
      <c r="C63" s="9" t="s">
        <v>59</v>
      </c>
      <c r="D63" s="5"/>
      <c r="E63" s="27"/>
      <c r="F63" s="27"/>
      <c r="G63" s="27"/>
      <c r="H63" s="27"/>
      <c r="I63" s="27"/>
      <c r="J63" s="27"/>
      <c r="K63" s="27"/>
      <c r="L63" s="91"/>
      <c r="R63" s="41"/>
    </row>
    <row r="64" spans="1:18" ht="21.75" customHeight="1" x14ac:dyDescent="0.25">
      <c r="A64" s="102"/>
      <c r="C64" s="9" t="s">
        <v>60</v>
      </c>
      <c r="D64" s="5"/>
      <c r="E64" s="27"/>
      <c r="F64" s="27">
        <v>420240</v>
      </c>
      <c r="G64" s="27"/>
      <c r="H64" s="27">
        <v>420000</v>
      </c>
      <c r="I64" s="27"/>
      <c r="J64" s="27">
        <v>0</v>
      </c>
      <c r="K64" s="27"/>
      <c r="L64" s="91">
        <v>0</v>
      </c>
      <c r="R64" s="41"/>
    </row>
    <row r="65" spans="1:18" ht="21.75" customHeight="1" x14ac:dyDescent="0.25">
      <c r="A65" s="102"/>
      <c r="C65" s="9" t="s">
        <v>61</v>
      </c>
      <c r="D65" s="5">
        <v>8</v>
      </c>
      <c r="E65" s="27"/>
      <c r="F65" s="27">
        <v>1316552</v>
      </c>
      <c r="G65" s="27"/>
      <c r="H65" s="27">
        <v>1661536</v>
      </c>
      <c r="I65" s="27"/>
      <c r="J65" s="27">
        <v>0</v>
      </c>
      <c r="K65" s="27"/>
      <c r="L65" s="27">
        <v>0</v>
      </c>
      <c r="R65" s="41"/>
    </row>
    <row r="66" spans="1:18" ht="21.75" customHeight="1" x14ac:dyDescent="0.25">
      <c r="A66" s="102"/>
      <c r="C66" s="9" t="s">
        <v>62</v>
      </c>
      <c r="D66" s="5"/>
      <c r="E66" s="27"/>
      <c r="F66" s="27">
        <v>160449</v>
      </c>
      <c r="G66" s="27"/>
      <c r="H66" s="27">
        <v>170537</v>
      </c>
      <c r="I66" s="27"/>
      <c r="J66" s="27">
        <v>26008</v>
      </c>
      <c r="K66" s="27"/>
      <c r="L66" s="27">
        <v>28603</v>
      </c>
      <c r="R66" s="41"/>
    </row>
    <row r="67" spans="1:18" ht="21.75" customHeight="1" x14ac:dyDescent="0.25">
      <c r="A67" s="102"/>
      <c r="C67" s="9" t="s">
        <v>63</v>
      </c>
      <c r="D67" s="5">
        <v>8</v>
      </c>
      <c r="E67" s="27"/>
      <c r="F67" s="27">
        <v>983846</v>
      </c>
      <c r="G67" s="27"/>
      <c r="H67" s="27">
        <v>981667</v>
      </c>
      <c r="I67" s="27"/>
      <c r="J67" s="27">
        <v>983846</v>
      </c>
      <c r="K67" s="27"/>
      <c r="L67" s="27">
        <v>981667</v>
      </c>
      <c r="R67" s="41"/>
    </row>
    <row r="68" spans="1:18" ht="21.75" customHeight="1" x14ac:dyDescent="0.25">
      <c r="A68" s="102"/>
      <c r="C68" s="9" t="s">
        <v>288</v>
      </c>
      <c r="D68" s="5"/>
      <c r="E68" s="27"/>
      <c r="F68" s="27">
        <v>70348</v>
      </c>
      <c r="G68" s="27"/>
      <c r="H68" s="27">
        <v>67062</v>
      </c>
      <c r="I68" s="27"/>
      <c r="J68" s="27">
        <v>13308</v>
      </c>
      <c r="K68" s="27"/>
      <c r="L68" s="27">
        <v>12904</v>
      </c>
      <c r="R68" s="41"/>
    </row>
    <row r="69" spans="1:18" ht="21.75" customHeight="1" x14ac:dyDescent="0.25">
      <c r="A69" s="102"/>
      <c r="C69" s="9" t="s">
        <v>272</v>
      </c>
      <c r="D69" s="5"/>
      <c r="E69" s="27"/>
      <c r="F69" s="27">
        <v>10519</v>
      </c>
      <c r="G69" s="27"/>
      <c r="H69" s="27">
        <v>0</v>
      </c>
      <c r="I69" s="27"/>
      <c r="J69" s="27">
        <v>1696</v>
      </c>
      <c r="K69" s="27"/>
      <c r="L69" s="27">
        <v>0</v>
      </c>
      <c r="R69" s="41"/>
    </row>
    <row r="70" spans="1:18" ht="21.75" customHeight="1" x14ac:dyDescent="0.25">
      <c r="A70" s="102"/>
      <c r="C70" s="9" t="s">
        <v>65</v>
      </c>
      <c r="D70" s="5"/>
      <c r="E70" s="27"/>
      <c r="F70" s="27">
        <v>53096</v>
      </c>
      <c r="G70" s="27"/>
      <c r="H70" s="27">
        <v>55839</v>
      </c>
      <c r="I70" s="27"/>
      <c r="J70" s="27">
        <v>0</v>
      </c>
      <c r="K70" s="27"/>
      <c r="L70" s="27">
        <v>0</v>
      </c>
      <c r="R70" s="41"/>
    </row>
    <row r="71" spans="1:18" ht="21.75" hidden="1" customHeight="1" x14ac:dyDescent="0.25">
      <c r="A71" s="102"/>
      <c r="C71" s="9" t="s">
        <v>65</v>
      </c>
      <c r="D71" s="5"/>
      <c r="E71" s="27"/>
      <c r="F71" s="27"/>
      <c r="G71" s="27"/>
      <c r="H71" s="27"/>
      <c r="I71" s="27"/>
      <c r="J71" s="27"/>
      <c r="K71" s="27"/>
      <c r="L71" s="91"/>
      <c r="R71" s="41"/>
    </row>
    <row r="72" spans="1:18" ht="21.75" customHeight="1" x14ac:dyDescent="0.25">
      <c r="A72" s="102" t="s">
        <v>35</v>
      </c>
      <c r="C72" s="2" t="s">
        <v>66</v>
      </c>
      <c r="D72" s="5"/>
      <c r="E72" s="28"/>
      <c r="F72" s="35">
        <f>SUM(F62:F70)</f>
        <v>3015050</v>
      </c>
      <c r="G72" s="28"/>
      <c r="H72" s="35">
        <f>SUM(H62:H70)</f>
        <v>3356641</v>
      </c>
      <c r="I72" s="28"/>
      <c r="J72" s="35">
        <f>SUM(J62:J70)</f>
        <v>1024858</v>
      </c>
      <c r="K72" s="28"/>
      <c r="L72" s="35">
        <f>SUM(L62:L70)</f>
        <v>1023174</v>
      </c>
      <c r="R72" s="41"/>
    </row>
    <row r="73" spans="1:18" ht="21.6" customHeight="1" x14ac:dyDescent="0.25">
      <c r="A73" s="102"/>
      <c r="C73" s="2"/>
      <c r="D73" s="5"/>
      <c r="E73" s="28"/>
      <c r="F73" s="29"/>
      <c r="G73" s="28"/>
      <c r="H73" s="29"/>
      <c r="I73" s="28"/>
      <c r="J73" s="29"/>
      <c r="K73" s="28"/>
      <c r="L73" s="29"/>
      <c r="R73" s="41"/>
    </row>
    <row r="74" spans="1:18" ht="21.75" customHeight="1" x14ac:dyDescent="0.25">
      <c r="A74" s="103"/>
      <c r="C74" s="10" t="s">
        <v>67</v>
      </c>
      <c r="D74" s="5"/>
      <c r="E74" s="28"/>
      <c r="F74" s="87">
        <f>SUM(F72,F59)</f>
        <v>7433987</v>
      </c>
      <c r="G74" s="28"/>
      <c r="H74" s="87">
        <f>SUM(H72,H59)</f>
        <v>6729413</v>
      </c>
      <c r="I74" s="28"/>
      <c r="J74" s="87">
        <f>SUM(J72,J59)</f>
        <v>3362020</v>
      </c>
      <c r="K74" s="28"/>
      <c r="L74" s="87">
        <f>SUM(L72,L59)</f>
        <v>2846178</v>
      </c>
      <c r="R74" s="41"/>
    </row>
    <row r="75" spans="1:18" ht="21.75" customHeight="1" x14ac:dyDescent="0.25">
      <c r="A75" s="103"/>
      <c r="C75" s="3"/>
      <c r="D75" s="5"/>
      <c r="E75" s="6"/>
      <c r="F75" s="6"/>
      <c r="G75" s="6"/>
      <c r="H75" s="6"/>
      <c r="I75" s="6"/>
      <c r="J75" s="6"/>
      <c r="K75" s="6"/>
      <c r="L75" s="6"/>
      <c r="R75" s="41"/>
    </row>
    <row r="76" spans="1:18" s="20" customFormat="1" ht="21.75" customHeight="1" x14ac:dyDescent="0.35">
      <c r="A76" s="105"/>
      <c r="C76" s="21" t="s">
        <v>0</v>
      </c>
      <c r="N76" s="99"/>
      <c r="Q76" s="99"/>
    </row>
    <row r="77" spans="1:18" s="22" customFormat="1" ht="21.75" customHeight="1" x14ac:dyDescent="0.3">
      <c r="A77" s="106"/>
      <c r="C77" s="12" t="s">
        <v>1</v>
      </c>
      <c r="N77" s="101"/>
      <c r="Q77" s="101"/>
    </row>
    <row r="78" spans="1:18" s="22" customFormat="1" ht="18.600000000000001" customHeight="1" x14ac:dyDescent="0.3">
      <c r="A78" s="106"/>
      <c r="C78" s="12"/>
      <c r="N78" s="101"/>
      <c r="Q78" s="101"/>
    </row>
    <row r="79" spans="1:18" ht="21.75" customHeight="1" x14ac:dyDescent="0.25">
      <c r="A79" s="103"/>
      <c r="C79" s="3"/>
      <c r="F79" s="189" t="s">
        <v>2</v>
      </c>
      <c r="G79" s="189"/>
      <c r="H79" s="189"/>
      <c r="J79" s="189" t="s">
        <v>3</v>
      </c>
      <c r="K79" s="189"/>
      <c r="L79" s="189"/>
    </row>
    <row r="80" spans="1:18" ht="21.75" customHeight="1" x14ac:dyDescent="0.25">
      <c r="A80" s="103"/>
      <c r="D80" s="7"/>
      <c r="E80" s="7"/>
      <c r="F80" s="190" t="s">
        <v>4</v>
      </c>
      <c r="G80" s="190"/>
      <c r="H80" s="190"/>
      <c r="I80" s="8"/>
      <c r="J80" s="190" t="s">
        <v>5</v>
      </c>
      <c r="K80" s="190"/>
      <c r="L80" s="190"/>
    </row>
    <row r="81" spans="1:12" ht="18.600000000000001" customHeight="1" x14ac:dyDescent="0.25">
      <c r="A81" s="102"/>
      <c r="C81" s="10"/>
      <c r="D81" s="5"/>
      <c r="E81" s="7"/>
      <c r="F81" s="56" t="s">
        <v>264</v>
      </c>
      <c r="G81" s="56"/>
      <c r="H81" s="56" t="s">
        <v>6</v>
      </c>
      <c r="I81" s="56"/>
      <c r="J81" s="56" t="s">
        <v>264</v>
      </c>
      <c r="K81" s="56"/>
      <c r="L81" s="56" t="s">
        <v>6</v>
      </c>
    </row>
    <row r="82" spans="1:12" ht="18.600000000000001" customHeight="1" x14ac:dyDescent="0.25">
      <c r="A82" s="102"/>
      <c r="C82" s="10"/>
      <c r="D82" s="5"/>
      <c r="E82" s="7"/>
      <c r="F82" s="7">
        <v>2024</v>
      </c>
      <c r="G82" s="7"/>
      <c r="H82" s="7">
        <v>2023</v>
      </c>
      <c r="I82" s="7"/>
      <c r="J82" s="7">
        <v>2024</v>
      </c>
      <c r="K82" s="7"/>
      <c r="L82" s="7">
        <v>2023</v>
      </c>
    </row>
    <row r="83" spans="1:12" ht="21.75" customHeight="1" x14ac:dyDescent="0.3">
      <c r="A83" s="102"/>
      <c r="C83" s="1" t="s">
        <v>38</v>
      </c>
      <c r="D83" s="5"/>
      <c r="E83" s="7"/>
      <c r="F83" s="7" t="s">
        <v>223</v>
      </c>
      <c r="G83" s="7"/>
      <c r="H83" s="7"/>
      <c r="I83" s="7"/>
      <c r="J83" s="7" t="s">
        <v>223</v>
      </c>
      <c r="K83" s="7"/>
      <c r="L83" s="7"/>
    </row>
    <row r="84" spans="1:12" ht="18.600000000000001" customHeight="1" x14ac:dyDescent="0.25">
      <c r="A84" s="103"/>
      <c r="D84" s="5"/>
      <c r="E84" s="5"/>
      <c r="F84" s="191" t="s">
        <v>224</v>
      </c>
      <c r="G84" s="191"/>
      <c r="H84" s="191"/>
      <c r="I84" s="191"/>
      <c r="J84" s="191"/>
      <c r="K84" s="191"/>
      <c r="L84" s="191"/>
    </row>
    <row r="85" spans="1:12" ht="21.75" customHeight="1" x14ac:dyDescent="0.3">
      <c r="A85" s="102" t="s">
        <v>68</v>
      </c>
      <c r="C85" s="59" t="s">
        <v>69</v>
      </c>
      <c r="D85" s="7"/>
      <c r="E85" s="14"/>
      <c r="F85" s="14"/>
      <c r="G85" s="14"/>
      <c r="H85" s="14"/>
      <c r="I85" s="14"/>
      <c r="J85" s="14"/>
      <c r="K85" s="14"/>
      <c r="L85" s="14"/>
    </row>
    <row r="86" spans="1:12" ht="21.75" customHeight="1" x14ac:dyDescent="0.25">
      <c r="A86" s="103"/>
      <c r="C86" s="4" t="s">
        <v>70</v>
      </c>
      <c r="D86" s="5"/>
      <c r="E86" s="14"/>
      <c r="F86" s="14"/>
      <c r="G86" s="14"/>
      <c r="H86" s="14"/>
      <c r="I86" s="14"/>
      <c r="J86" s="14"/>
      <c r="K86" s="14"/>
      <c r="L86" s="14"/>
    </row>
    <row r="87" spans="1:12" ht="21.6" customHeight="1" x14ac:dyDescent="0.25">
      <c r="A87" s="103"/>
      <c r="C87" s="13" t="s">
        <v>71</v>
      </c>
      <c r="D87" s="5"/>
      <c r="E87" s="27"/>
      <c r="F87" s="30"/>
      <c r="G87" s="30"/>
      <c r="H87" s="30"/>
      <c r="I87" s="30"/>
      <c r="J87" s="30"/>
      <c r="K87" s="30"/>
      <c r="L87" s="30"/>
    </row>
    <row r="88" spans="1:12" ht="21.75" customHeight="1" thickBot="1" x14ac:dyDescent="0.3">
      <c r="A88" s="103"/>
      <c r="C88" s="168" t="s">
        <v>211</v>
      </c>
      <c r="D88" s="5"/>
      <c r="E88" s="27"/>
      <c r="F88" s="107">
        <v>400000</v>
      </c>
      <c r="G88" s="27"/>
      <c r="H88" s="107">
        <v>400000</v>
      </c>
      <c r="I88" s="27"/>
      <c r="J88" s="107">
        <v>400000</v>
      </c>
      <c r="K88" s="27"/>
      <c r="L88" s="107">
        <v>400000</v>
      </c>
    </row>
    <row r="89" spans="1:12" ht="21.6" customHeight="1" thickTop="1" x14ac:dyDescent="0.25">
      <c r="A89" s="103"/>
      <c r="C89" s="19" t="s">
        <v>72</v>
      </c>
      <c r="D89" s="5"/>
      <c r="E89" s="27"/>
    </row>
    <row r="90" spans="1:12" ht="21.75" customHeight="1" x14ac:dyDescent="0.25">
      <c r="A90" s="103"/>
      <c r="C90" s="168" t="s">
        <v>212</v>
      </c>
      <c r="D90" s="5"/>
      <c r="E90" s="27"/>
      <c r="F90" s="27">
        <f>+'CH-Conso8'!D32</f>
        <v>362220</v>
      </c>
      <c r="G90" s="27"/>
      <c r="H90" s="27">
        <v>362220</v>
      </c>
      <c r="I90" s="27"/>
      <c r="J90" s="27">
        <f>+'CH-Separate10'!D23</f>
        <v>362220</v>
      </c>
      <c r="K90" s="27"/>
      <c r="L90" s="27">
        <v>362220</v>
      </c>
    </row>
    <row r="91" spans="1:12" ht="21.75" customHeight="1" x14ac:dyDescent="0.25">
      <c r="A91" s="103"/>
      <c r="C91" s="19" t="s">
        <v>73</v>
      </c>
      <c r="D91" s="5"/>
      <c r="E91" s="27">
        <v>0</v>
      </c>
      <c r="F91" s="27">
        <f>+'CH-Conso8'!F32</f>
        <v>2086386</v>
      </c>
      <c r="G91" s="27"/>
      <c r="H91" s="27">
        <v>2086386</v>
      </c>
      <c r="I91" s="27"/>
      <c r="J91" s="27">
        <f>+'CH-Separate10'!F23</f>
        <v>2086386</v>
      </c>
      <c r="K91" s="27"/>
      <c r="L91" s="27">
        <v>2086386</v>
      </c>
    </row>
    <row r="92" spans="1:12" ht="21.75" customHeight="1" x14ac:dyDescent="0.25">
      <c r="A92" s="103"/>
      <c r="C92" s="19" t="s">
        <v>246</v>
      </c>
      <c r="D92" s="5"/>
      <c r="E92" s="27"/>
      <c r="F92" s="27">
        <f>+'CH-Conso8'!H32</f>
        <v>-2534</v>
      </c>
      <c r="G92" s="27"/>
      <c r="H92" s="27">
        <v>-1845</v>
      </c>
      <c r="I92" s="27"/>
      <c r="J92" s="27">
        <v>0</v>
      </c>
      <c r="K92" s="27"/>
      <c r="L92" s="27">
        <v>0</v>
      </c>
    </row>
    <row r="93" spans="1:12" ht="21.75" customHeight="1" x14ac:dyDescent="0.25">
      <c r="A93" s="103"/>
      <c r="C93" s="13" t="s">
        <v>74</v>
      </c>
      <c r="D93" s="5"/>
      <c r="E93" s="27"/>
      <c r="F93" s="27"/>
      <c r="G93" s="27"/>
      <c r="H93" s="27"/>
      <c r="I93" s="27"/>
      <c r="J93" s="27"/>
      <c r="K93" s="27"/>
      <c r="L93" s="27"/>
    </row>
    <row r="94" spans="1:12" ht="21.75" customHeight="1" x14ac:dyDescent="0.25">
      <c r="A94" s="102"/>
      <c r="C94" s="19" t="s">
        <v>75</v>
      </c>
      <c r="D94" s="5"/>
      <c r="E94" s="27"/>
      <c r="F94" s="27"/>
      <c r="G94" s="27"/>
      <c r="H94" s="27"/>
      <c r="I94" s="27"/>
      <c r="J94" s="27"/>
      <c r="K94" s="27"/>
      <c r="L94" s="27"/>
    </row>
    <row r="95" spans="1:12" ht="21.75" customHeight="1" x14ac:dyDescent="0.25">
      <c r="A95" s="103"/>
      <c r="C95" s="19" t="s">
        <v>76</v>
      </c>
      <c r="D95" s="5"/>
      <c r="E95" s="27">
        <v>0</v>
      </c>
      <c r="F95" s="27">
        <f>+'CH-Conso8'!J32</f>
        <v>50524</v>
      </c>
      <c r="G95" s="27"/>
      <c r="H95" s="27">
        <v>50524</v>
      </c>
      <c r="I95" s="27"/>
      <c r="J95" s="27">
        <f>+'CH-Separate10'!H23</f>
        <v>50524</v>
      </c>
      <c r="K95" s="27"/>
      <c r="L95" s="27">
        <v>50524</v>
      </c>
    </row>
    <row r="96" spans="1:12" ht="21.75" customHeight="1" x14ac:dyDescent="0.25">
      <c r="A96" s="102"/>
      <c r="C96" s="19" t="s">
        <v>77</v>
      </c>
      <c r="D96" s="5"/>
      <c r="E96" s="27">
        <v>0</v>
      </c>
      <c r="F96" s="27">
        <f>+'CH-Conso8'!L32</f>
        <v>2358375</v>
      </c>
      <c r="G96" s="27"/>
      <c r="H96" s="27">
        <v>2374984</v>
      </c>
      <c r="I96" s="27"/>
      <c r="J96" s="27">
        <f>+'CH-Separate10'!J23</f>
        <v>1488710</v>
      </c>
      <c r="K96" s="27"/>
      <c r="L96" s="27">
        <v>1461918</v>
      </c>
    </row>
    <row r="97" spans="1:13" ht="21.75" customHeight="1" x14ac:dyDescent="0.25">
      <c r="A97" s="102"/>
      <c r="C97" s="19" t="s">
        <v>78</v>
      </c>
      <c r="D97" s="5"/>
      <c r="E97" s="27"/>
      <c r="F97" s="37">
        <f>+'CH-Conso8'!R32</f>
        <v>-4205</v>
      </c>
      <c r="G97" s="27"/>
      <c r="H97" s="37">
        <v>-5597</v>
      </c>
      <c r="I97" s="27"/>
      <c r="J97" s="37">
        <f>+'CH-Separate10'!L23</f>
        <v>-286</v>
      </c>
      <c r="K97" s="27"/>
      <c r="L97" s="37">
        <v>-286</v>
      </c>
    </row>
    <row r="98" spans="1:13" ht="21.75" customHeight="1" x14ac:dyDescent="0.25">
      <c r="A98" s="103"/>
      <c r="C98" s="2" t="s">
        <v>79</v>
      </c>
      <c r="D98" s="5"/>
      <c r="E98" s="28"/>
      <c r="F98" s="28">
        <f>SUM(F90:F97)</f>
        <v>4850766</v>
      </c>
      <c r="G98" s="28"/>
      <c r="H98" s="28">
        <f>SUM(H90:H97)</f>
        <v>4866672</v>
      </c>
      <c r="I98" s="28"/>
      <c r="J98" s="28">
        <f>SUM(J90:J97)</f>
        <v>3987554</v>
      </c>
      <c r="K98" s="28"/>
      <c r="L98" s="28">
        <f>SUM(L90:L97)</f>
        <v>3960762</v>
      </c>
    </row>
    <row r="99" spans="1:13" ht="21.75" customHeight="1" x14ac:dyDescent="0.25">
      <c r="A99" s="102" t="s">
        <v>80</v>
      </c>
      <c r="C99" s="13" t="s">
        <v>81</v>
      </c>
      <c r="D99" s="5"/>
      <c r="E99" s="27">
        <v>0</v>
      </c>
      <c r="F99" s="30">
        <f>+'CH-Conso8'!V32</f>
        <v>98085</v>
      </c>
      <c r="G99" s="27"/>
      <c r="H99" s="30">
        <v>102455</v>
      </c>
      <c r="I99" s="27"/>
      <c r="J99" s="30">
        <v>0</v>
      </c>
      <c r="K99" s="27"/>
      <c r="L99" s="30">
        <v>0</v>
      </c>
    </row>
    <row r="100" spans="1:13" ht="21.75" customHeight="1" x14ac:dyDescent="0.25">
      <c r="A100" s="103"/>
      <c r="C100" s="10" t="s">
        <v>82</v>
      </c>
      <c r="D100" s="5"/>
      <c r="E100" s="28"/>
      <c r="F100" s="35">
        <f>SUM(F98:F99)</f>
        <v>4948851</v>
      </c>
      <c r="G100" s="28"/>
      <c r="H100" s="35">
        <f>SUM(H98:H99)</f>
        <v>4969127</v>
      </c>
      <c r="I100" s="28"/>
      <c r="J100" s="35">
        <f>SUM(J98:J99)</f>
        <v>3987554</v>
      </c>
      <c r="K100" s="28"/>
      <c r="L100" s="35">
        <f>SUM(L98:L99)</f>
        <v>3960762</v>
      </c>
    </row>
    <row r="101" spans="1:13" ht="12" customHeight="1" x14ac:dyDescent="0.25">
      <c r="A101" s="103"/>
      <c r="C101" s="10"/>
      <c r="D101" s="5"/>
      <c r="E101" s="28"/>
      <c r="F101" s="29"/>
      <c r="G101" s="28"/>
      <c r="H101" s="29"/>
      <c r="I101" s="28"/>
      <c r="J101" s="29"/>
      <c r="K101" s="28"/>
      <c r="L101" s="29"/>
    </row>
    <row r="102" spans="1:13" ht="21.75" customHeight="1" thickBot="1" x14ac:dyDescent="0.3">
      <c r="C102" s="10" t="s">
        <v>83</v>
      </c>
      <c r="D102" s="5"/>
      <c r="E102" s="28"/>
      <c r="F102" s="36">
        <f>SUM(F100,F74)</f>
        <v>12382838</v>
      </c>
      <c r="G102" s="28"/>
      <c r="H102" s="36">
        <f>SUM(H100,H74)</f>
        <v>11698540</v>
      </c>
      <c r="I102" s="28"/>
      <c r="J102" s="36">
        <f>SUM(J100,J74)</f>
        <v>7349574</v>
      </c>
      <c r="K102" s="28"/>
      <c r="L102" s="36">
        <f>SUM(L100,L74)</f>
        <v>6806940</v>
      </c>
    </row>
    <row r="103" spans="1:13" ht="21.75" customHeight="1" thickTop="1" x14ac:dyDescent="0.6">
      <c r="E103" s="108"/>
      <c r="F103" s="89"/>
      <c r="G103" s="90"/>
      <c r="H103" s="89"/>
      <c r="I103" s="90"/>
      <c r="J103" s="89"/>
      <c r="K103" s="90"/>
      <c r="L103" s="89"/>
      <c r="M103" s="91"/>
    </row>
    <row r="104" spans="1:13" ht="21.75" customHeight="1" x14ac:dyDescent="0.25">
      <c r="F104" s="188">
        <f>F102-F34</f>
        <v>0</v>
      </c>
      <c r="G104" s="188"/>
      <c r="H104" s="188">
        <f>+H102-H34</f>
        <v>0</v>
      </c>
      <c r="I104" s="188"/>
      <c r="J104" s="188">
        <f>+J102-J34</f>
        <v>0</v>
      </c>
      <c r="K104" s="188"/>
      <c r="L104" s="188">
        <f>+L102-L34</f>
        <v>0</v>
      </c>
      <c r="M104" s="174"/>
    </row>
    <row r="105" spans="1:13" x14ac:dyDescent="0.25">
      <c r="F105" s="175"/>
      <c r="G105" s="175"/>
      <c r="H105" s="175"/>
      <c r="I105" s="175"/>
      <c r="J105" s="175"/>
      <c r="K105" s="175"/>
      <c r="L105" s="175"/>
      <c r="M105" s="175"/>
    </row>
    <row r="176" spans="1:75" s="16" customFormat="1" ht="21.75" customHeight="1" x14ac:dyDescent="0.25">
      <c r="A176" s="19"/>
      <c r="B176" s="4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91"/>
      <c r="O176" s="4"/>
      <c r="P176" s="4"/>
      <c r="Q176" s="91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</row>
  </sheetData>
  <mergeCells count="15">
    <mergeCell ref="F84:L84"/>
    <mergeCell ref="J40:L40"/>
    <mergeCell ref="F44:L44"/>
    <mergeCell ref="F79:H79"/>
    <mergeCell ref="J79:L79"/>
    <mergeCell ref="F80:H80"/>
    <mergeCell ref="J80:L80"/>
    <mergeCell ref="F40:H40"/>
    <mergeCell ref="J4:L4"/>
    <mergeCell ref="F5:H5"/>
    <mergeCell ref="J5:L5"/>
    <mergeCell ref="F9:L9"/>
    <mergeCell ref="F39:H39"/>
    <mergeCell ref="J39:L39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5"/>
  <sheetViews>
    <sheetView showGridLines="0" zoomScaleNormal="100" zoomScaleSheetLayoutView="70" workbookViewId="0">
      <selection activeCell="D6" sqref="D6:F6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">
      <c r="A2" s="12" t="s">
        <v>225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25">
      <c r="B4" s="9"/>
      <c r="C4" s="9"/>
      <c r="D4" s="189" t="s">
        <v>2</v>
      </c>
      <c r="E4" s="189"/>
      <c r="F4" s="189"/>
      <c r="H4" s="189" t="s">
        <v>3</v>
      </c>
      <c r="I4" s="189"/>
      <c r="J4" s="189"/>
    </row>
    <row r="5" spans="1:11" ht="20.25" customHeight="1" x14ac:dyDescent="0.25">
      <c r="B5" s="7"/>
      <c r="C5" s="7"/>
      <c r="D5" s="190" t="s">
        <v>5</v>
      </c>
      <c r="E5" s="190"/>
      <c r="F5" s="190"/>
      <c r="G5" s="8"/>
      <c r="H5" s="190" t="s">
        <v>5</v>
      </c>
      <c r="I5" s="190"/>
      <c r="J5" s="190"/>
    </row>
    <row r="6" spans="1:11" ht="20.25" customHeight="1" x14ac:dyDescent="0.25">
      <c r="B6" s="7"/>
      <c r="C6" s="7"/>
      <c r="D6" s="192" t="s">
        <v>226</v>
      </c>
      <c r="E6" s="193"/>
      <c r="F6" s="193"/>
      <c r="G6" s="8"/>
      <c r="H6" s="192" t="s">
        <v>226</v>
      </c>
      <c r="I6" s="193"/>
      <c r="J6" s="193"/>
    </row>
    <row r="7" spans="1:11" ht="20.25" customHeight="1" x14ac:dyDescent="0.25">
      <c r="B7" s="5"/>
      <c r="C7" s="7"/>
      <c r="D7" s="195" t="s">
        <v>264</v>
      </c>
      <c r="E7" s="193"/>
      <c r="F7" s="193"/>
      <c r="G7" s="8"/>
      <c r="H7" s="195" t="s">
        <v>264</v>
      </c>
      <c r="I7" s="193"/>
      <c r="J7" s="193"/>
    </row>
    <row r="8" spans="1:11" ht="20.25" customHeight="1" x14ac:dyDescent="0.25">
      <c r="B8" s="5" t="s">
        <v>8</v>
      </c>
      <c r="C8" s="5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1" ht="20.25" customHeight="1" x14ac:dyDescent="0.25">
      <c r="B9" s="5"/>
      <c r="C9" s="5"/>
      <c r="D9" s="194" t="s">
        <v>224</v>
      </c>
      <c r="E9" s="193"/>
      <c r="F9" s="193"/>
      <c r="G9" s="193"/>
      <c r="H9" s="193"/>
      <c r="I9" s="193"/>
      <c r="J9" s="193"/>
    </row>
    <row r="10" spans="1:11" ht="20.25" customHeight="1" x14ac:dyDescent="0.25">
      <c r="A10" s="10" t="s">
        <v>84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25">
      <c r="A11" s="4" t="s">
        <v>85</v>
      </c>
      <c r="B11" s="5"/>
      <c r="D11" s="27"/>
      <c r="F11" s="27"/>
      <c r="G11" s="27"/>
      <c r="H11" s="27"/>
      <c r="I11" s="27"/>
      <c r="J11" s="27"/>
    </row>
    <row r="12" spans="1:11" ht="20.25" customHeight="1" x14ac:dyDescent="0.25">
      <c r="A12" s="4" t="s">
        <v>86</v>
      </c>
      <c r="B12" s="5">
        <v>9</v>
      </c>
      <c r="D12" s="27">
        <v>2505851</v>
      </c>
      <c r="F12" s="27">
        <v>2394042</v>
      </c>
      <c r="G12" s="27"/>
      <c r="H12" s="27">
        <v>99140</v>
      </c>
      <c r="I12" s="27"/>
      <c r="J12" s="27">
        <v>78245</v>
      </c>
    </row>
    <row r="13" spans="1:11" ht="20.25" customHeight="1" x14ac:dyDescent="0.25">
      <c r="A13" s="13" t="s">
        <v>206</v>
      </c>
      <c r="B13" s="5">
        <v>4</v>
      </c>
      <c r="D13" s="37">
        <v>-2355850</v>
      </c>
      <c r="F13" s="37">
        <v>-2237633</v>
      </c>
      <c r="G13" s="27"/>
      <c r="H13" s="37">
        <v>-87256</v>
      </c>
      <c r="I13" s="27"/>
      <c r="J13" s="37">
        <v>-68332</v>
      </c>
    </row>
    <row r="14" spans="1:11" ht="20.25" customHeight="1" x14ac:dyDescent="0.25">
      <c r="A14" s="2" t="s">
        <v>87</v>
      </c>
      <c r="B14" s="5"/>
      <c r="D14" s="28">
        <f>SUM(D11:D13)</f>
        <v>150001</v>
      </c>
      <c r="F14" s="28">
        <f>SUM(F11:F13)</f>
        <v>156409</v>
      </c>
      <c r="G14" s="28">
        <f>SUM(G11:G13)</f>
        <v>0</v>
      </c>
      <c r="H14" s="28">
        <f>SUM(H11:H13)</f>
        <v>11884</v>
      </c>
      <c r="I14" s="28">
        <f>SUM(I11:I13)</f>
        <v>0</v>
      </c>
      <c r="J14" s="28">
        <f>SUM(J11:J13)</f>
        <v>9913</v>
      </c>
      <c r="K14" s="40"/>
    </row>
    <row r="15" spans="1:11" ht="14.7" customHeight="1" x14ac:dyDescent="0.25">
      <c r="A15" s="55"/>
      <c r="B15" s="5"/>
      <c r="G15" s="27"/>
      <c r="I15" s="27"/>
    </row>
    <row r="16" spans="1:11" ht="20.25" customHeight="1" x14ac:dyDescent="0.25">
      <c r="A16" s="13" t="s">
        <v>88</v>
      </c>
      <c r="B16" s="5"/>
      <c r="D16" s="27">
        <v>3708</v>
      </c>
      <c r="F16" s="27">
        <v>4906</v>
      </c>
      <c r="G16" s="27"/>
      <c r="H16" s="27">
        <v>4467</v>
      </c>
      <c r="I16" s="27"/>
      <c r="J16" s="27">
        <v>3813</v>
      </c>
    </row>
    <row r="17" spans="1:18" ht="20.25" customHeight="1" x14ac:dyDescent="0.25">
      <c r="A17" s="13" t="s">
        <v>89</v>
      </c>
      <c r="B17" s="5"/>
      <c r="C17" s="27"/>
      <c r="D17" s="32">
        <v>11305</v>
      </c>
      <c r="E17" s="27"/>
      <c r="F17" s="32">
        <v>29571</v>
      </c>
      <c r="G17" s="27"/>
      <c r="H17" s="32">
        <v>0</v>
      </c>
      <c r="I17" s="27"/>
      <c r="J17" s="32">
        <v>0</v>
      </c>
    </row>
    <row r="18" spans="1:18" ht="20.25" customHeight="1" x14ac:dyDescent="0.25">
      <c r="A18" s="9" t="s">
        <v>90</v>
      </c>
      <c r="B18" s="5"/>
      <c r="D18" s="27">
        <v>14215</v>
      </c>
      <c r="F18" s="27">
        <v>16033</v>
      </c>
      <c r="G18" s="27"/>
      <c r="H18" s="27">
        <v>7820</v>
      </c>
      <c r="I18" s="27"/>
      <c r="J18" s="27">
        <v>330</v>
      </c>
    </row>
    <row r="19" spans="1:18" ht="20.25" customHeight="1" x14ac:dyDescent="0.25">
      <c r="A19" s="9" t="s">
        <v>157</v>
      </c>
      <c r="B19" s="5"/>
      <c r="D19" s="32">
        <v>0</v>
      </c>
      <c r="E19" s="41"/>
      <c r="F19" s="32">
        <v>0</v>
      </c>
      <c r="G19" s="27"/>
      <c r="H19" s="32">
        <v>35000</v>
      </c>
      <c r="I19" s="27"/>
      <c r="J19" s="32">
        <v>265366</v>
      </c>
    </row>
    <row r="20" spans="1:18" ht="20.25" customHeight="1" x14ac:dyDescent="0.25">
      <c r="A20" s="13" t="s">
        <v>91</v>
      </c>
      <c r="B20" s="5"/>
      <c r="D20" s="32">
        <v>-24710</v>
      </c>
      <c r="F20" s="32">
        <v>-23569</v>
      </c>
      <c r="G20" s="32"/>
      <c r="H20" s="32">
        <v>-3098</v>
      </c>
      <c r="I20" s="27"/>
      <c r="J20" s="32">
        <v>-2404</v>
      </c>
    </row>
    <row r="21" spans="1:18" ht="20.25" customHeight="1" x14ac:dyDescent="0.25">
      <c r="A21" s="13" t="s">
        <v>92</v>
      </c>
      <c r="B21" s="5"/>
      <c r="D21" s="32">
        <v>-70670</v>
      </c>
      <c r="F21" s="32">
        <v>-74565</v>
      </c>
      <c r="G21" s="27"/>
      <c r="H21" s="32">
        <v>-10905</v>
      </c>
      <c r="I21" s="27"/>
      <c r="J21" s="32">
        <v>-5087</v>
      </c>
    </row>
    <row r="22" spans="1:18" ht="20.25" hidden="1" customHeight="1" x14ac:dyDescent="0.25">
      <c r="A22" s="169" t="s">
        <v>263</v>
      </c>
      <c r="B22" s="170"/>
      <c r="C22" s="171"/>
      <c r="D22" s="172">
        <v>0</v>
      </c>
      <c r="E22" s="171"/>
      <c r="F22" s="172">
        <v>0</v>
      </c>
      <c r="G22" s="171"/>
      <c r="H22" s="172">
        <v>0</v>
      </c>
      <c r="I22" s="171"/>
      <c r="J22" s="172">
        <v>0</v>
      </c>
      <c r="K22" s="173"/>
      <c r="L22" s="173"/>
      <c r="M22" s="173"/>
    </row>
    <row r="23" spans="1:18" ht="20.25" customHeight="1" x14ac:dyDescent="0.25">
      <c r="A23" s="13" t="s">
        <v>93</v>
      </c>
      <c r="B23" s="5"/>
      <c r="D23" s="27">
        <v>-558</v>
      </c>
      <c r="F23" s="27">
        <v>-559</v>
      </c>
      <c r="G23" s="27"/>
      <c r="H23" s="27">
        <v>0</v>
      </c>
      <c r="I23" s="27"/>
      <c r="J23" s="27">
        <v>0</v>
      </c>
    </row>
    <row r="24" spans="1:18" ht="20.25" customHeight="1" x14ac:dyDescent="0.25">
      <c r="A24" s="13" t="s">
        <v>94</v>
      </c>
      <c r="B24" s="5">
        <v>2</v>
      </c>
      <c r="D24" s="27">
        <f>-7059+1</f>
        <v>-7058</v>
      </c>
      <c r="F24" s="27">
        <v>-7790</v>
      </c>
      <c r="G24" s="27"/>
      <c r="H24" s="27">
        <v>-375</v>
      </c>
      <c r="I24" s="27"/>
      <c r="J24" s="27">
        <v>-443</v>
      </c>
    </row>
    <row r="25" spans="1:18" ht="20.25" hidden="1" customHeight="1" x14ac:dyDescent="0.25">
      <c r="A25" s="13" t="s">
        <v>95</v>
      </c>
      <c r="B25" s="5"/>
      <c r="D25" s="32" t="s">
        <v>96</v>
      </c>
      <c r="F25" s="32" t="s">
        <v>96</v>
      </c>
      <c r="G25" s="27"/>
      <c r="H25" s="32" t="s">
        <v>96</v>
      </c>
      <c r="I25" s="27"/>
      <c r="J25" s="32" t="s">
        <v>96</v>
      </c>
    </row>
    <row r="26" spans="1:18" ht="20.25" hidden="1" customHeight="1" x14ac:dyDescent="0.25">
      <c r="A26" s="13" t="s">
        <v>97</v>
      </c>
      <c r="B26" s="5"/>
      <c r="D26" s="32" t="s">
        <v>96</v>
      </c>
      <c r="F26" s="32" t="s">
        <v>96</v>
      </c>
      <c r="G26" s="27"/>
      <c r="H26" s="32" t="s">
        <v>96</v>
      </c>
      <c r="I26" s="27"/>
      <c r="J26" s="32" t="s">
        <v>96</v>
      </c>
    </row>
    <row r="27" spans="1:18" ht="20.25" customHeight="1" x14ac:dyDescent="0.25">
      <c r="A27" s="2" t="s">
        <v>98</v>
      </c>
      <c r="B27" s="5"/>
      <c r="D27" s="42">
        <f>SUM(D14:D26)</f>
        <v>76233</v>
      </c>
      <c r="F27" s="42">
        <f>SUM(F14:F26)</f>
        <v>100436</v>
      </c>
      <c r="G27" s="28"/>
      <c r="H27" s="42">
        <f>SUM(H14:H26)</f>
        <v>44793</v>
      </c>
      <c r="I27" s="28"/>
      <c r="J27" s="42">
        <f>SUM(J14:J26)</f>
        <v>271488</v>
      </c>
    </row>
    <row r="28" spans="1:18" ht="14.7" customHeight="1" x14ac:dyDescent="0.25">
      <c r="A28" s="55"/>
      <c r="B28" s="5"/>
      <c r="G28" s="27"/>
      <c r="I28" s="27"/>
    </row>
    <row r="29" spans="1:18" ht="20.25" customHeight="1" x14ac:dyDescent="0.25">
      <c r="A29" s="13" t="s">
        <v>99</v>
      </c>
      <c r="B29" s="5"/>
      <c r="D29" s="37">
        <v>-45837</v>
      </c>
      <c r="F29" s="37">
        <v>-34832</v>
      </c>
      <c r="G29" s="27"/>
      <c r="H29" s="37">
        <v>-33552</v>
      </c>
      <c r="I29" s="27"/>
      <c r="J29" s="37">
        <v>-19541</v>
      </c>
    </row>
    <row r="30" spans="1:18" s="10" customFormat="1" ht="20.25" customHeight="1" x14ac:dyDescent="0.3">
      <c r="A30" s="2" t="s">
        <v>273</v>
      </c>
      <c r="B30" s="61"/>
      <c r="C30" s="4"/>
      <c r="D30" s="62">
        <f>SUM(D27:D29)</f>
        <v>30396</v>
      </c>
      <c r="F30" s="62">
        <f>SUM(F27:F29)</f>
        <v>65604</v>
      </c>
      <c r="H30" s="62">
        <f>SUM(H27:H29)</f>
        <v>11241</v>
      </c>
      <c r="I30" s="29"/>
      <c r="J30" s="62">
        <f>SUM(J27:J29)</f>
        <v>251947</v>
      </c>
    </row>
    <row r="31" spans="1:18" ht="20.25" customHeight="1" x14ac:dyDescent="0.25">
      <c r="A31" s="4" t="s">
        <v>261</v>
      </c>
      <c r="B31" s="5"/>
      <c r="D31" s="37">
        <v>-20474</v>
      </c>
      <c r="F31" s="37">
        <v>-10035</v>
      </c>
      <c r="G31" s="30"/>
      <c r="H31" s="37">
        <v>-5444</v>
      </c>
      <c r="I31" s="30"/>
      <c r="J31" s="37">
        <v>202</v>
      </c>
    </row>
    <row r="32" spans="1:18" ht="20.100000000000001" customHeight="1" x14ac:dyDescent="0.25">
      <c r="A32" s="10" t="s">
        <v>274</v>
      </c>
      <c r="B32" s="5"/>
      <c r="D32" s="35">
        <f>SUM(D30:D31)</f>
        <v>9922</v>
      </c>
      <c r="F32" s="35">
        <f>SUM(F30:F31)</f>
        <v>55569</v>
      </c>
      <c r="G32" s="28"/>
      <c r="H32" s="35">
        <f>SUM(H30:H31)</f>
        <v>5797</v>
      </c>
      <c r="I32" s="28"/>
      <c r="J32" s="35">
        <f>SUM(J30:J31)</f>
        <v>252149</v>
      </c>
      <c r="K32" s="40"/>
      <c r="L32" s="41">
        <v>0</v>
      </c>
      <c r="N32" s="41">
        <v>0</v>
      </c>
      <c r="P32" s="41">
        <v>0</v>
      </c>
      <c r="R32" s="41">
        <v>0</v>
      </c>
    </row>
    <row r="33" spans="1:10" ht="14.7" customHeight="1" x14ac:dyDescent="0.25">
      <c r="A33" s="55"/>
      <c r="B33" s="5"/>
      <c r="G33" s="27"/>
      <c r="I33" s="27"/>
    </row>
    <row r="34" spans="1:10" ht="20.25" customHeight="1" x14ac:dyDescent="0.25">
      <c r="A34" s="10" t="s">
        <v>100</v>
      </c>
      <c r="B34" s="5"/>
      <c r="G34" s="27"/>
      <c r="I34" s="27"/>
    </row>
    <row r="35" spans="1:10" ht="20.25" customHeight="1" x14ac:dyDescent="0.3">
      <c r="A35" s="18" t="s">
        <v>101</v>
      </c>
      <c r="B35" s="5"/>
      <c r="G35" s="27"/>
      <c r="I35" s="27"/>
    </row>
    <row r="36" spans="1:10" ht="20.25" customHeight="1" x14ac:dyDescent="0.25">
      <c r="A36" s="4" t="s">
        <v>275</v>
      </c>
      <c r="B36" s="5"/>
      <c r="D36" s="27">
        <v>2027</v>
      </c>
      <c r="E36" s="91"/>
      <c r="F36" s="27">
        <v>3493</v>
      </c>
      <c r="G36" s="91"/>
      <c r="H36" s="27">
        <v>0</v>
      </c>
      <c r="I36" s="113"/>
      <c r="J36" s="27">
        <v>0</v>
      </c>
    </row>
    <row r="37" spans="1:10" ht="20.25" customHeight="1" x14ac:dyDescent="0.25">
      <c r="A37" s="4" t="s">
        <v>208</v>
      </c>
      <c r="B37" s="5"/>
      <c r="D37" s="30"/>
      <c r="E37" s="143"/>
      <c r="F37" s="30"/>
      <c r="G37" s="143"/>
      <c r="H37" s="30"/>
      <c r="I37" s="133"/>
      <c r="J37" s="30"/>
    </row>
    <row r="38" spans="1:10" ht="20.25" customHeight="1" x14ac:dyDescent="0.25">
      <c r="A38" s="4" t="s">
        <v>209</v>
      </c>
      <c r="B38" s="5"/>
      <c r="D38" s="37">
        <v>-405</v>
      </c>
      <c r="E38" s="91"/>
      <c r="F38" s="37">
        <v>-699</v>
      </c>
      <c r="G38" s="91"/>
      <c r="H38" s="37">
        <v>0</v>
      </c>
      <c r="I38" s="113"/>
      <c r="J38" s="37">
        <v>0</v>
      </c>
    </row>
    <row r="39" spans="1:10" ht="20.25" customHeight="1" x14ac:dyDescent="0.25">
      <c r="A39" s="10" t="s">
        <v>102</v>
      </c>
      <c r="B39" s="5"/>
      <c r="D39" s="35">
        <f>SUM(D36:D38)</f>
        <v>1622</v>
      </c>
      <c r="E39" s="113"/>
      <c r="F39" s="35">
        <f>SUM(F36:F38)</f>
        <v>2794</v>
      </c>
      <c r="G39" s="113"/>
      <c r="H39" s="35">
        <f>SUM(H36:H38)</f>
        <v>0</v>
      </c>
      <c r="I39" s="91"/>
      <c r="J39" s="35">
        <f>SUM(J36:J38)</f>
        <v>0</v>
      </c>
    </row>
    <row r="40" spans="1:10" ht="20.25" customHeight="1" x14ac:dyDescent="0.25">
      <c r="A40" s="4"/>
      <c r="B40" s="5"/>
      <c r="G40" s="27"/>
      <c r="H40" s="27"/>
      <c r="I40" s="27"/>
      <c r="J40" s="27"/>
    </row>
    <row r="41" spans="1:10" ht="20.25" hidden="1" customHeight="1" x14ac:dyDescent="0.25">
      <c r="A41" s="10" t="s">
        <v>100</v>
      </c>
      <c r="B41" s="5"/>
      <c r="G41" s="27"/>
      <c r="H41" s="27"/>
      <c r="I41" s="27"/>
      <c r="J41" s="27"/>
    </row>
    <row r="42" spans="1:10" ht="20.25" customHeight="1" x14ac:dyDescent="0.3">
      <c r="A42" s="18" t="s">
        <v>213</v>
      </c>
      <c r="B42" s="5"/>
      <c r="G42" s="27"/>
      <c r="H42" s="27"/>
      <c r="I42" s="27"/>
      <c r="J42" s="27"/>
    </row>
    <row r="43" spans="1:10" ht="20.25" customHeight="1" x14ac:dyDescent="0.25">
      <c r="A43" s="4" t="s">
        <v>276</v>
      </c>
      <c r="B43" s="5"/>
      <c r="D43" s="27">
        <v>0</v>
      </c>
      <c r="F43" s="27">
        <v>-6</v>
      </c>
      <c r="G43" s="27"/>
      <c r="H43" s="27">
        <v>0</v>
      </c>
      <c r="I43" s="27"/>
      <c r="J43" s="27">
        <v>-6</v>
      </c>
    </row>
    <row r="44" spans="1:10" ht="20.25" hidden="1" customHeight="1" x14ac:dyDescent="0.25">
      <c r="A44" s="4" t="s">
        <v>207</v>
      </c>
      <c r="B44" s="5"/>
      <c r="D44" s="27"/>
      <c r="F44" s="27"/>
      <c r="G44" s="27"/>
      <c r="H44" s="27"/>
      <c r="I44" s="27"/>
      <c r="J44" s="27"/>
    </row>
    <row r="45" spans="1:10" ht="20.25" customHeight="1" x14ac:dyDescent="0.25">
      <c r="A45" s="4" t="s">
        <v>103</v>
      </c>
    </row>
    <row r="46" spans="1:10" ht="20.25" customHeight="1" x14ac:dyDescent="0.25">
      <c r="A46" s="4" t="s">
        <v>209</v>
      </c>
      <c r="B46" s="5"/>
      <c r="D46" s="27">
        <v>0</v>
      </c>
      <c r="F46" s="27">
        <v>1</v>
      </c>
      <c r="G46" s="27"/>
      <c r="H46" s="27">
        <v>0</v>
      </c>
      <c r="I46" s="27"/>
      <c r="J46" s="27">
        <v>1</v>
      </c>
    </row>
    <row r="47" spans="1:10" ht="20.25" customHeight="1" x14ac:dyDescent="0.25">
      <c r="A47" s="3" t="s">
        <v>210</v>
      </c>
      <c r="B47" s="5"/>
      <c r="D47" s="39">
        <f>SUM(D43:D46)</f>
        <v>0</v>
      </c>
      <c r="E47" s="10"/>
      <c r="F47" s="39">
        <f>SUM(F43:F46)</f>
        <v>-5</v>
      </c>
      <c r="G47" s="28"/>
      <c r="H47" s="39">
        <f>SUM(H43:H46)</f>
        <v>0</v>
      </c>
      <c r="I47" s="28"/>
      <c r="J47" s="39">
        <f>SUM(J43:J46)</f>
        <v>-5</v>
      </c>
    </row>
    <row r="48" spans="1:10" ht="20.25" customHeight="1" x14ac:dyDescent="0.25">
      <c r="A48" s="10" t="s">
        <v>289</v>
      </c>
      <c r="B48" s="5"/>
      <c r="D48" s="85">
        <f>D39+D47</f>
        <v>1622</v>
      </c>
      <c r="E48" s="10"/>
      <c r="F48" s="85">
        <f>F39+F47</f>
        <v>2789</v>
      </c>
      <c r="G48" s="28"/>
      <c r="H48" s="85">
        <f>H39+H47</f>
        <v>0</v>
      </c>
      <c r="I48" s="28"/>
      <c r="J48" s="85">
        <f>J39+J47</f>
        <v>-5</v>
      </c>
    </row>
    <row r="49" spans="1:18" ht="20.25" customHeight="1" thickBot="1" x14ac:dyDescent="0.3">
      <c r="A49" s="10" t="s">
        <v>239</v>
      </c>
      <c r="B49" s="5"/>
      <c r="D49" s="44">
        <f>SUM(D32,D48)</f>
        <v>11544</v>
      </c>
      <c r="F49" s="44">
        <f>SUM(F32,F48)</f>
        <v>58358</v>
      </c>
      <c r="G49" s="28"/>
      <c r="H49" s="44">
        <f>SUM(H32,H47)</f>
        <v>5797</v>
      </c>
      <c r="I49" s="28"/>
      <c r="J49" s="44">
        <f>SUM(J32,J47)</f>
        <v>252144</v>
      </c>
      <c r="K49" s="40"/>
    </row>
    <row r="50" spans="1:18" ht="20.25" customHeight="1" thickTop="1" x14ac:dyDescent="0.25">
      <c r="A50" s="10"/>
      <c r="B50" s="5"/>
      <c r="D50" s="29"/>
      <c r="F50" s="29"/>
      <c r="G50" s="28"/>
      <c r="H50" s="29"/>
      <c r="I50" s="28"/>
      <c r="J50" s="29"/>
      <c r="K50" s="40"/>
    </row>
    <row r="51" spans="1:18" ht="20.25" customHeight="1" x14ac:dyDescent="0.35">
      <c r="A51" s="21" t="s">
        <v>0</v>
      </c>
      <c r="B51" s="20"/>
      <c r="C51" s="23"/>
      <c r="D51" s="23"/>
      <c r="E51" s="23"/>
      <c r="F51" s="23"/>
      <c r="G51" s="23"/>
      <c r="H51" s="23"/>
      <c r="I51" s="23"/>
      <c r="J51" s="23"/>
    </row>
    <row r="52" spans="1:18" ht="20.25" customHeight="1" x14ac:dyDescent="0.3">
      <c r="A52" s="12" t="s">
        <v>225</v>
      </c>
      <c r="B52" s="22"/>
      <c r="C52" s="24"/>
      <c r="D52" s="24"/>
      <c r="E52" s="24"/>
      <c r="F52" s="24"/>
      <c r="G52" s="24"/>
      <c r="H52" s="24"/>
      <c r="I52" s="24"/>
      <c r="J52" s="24"/>
    </row>
    <row r="53" spans="1:18" ht="20.25" customHeight="1" x14ac:dyDescent="0.3">
      <c r="A53" s="12"/>
      <c r="B53" s="22"/>
      <c r="C53" s="24"/>
      <c r="D53" s="24"/>
      <c r="E53" s="24"/>
      <c r="F53" s="24"/>
      <c r="G53" s="24"/>
      <c r="H53" s="24"/>
      <c r="I53" s="24"/>
      <c r="J53" s="24"/>
    </row>
    <row r="54" spans="1:18" ht="20.25" customHeight="1" x14ac:dyDescent="0.25">
      <c r="B54" s="9"/>
      <c r="C54" s="9"/>
      <c r="D54" s="189" t="s">
        <v>2</v>
      </c>
      <c r="E54" s="189"/>
      <c r="F54" s="189"/>
      <c r="H54" s="189" t="s">
        <v>3</v>
      </c>
      <c r="I54" s="189"/>
      <c r="J54" s="189"/>
    </row>
    <row r="55" spans="1:18" ht="20.25" customHeight="1" x14ac:dyDescent="0.25">
      <c r="B55" s="7"/>
      <c r="C55" s="7"/>
      <c r="D55" s="190" t="s">
        <v>5</v>
      </c>
      <c r="E55" s="190"/>
      <c r="F55" s="190"/>
      <c r="G55" s="8"/>
      <c r="H55" s="190" t="s">
        <v>5</v>
      </c>
      <c r="I55" s="190"/>
      <c r="J55" s="190"/>
    </row>
    <row r="56" spans="1:18" ht="20.25" customHeight="1" x14ac:dyDescent="0.25">
      <c r="A56" s="159"/>
      <c r="B56" s="7"/>
      <c r="C56" s="7"/>
      <c r="D56" s="192" t="s">
        <v>226</v>
      </c>
      <c r="E56" s="193"/>
      <c r="F56" s="193"/>
      <c r="G56" s="8"/>
      <c r="H56" s="192" t="s">
        <v>226</v>
      </c>
      <c r="I56" s="193"/>
      <c r="J56" s="193"/>
    </row>
    <row r="57" spans="1:18" ht="20.25" customHeight="1" x14ac:dyDescent="0.25">
      <c r="B57" s="5"/>
      <c r="C57" s="7"/>
      <c r="D57" s="195" t="s">
        <v>264</v>
      </c>
      <c r="E57" s="193"/>
      <c r="F57" s="193"/>
      <c r="G57" s="8"/>
      <c r="H57" s="195" t="s">
        <v>264</v>
      </c>
      <c r="I57" s="193"/>
      <c r="J57" s="193"/>
    </row>
    <row r="58" spans="1:18" ht="20.25" customHeight="1" x14ac:dyDescent="0.25">
      <c r="A58" s="159"/>
      <c r="B58" s="5"/>
      <c r="C58" s="5"/>
      <c r="D58" s="7">
        <v>2024</v>
      </c>
      <c r="E58" s="7"/>
      <c r="F58" s="7">
        <v>2023</v>
      </c>
      <c r="G58" s="7"/>
      <c r="H58" s="7">
        <v>2024</v>
      </c>
      <c r="I58" s="7"/>
      <c r="J58" s="7">
        <v>2023</v>
      </c>
    </row>
    <row r="59" spans="1:18" ht="20.25" customHeight="1" x14ac:dyDescent="0.25">
      <c r="A59" s="159"/>
      <c r="B59" s="5"/>
      <c r="C59" s="5"/>
      <c r="D59" s="194" t="s">
        <v>224</v>
      </c>
      <c r="E59" s="193"/>
      <c r="F59" s="193"/>
      <c r="G59" s="193"/>
      <c r="H59" s="193"/>
      <c r="I59" s="193"/>
      <c r="J59" s="193"/>
    </row>
    <row r="60" spans="1:18" ht="20.25" customHeight="1" x14ac:dyDescent="0.25">
      <c r="A60" s="2" t="s">
        <v>277</v>
      </c>
      <c r="B60" s="5"/>
      <c r="C60" s="5"/>
    </row>
    <row r="61" spans="1:18" ht="20.25" customHeight="1" x14ac:dyDescent="0.25">
      <c r="A61" s="159" t="s">
        <v>104</v>
      </c>
      <c r="B61" s="5"/>
      <c r="C61" s="5"/>
      <c r="D61" s="27">
        <f>D32-D62</f>
        <v>7332</v>
      </c>
      <c r="E61" s="91"/>
      <c r="F61" s="27">
        <f>F32-F62</f>
        <v>50552</v>
      </c>
      <c r="G61" s="91"/>
      <c r="H61" s="27">
        <f>H32-H62</f>
        <v>5797</v>
      </c>
      <c r="I61" s="113"/>
      <c r="J61" s="27">
        <f>J32-J62</f>
        <v>252149</v>
      </c>
    </row>
    <row r="62" spans="1:18" ht="20.25" customHeight="1" x14ac:dyDescent="0.25">
      <c r="A62" s="159" t="s">
        <v>105</v>
      </c>
      <c r="B62" s="5"/>
      <c r="C62" s="5"/>
      <c r="D62" s="37">
        <v>2590</v>
      </c>
      <c r="E62" s="91"/>
      <c r="F62" s="37">
        <v>5017</v>
      </c>
      <c r="G62" s="91"/>
      <c r="H62" s="37">
        <v>0</v>
      </c>
      <c r="I62" s="113"/>
      <c r="J62" s="37">
        <v>0</v>
      </c>
    </row>
    <row r="63" spans="1:18" ht="20.25" customHeight="1" thickBot="1" x14ac:dyDescent="0.3">
      <c r="A63" s="2"/>
      <c r="B63" s="5"/>
      <c r="C63" s="5"/>
      <c r="D63" s="44">
        <f>SUM(D61:D62)</f>
        <v>9922</v>
      </c>
      <c r="F63" s="44">
        <f>SUM(F61:F62)</f>
        <v>55569</v>
      </c>
      <c r="G63" s="28"/>
      <c r="H63" s="44">
        <f>SUM(H61:H62)</f>
        <v>5797</v>
      </c>
      <c r="I63" s="28"/>
      <c r="J63" s="44">
        <f>SUM(J61:J62)</f>
        <v>252149</v>
      </c>
      <c r="K63" s="40"/>
      <c r="L63" s="41">
        <v>0</v>
      </c>
      <c r="M63" s="41"/>
      <c r="N63" s="41">
        <v>0</v>
      </c>
      <c r="P63" s="41">
        <v>0</v>
      </c>
      <c r="R63" s="41">
        <v>0</v>
      </c>
    </row>
    <row r="64" spans="1:18" ht="20.25" customHeight="1" thickTop="1" x14ac:dyDescent="0.25">
      <c r="A64" s="3"/>
      <c r="B64" s="5"/>
      <c r="C64" s="5"/>
      <c r="G64" s="27"/>
      <c r="H64" s="27"/>
      <c r="I64" s="27"/>
      <c r="J64" s="27"/>
    </row>
    <row r="65" spans="1:11" ht="20.25" customHeight="1" x14ac:dyDescent="0.25">
      <c r="A65" s="160" t="s">
        <v>278</v>
      </c>
      <c r="B65" s="5"/>
      <c r="C65" s="5"/>
      <c r="G65" s="27"/>
      <c r="H65" s="27"/>
      <c r="I65" s="27"/>
      <c r="J65" s="27"/>
    </row>
    <row r="66" spans="1:11" ht="20.25" customHeight="1" x14ac:dyDescent="0.25">
      <c r="A66" s="19" t="s">
        <v>104</v>
      </c>
      <c r="B66" s="5"/>
      <c r="C66" s="5"/>
      <c r="D66" s="27">
        <f>D49-D67</f>
        <v>8954</v>
      </c>
      <c r="E66" s="91"/>
      <c r="F66" s="27">
        <f>F49-F67</f>
        <v>53341</v>
      </c>
      <c r="G66" s="91"/>
      <c r="H66" s="27">
        <f>H49-H67</f>
        <v>5797</v>
      </c>
      <c r="I66" s="113"/>
      <c r="J66" s="27">
        <f>J49-J67</f>
        <v>252144</v>
      </c>
    </row>
    <row r="67" spans="1:11" ht="20.25" customHeight="1" x14ac:dyDescent="0.25">
      <c r="A67" s="13" t="s">
        <v>105</v>
      </c>
      <c r="B67" s="5"/>
      <c r="C67" s="5"/>
      <c r="D67" s="37">
        <v>2590</v>
      </c>
      <c r="E67" s="91"/>
      <c r="F67" s="37">
        <v>5017</v>
      </c>
      <c r="G67" s="91"/>
      <c r="H67" s="37">
        <v>0</v>
      </c>
      <c r="I67" s="113"/>
      <c r="J67" s="37">
        <v>0</v>
      </c>
    </row>
    <row r="68" spans="1:11" ht="20.25" customHeight="1" thickBot="1" x14ac:dyDescent="0.3">
      <c r="A68" s="2"/>
      <c r="B68" s="5"/>
      <c r="C68" s="5"/>
      <c r="D68" s="44">
        <f>SUM(D66:D67)</f>
        <v>11544</v>
      </c>
      <c r="F68" s="44">
        <f>SUM(F66:F67)</f>
        <v>58358</v>
      </c>
      <c r="G68" s="28"/>
      <c r="H68" s="44">
        <f>SUM(H66:H67)</f>
        <v>5797</v>
      </c>
      <c r="I68" s="28"/>
      <c r="J68" s="44">
        <f>SUM(J66:J67)</f>
        <v>252144</v>
      </c>
      <c r="K68" s="40"/>
    </row>
    <row r="69" spans="1:11" ht="20.25" customHeight="1" thickTop="1" x14ac:dyDescent="0.25">
      <c r="B69" s="5"/>
      <c r="C69" s="5"/>
      <c r="G69" s="27"/>
      <c r="H69" s="27"/>
      <c r="I69" s="27"/>
      <c r="J69" s="27"/>
    </row>
    <row r="70" spans="1:11" ht="20.25" customHeight="1" thickBot="1" x14ac:dyDescent="0.35">
      <c r="A70" s="2" t="s">
        <v>279</v>
      </c>
      <c r="B70" s="5"/>
      <c r="C70" s="5"/>
      <c r="D70" s="54">
        <v>2.0239081221357185E-2</v>
      </c>
      <c r="E70" s="53"/>
      <c r="F70" s="54">
        <v>0.13956159240240737</v>
      </c>
      <c r="G70" s="52"/>
      <c r="H70" s="54">
        <v>1.6004085914637513E-2</v>
      </c>
      <c r="I70" s="52"/>
      <c r="J70" s="54">
        <v>0.69612114184749596</v>
      </c>
    </row>
    <row r="71" spans="1:11" ht="21.75" customHeight="1" thickTop="1" x14ac:dyDescent="0.25"/>
    <row r="111" ht="13.8" x14ac:dyDescent="0.25"/>
    <row r="125" spans="1:10" s="16" customFormat="1" ht="21.75" customHeight="1" x14ac:dyDescent="0.25">
      <c r="A125" s="9"/>
      <c r="B125" s="4"/>
      <c r="C125" s="4"/>
      <c r="D125" s="4"/>
      <c r="E125" s="4"/>
      <c r="F125" s="4"/>
      <c r="G125" s="4"/>
      <c r="H125" s="4"/>
      <c r="I125" s="4"/>
      <c r="J125" s="4"/>
    </row>
  </sheetData>
  <mergeCells count="18">
    <mergeCell ref="D59:J59"/>
    <mergeCell ref="D57:F57"/>
    <mergeCell ref="H57:J57"/>
    <mergeCell ref="D7:F7"/>
    <mergeCell ref="H7:J7"/>
    <mergeCell ref="D54:F54"/>
    <mergeCell ref="H54:J54"/>
    <mergeCell ref="D56:F56"/>
    <mergeCell ref="H56:J56"/>
    <mergeCell ref="D55:F55"/>
    <mergeCell ref="H55:J55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13BC6-A727-4656-8FCF-ECB4B8B445DF}">
  <dimension ref="A1:M125"/>
  <sheetViews>
    <sheetView showGridLines="0" zoomScaleNormal="100" zoomScaleSheetLayoutView="40" workbookViewId="0">
      <selection activeCell="A41" sqref="A41:XFD41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">
      <c r="A2" s="12" t="s">
        <v>225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25">
      <c r="B4" s="9"/>
      <c r="C4" s="9"/>
      <c r="D4" s="189" t="s">
        <v>2</v>
      </c>
      <c r="E4" s="189"/>
      <c r="F4" s="189"/>
      <c r="H4" s="189" t="s">
        <v>3</v>
      </c>
      <c r="I4" s="189"/>
      <c r="J4" s="189"/>
    </row>
    <row r="5" spans="1:11" ht="20.25" customHeight="1" x14ac:dyDescent="0.25">
      <c r="B5" s="7"/>
      <c r="C5" s="7"/>
      <c r="D5" s="190" t="s">
        <v>5</v>
      </c>
      <c r="E5" s="190"/>
      <c r="F5" s="190"/>
      <c r="G5" s="8"/>
      <c r="H5" s="190" t="s">
        <v>5</v>
      </c>
      <c r="I5" s="190"/>
      <c r="J5" s="190"/>
    </row>
    <row r="6" spans="1:11" ht="20.25" customHeight="1" x14ac:dyDescent="0.25">
      <c r="B6" s="7"/>
      <c r="C6" s="7"/>
      <c r="D6" s="196" t="s">
        <v>265</v>
      </c>
      <c r="E6" s="196"/>
      <c r="F6" s="196"/>
      <c r="G6" s="8"/>
      <c r="H6" s="196" t="s">
        <v>265</v>
      </c>
      <c r="I6" s="196"/>
      <c r="J6" s="196"/>
    </row>
    <row r="7" spans="1:11" ht="20.25" customHeight="1" x14ac:dyDescent="0.25">
      <c r="B7" s="5"/>
      <c r="C7" s="7"/>
      <c r="D7" s="197" t="s">
        <v>264</v>
      </c>
      <c r="E7" s="197"/>
      <c r="F7" s="197"/>
      <c r="G7" s="8"/>
      <c r="H7" s="197" t="s">
        <v>264</v>
      </c>
      <c r="I7" s="197"/>
      <c r="J7" s="197"/>
    </row>
    <row r="8" spans="1:11" ht="20.25" customHeight="1" x14ac:dyDescent="0.25">
      <c r="B8" s="5" t="s">
        <v>8</v>
      </c>
      <c r="C8" s="5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1" ht="20.25" customHeight="1" x14ac:dyDescent="0.25">
      <c r="B9" s="5"/>
      <c r="C9" s="5"/>
      <c r="D9" s="194" t="s">
        <v>224</v>
      </c>
      <c r="E9" s="193"/>
      <c r="F9" s="193"/>
      <c r="G9" s="193"/>
      <c r="H9" s="193"/>
      <c r="I9" s="193"/>
      <c r="J9" s="193"/>
    </row>
    <row r="10" spans="1:11" ht="20.25" customHeight="1" x14ac:dyDescent="0.25">
      <c r="A10" s="10" t="s">
        <v>84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25">
      <c r="A11" s="4" t="s">
        <v>85</v>
      </c>
      <c r="B11" s="5"/>
      <c r="D11" s="27"/>
      <c r="F11" s="27"/>
      <c r="G11" s="27"/>
      <c r="H11" s="27"/>
      <c r="I11" s="27"/>
      <c r="J11" s="27"/>
    </row>
    <row r="12" spans="1:11" ht="20.25" customHeight="1" x14ac:dyDescent="0.25">
      <c r="A12" s="4" t="s">
        <v>86</v>
      </c>
      <c r="B12" s="5">
        <v>9</v>
      </c>
      <c r="D12" s="27">
        <v>4594029</v>
      </c>
      <c r="F12" s="27">
        <v>6298538</v>
      </c>
      <c r="G12" s="27"/>
      <c r="H12" s="27">
        <v>195445</v>
      </c>
      <c r="I12" s="27"/>
      <c r="J12" s="27">
        <v>161504</v>
      </c>
    </row>
    <row r="13" spans="1:11" ht="20.25" customHeight="1" x14ac:dyDescent="0.25">
      <c r="A13" s="13" t="s">
        <v>206</v>
      </c>
      <c r="B13" s="5">
        <v>4</v>
      </c>
      <c r="D13" s="37">
        <v>-4302474</v>
      </c>
      <c r="F13" s="37">
        <v>-5895665</v>
      </c>
      <c r="G13" s="27"/>
      <c r="H13" s="37">
        <v>-169374</v>
      </c>
      <c r="I13" s="27"/>
      <c r="J13" s="37">
        <v>-141045</v>
      </c>
    </row>
    <row r="14" spans="1:11" ht="20.25" customHeight="1" x14ac:dyDescent="0.25">
      <c r="A14" s="2" t="s">
        <v>87</v>
      </c>
      <c r="B14" s="5"/>
      <c r="D14" s="28">
        <f>SUM(D11:D13)</f>
        <v>291555</v>
      </c>
      <c r="F14" s="28">
        <f>SUM(F11:F13)</f>
        <v>402873</v>
      </c>
      <c r="G14" s="28">
        <f>SUM(G11:G13)</f>
        <v>0</v>
      </c>
      <c r="H14" s="28">
        <f>SUM(H11:H13)</f>
        <v>26071</v>
      </c>
      <c r="I14" s="28">
        <f>SUM(I11:I13)</f>
        <v>0</v>
      </c>
      <c r="J14" s="28">
        <f>SUM(J11:J13)</f>
        <v>20459</v>
      </c>
      <c r="K14" s="40"/>
    </row>
    <row r="15" spans="1:11" ht="14.7" customHeight="1" x14ac:dyDescent="0.25">
      <c r="A15" s="55"/>
      <c r="B15" s="5"/>
      <c r="G15" s="27"/>
      <c r="I15" s="27"/>
    </row>
    <row r="16" spans="1:11" ht="20.25" customHeight="1" x14ac:dyDescent="0.25">
      <c r="A16" s="13" t="s">
        <v>88</v>
      </c>
      <c r="B16" s="5"/>
      <c r="D16" s="27">
        <v>3964</v>
      </c>
      <c r="F16" s="27">
        <v>5347</v>
      </c>
      <c r="G16" s="27"/>
      <c r="H16" s="27">
        <v>5819</v>
      </c>
      <c r="I16" s="27"/>
      <c r="J16" s="27">
        <v>4151</v>
      </c>
    </row>
    <row r="17" spans="1:13" ht="20.25" customHeight="1" x14ac:dyDescent="0.25">
      <c r="A17" s="13" t="s">
        <v>89</v>
      </c>
      <c r="B17" s="5"/>
      <c r="C17" s="27"/>
      <c r="D17" s="32">
        <v>0</v>
      </c>
      <c r="E17" s="27"/>
      <c r="F17" s="32">
        <v>60778</v>
      </c>
      <c r="G17" s="27"/>
      <c r="H17" s="32">
        <v>0</v>
      </c>
      <c r="I17" s="27"/>
      <c r="J17" s="32">
        <v>0</v>
      </c>
    </row>
    <row r="18" spans="1:13" ht="20.25" customHeight="1" x14ac:dyDescent="0.25">
      <c r="A18" s="9" t="s">
        <v>90</v>
      </c>
      <c r="B18" s="5"/>
      <c r="D18" s="27">
        <v>25884</v>
      </c>
      <c r="F18" s="27">
        <v>27611</v>
      </c>
      <c r="G18" s="27"/>
      <c r="H18" s="27">
        <v>7955</v>
      </c>
      <c r="I18" s="27"/>
      <c r="J18" s="27">
        <v>2270</v>
      </c>
    </row>
    <row r="19" spans="1:13" ht="20.25" customHeight="1" x14ac:dyDescent="0.25">
      <c r="A19" s="9" t="s">
        <v>157</v>
      </c>
      <c r="B19" s="5"/>
      <c r="D19" s="32">
        <v>803</v>
      </c>
      <c r="E19" s="41"/>
      <c r="F19" s="32">
        <v>3478</v>
      </c>
      <c r="G19" s="27"/>
      <c r="H19" s="32">
        <v>80803</v>
      </c>
      <c r="I19" s="27"/>
      <c r="J19" s="32">
        <v>268844</v>
      </c>
    </row>
    <row r="20" spans="1:13" ht="20.25" customHeight="1" x14ac:dyDescent="0.25">
      <c r="A20" s="13" t="s">
        <v>91</v>
      </c>
      <c r="B20" s="5"/>
      <c r="D20" s="32">
        <v>-48701</v>
      </c>
      <c r="F20" s="32">
        <v>-57646</v>
      </c>
      <c r="G20" s="32"/>
      <c r="H20" s="32">
        <v>-5915</v>
      </c>
      <c r="I20" s="27"/>
      <c r="J20" s="32">
        <v>-4984</v>
      </c>
    </row>
    <row r="21" spans="1:13" ht="20.25" customHeight="1" x14ac:dyDescent="0.25">
      <c r="A21" s="13" t="s">
        <v>92</v>
      </c>
      <c r="B21" s="5"/>
      <c r="D21" s="32">
        <v>-152365</v>
      </c>
      <c r="F21" s="32">
        <v>-161649</v>
      </c>
      <c r="G21" s="27"/>
      <c r="H21" s="32">
        <v>-16541</v>
      </c>
      <c r="I21" s="27"/>
      <c r="J21" s="32">
        <v>-12453</v>
      </c>
    </row>
    <row r="22" spans="1:13" ht="20.25" customHeight="1" x14ac:dyDescent="0.25">
      <c r="A22" s="169" t="s">
        <v>263</v>
      </c>
      <c r="B22" s="170"/>
      <c r="C22" s="171"/>
      <c r="D22" s="172">
        <v>-986</v>
      </c>
      <c r="E22" s="171"/>
      <c r="F22" s="172">
        <v>0</v>
      </c>
      <c r="G22" s="171"/>
      <c r="H22" s="172">
        <v>0</v>
      </c>
      <c r="I22" s="171"/>
      <c r="J22" s="172">
        <v>0</v>
      </c>
      <c r="K22" s="173"/>
      <c r="L22" s="173"/>
      <c r="M22" s="173"/>
    </row>
    <row r="23" spans="1:13" ht="20.25" customHeight="1" x14ac:dyDescent="0.25">
      <c r="A23" s="13" t="s">
        <v>93</v>
      </c>
      <c r="B23" s="5"/>
      <c r="D23" s="27">
        <v>-1110</v>
      </c>
      <c r="F23" s="27">
        <v>-1110</v>
      </c>
      <c r="G23" s="27"/>
      <c r="H23" s="27">
        <v>0</v>
      </c>
      <c r="I23" s="27"/>
      <c r="J23" s="27">
        <v>0</v>
      </c>
    </row>
    <row r="24" spans="1:13" ht="20.25" customHeight="1" x14ac:dyDescent="0.25">
      <c r="A24" s="13" t="s">
        <v>94</v>
      </c>
      <c r="B24" s="5">
        <v>2</v>
      </c>
      <c r="D24" s="27">
        <v>-15893</v>
      </c>
      <c r="F24" s="27">
        <v>-16837</v>
      </c>
      <c r="G24" s="27"/>
      <c r="H24" s="27">
        <v>-881</v>
      </c>
      <c r="I24" s="27"/>
      <c r="J24" s="27">
        <v>-959</v>
      </c>
    </row>
    <row r="25" spans="1:13" ht="20.25" hidden="1" customHeight="1" x14ac:dyDescent="0.25">
      <c r="A25" s="13" t="s">
        <v>95</v>
      </c>
      <c r="B25" s="5"/>
      <c r="D25" s="32" t="s">
        <v>96</v>
      </c>
      <c r="F25" s="32" t="s">
        <v>96</v>
      </c>
      <c r="G25" s="27"/>
      <c r="H25" s="32" t="s">
        <v>96</v>
      </c>
      <c r="I25" s="27"/>
      <c r="J25" s="32" t="s">
        <v>96</v>
      </c>
    </row>
    <row r="26" spans="1:13" ht="20.25" hidden="1" customHeight="1" x14ac:dyDescent="0.25">
      <c r="A26" s="13" t="s">
        <v>97</v>
      </c>
      <c r="B26" s="5"/>
      <c r="D26" s="32" t="s">
        <v>96</v>
      </c>
      <c r="F26" s="32" t="s">
        <v>96</v>
      </c>
      <c r="G26" s="27"/>
      <c r="H26" s="32" t="s">
        <v>96</v>
      </c>
      <c r="I26" s="27"/>
      <c r="J26" s="32" t="s">
        <v>96</v>
      </c>
    </row>
    <row r="27" spans="1:13" ht="20.25" customHeight="1" x14ac:dyDescent="0.25">
      <c r="A27" s="2" t="s">
        <v>98</v>
      </c>
      <c r="B27" s="5"/>
      <c r="D27" s="42">
        <f>SUM(D14:D26)</f>
        <v>103151</v>
      </c>
      <c r="F27" s="42">
        <f>SUM(F14:F26)</f>
        <v>262845</v>
      </c>
      <c r="G27" s="28"/>
      <c r="H27" s="42">
        <f>SUM(H14:H26)</f>
        <v>97311</v>
      </c>
      <c r="I27" s="28"/>
      <c r="J27" s="42">
        <f>SUM(J14:J26)</f>
        <v>277328</v>
      </c>
    </row>
    <row r="28" spans="1:13" ht="14.7" customHeight="1" x14ac:dyDescent="0.25">
      <c r="A28" s="55"/>
      <c r="B28" s="5"/>
      <c r="G28" s="27"/>
      <c r="I28" s="27"/>
    </row>
    <row r="29" spans="1:13" ht="20.25" customHeight="1" x14ac:dyDescent="0.25">
      <c r="A29" s="13" t="s">
        <v>99</v>
      </c>
      <c r="B29" s="5"/>
      <c r="D29" s="37">
        <v>-90768</v>
      </c>
      <c r="F29" s="37">
        <v>-73722</v>
      </c>
      <c r="G29" s="27"/>
      <c r="H29" s="37">
        <v>-65122</v>
      </c>
      <c r="I29" s="27"/>
      <c r="J29" s="37">
        <v>-34841</v>
      </c>
    </row>
    <row r="30" spans="1:13" s="10" customFormat="1" ht="20.25" customHeight="1" x14ac:dyDescent="0.3">
      <c r="A30" s="2" t="s">
        <v>273</v>
      </c>
      <c r="B30" s="61"/>
      <c r="C30" s="4"/>
      <c r="D30" s="62">
        <f>SUM(D27:D29)</f>
        <v>12383</v>
      </c>
      <c r="F30" s="62">
        <f>SUM(F27:F29)</f>
        <v>189123</v>
      </c>
      <c r="H30" s="62">
        <f>SUM(H27:H29)</f>
        <v>32189</v>
      </c>
      <c r="I30" s="29"/>
      <c r="J30" s="62">
        <f>SUM(J27:J29)</f>
        <v>242487</v>
      </c>
    </row>
    <row r="31" spans="1:13" ht="20.25" customHeight="1" x14ac:dyDescent="0.25">
      <c r="A31" s="4" t="s">
        <v>280</v>
      </c>
      <c r="B31" s="5"/>
      <c r="D31" s="37">
        <v>-25345</v>
      </c>
      <c r="F31" s="37">
        <v>-30258</v>
      </c>
      <c r="G31" s="30"/>
      <c r="H31" s="37">
        <v>-5397</v>
      </c>
      <c r="I31" s="30"/>
      <c r="J31" s="37">
        <v>-15</v>
      </c>
    </row>
    <row r="32" spans="1:13" ht="20.100000000000001" customHeight="1" x14ac:dyDescent="0.25">
      <c r="A32" s="10" t="s">
        <v>249</v>
      </c>
      <c r="B32" s="5"/>
      <c r="D32" s="35">
        <f>SUM(D30:D31)</f>
        <v>-12962</v>
      </c>
      <c r="F32" s="35">
        <f>SUM(F30:F31)</f>
        <v>158865</v>
      </c>
      <c r="G32" s="28"/>
      <c r="H32" s="35">
        <f>SUM(H30:H31)</f>
        <v>26792</v>
      </c>
      <c r="I32" s="28"/>
      <c r="J32" s="35">
        <f>SUM(J30:J31)</f>
        <v>242472</v>
      </c>
      <c r="K32" s="40"/>
    </row>
    <row r="33" spans="1:10" ht="14.7" customHeight="1" x14ac:dyDescent="0.25">
      <c r="A33" s="55"/>
      <c r="B33" s="5"/>
      <c r="D33" s="41"/>
      <c r="F33" s="41"/>
      <c r="G33" s="27"/>
      <c r="H33" s="41"/>
      <c r="I33" s="27"/>
      <c r="J33" s="41"/>
    </row>
    <row r="34" spans="1:10" ht="20.25" customHeight="1" x14ac:dyDescent="0.25">
      <c r="A34" s="10" t="s">
        <v>100</v>
      </c>
      <c r="B34" s="5"/>
      <c r="G34" s="27"/>
      <c r="H34" s="27"/>
      <c r="I34" s="27"/>
      <c r="J34" s="27"/>
    </row>
    <row r="35" spans="1:10" ht="20.25" customHeight="1" x14ac:dyDescent="0.3">
      <c r="A35" s="18" t="s">
        <v>101</v>
      </c>
      <c r="B35" s="5"/>
      <c r="G35" s="27"/>
      <c r="H35" s="27"/>
      <c r="I35" s="27"/>
      <c r="J35" s="27"/>
    </row>
    <row r="36" spans="1:10" ht="20.25" customHeight="1" x14ac:dyDescent="0.25">
      <c r="A36" s="4" t="s">
        <v>275</v>
      </c>
      <c r="B36" s="5"/>
      <c r="D36" s="27">
        <v>1740</v>
      </c>
      <c r="E36" s="91"/>
      <c r="F36" s="27">
        <v>4375</v>
      </c>
      <c r="G36" s="91"/>
      <c r="H36" s="27">
        <v>0</v>
      </c>
      <c r="I36" s="113"/>
      <c r="J36" s="27">
        <v>0</v>
      </c>
    </row>
    <row r="37" spans="1:10" ht="20.25" customHeight="1" x14ac:dyDescent="0.25">
      <c r="A37" s="4" t="s">
        <v>208</v>
      </c>
      <c r="B37" s="5"/>
      <c r="D37" s="30"/>
      <c r="E37" s="143"/>
      <c r="F37" s="30"/>
      <c r="G37" s="143"/>
      <c r="H37" s="30"/>
      <c r="I37" s="133"/>
      <c r="J37" s="30"/>
    </row>
    <row r="38" spans="1:10" ht="20.25" customHeight="1" x14ac:dyDescent="0.25">
      <c r="A38" s="4" t="s">
        <v>209</v>
      </c>
      <c r="B38" s="5"/>
      <c r="D38" s="37">
        <v>-348</v>
      </c>
      <c r="E38" s="91"/>
      <c r="F38" s="37">
        <v>-875</v>
      </c>
      <c r="G38" s="91"/>
      <c r="H38" s="37">
        <v>0</v>
      </c>
      <c r="I38" s="113"/>
      <c r="J38" s="37">
        <v>0</v>
      </c>
    </row>
    <row r="39" spans="1:10" ht="20.25" customHeight="1" x14ac:dyDescent="0.25">
      <c r="A39" s="10" t="s">
        <v>102</v>
      </c>
      <c r="B39" s="5"/>
      <c r="D39" s="35">
        <f>SUM(D36:D38)</f>
        <v>1392</v>
      </c>
      <c r="E39" s="113"/>
      <c r="F39" s="35">
        <f>SUM(F36:F38)</f>
        <v>3500</v>
      </c>
      <c r="G39" s="113"/>
      <c r="H39" s="134">
        <f>SUM(H36:H38)</f>
        <v>0</v>
      </c>
      <c r="I39" s="91"/>
      <c r="J39" s="132">
        <f>SUM(J36:J38)</f>
        <v>0</v>
      </c>
    </row>
    <row r="40" spans="1:10" ht="20.25" customHeight="1" x14ac:dyDescent="0.25">
      <c r="A40" s="4"/>
      <c r="B40" s="5"/>
      <c r="G40" s="27"/>
      <c r="H40" s="27"/>
      <c r="I40" s="27"/>
      <c r="J40" s="27"/>
    </row>
    <row r="41" spans="1:10" ht="20.25" hidden="1" customHeight="1" x14ac:dyDescent="0.25">
      <c r="A41" s="10" t="s">
        <v>100</v>
      </c>
      <c r="B41" s="5"/>
      <c r="G41" s="27"/>
      <c r="H41" s="27"/>
      <c r="I41" s="27"/>
      <c r="J41" s="27"/>
    </row>
    <row r="42" spans="1:10" ht="20.25" customHeight="1" x14ac:dyDescent="0.3">
      <c r="A42" s="18" t="s">
        <v>213</v>
      </c>
      <c r="B42" s="5"/>
      <c r="G42" s="27"/>
      <c r="H42" s="27"/>
      <c r="I42" s="27"/>
      <c r="J42" s="27"/>
    </row>
    <row r="43" spans="1:10" ht="20.25" customHeight="1" x14ac:dyDescent="0.25">
      <c r="A43" s="4" t="s">
        <v>276</v>
      </c>
      <c r="B43" s="5"/>
      <c r="D43" s="27">
        <v>0</v>
      </c>
      <c r="F43" s="27">
        <v>-6</v>
      </c>
      <c r="G43" s="27"/>
      <c r="H43" s="27">
        <v>0</v>
      </c>
      <c r="I43" s="27"/>
      <c r="J43" s="27">
        <v>-6</v>
      </c>
    </row>
    <row r="44" spans="1:10" ht="20.25" hidden="1" customHeight="1" x14ac:dyDescent="0.25">
      <c r="A44" s="4" t="s">
        <v>207</v>
      </c>
      <c r="B44" s="5"/>
      <c r="D44" s="27"/>
      <c r="F44" s="27"/>
      <c r="G44" s="27"/>
      <c r="H44" s="27"/>
      <c r="I44" s="27"/>
      <c r="J44" s="27"/>
    </row>
    <row r="45" spans="1:10" ht="20.25" customHeight="1" x14ac:dyDescent="0.25">
      <c r="A45" s="4" t="s">
        <v>103</v>
      </c>
    </row>
    <row r="46" spans="1:10" ht="20.25" customHeight="1" x14ac:dyDescent="0.25">
      <c r="A46" s="4" t="s">
        <v>209</v>
      </c>
      <c r="B46" s="5"/>
      <c r="D46" s="37">
        <v>0</v>
      </c>
      <c r="F46" s="37">
        <v>1</v>
      </c>
      <c r="G46" s="27"/>
      <c r="H46" s="37">
        <v>0</v>
      </c>
      <c r="I46" s="27"/>
      <c r="J46" s="37">
        <v>1</v>
      </c>
    </row>
    <row r="47" spans="1:10" ht="20.25" customHeight="1" x14ac:dyDescent="0.25">
      <c r="A47" s="3" t="s">
        <v>210</v>
      </c>
      <c r="B47" s="5"/>
      <c r="D47" s="39">
        <f>SUM(D43:D46)</f>
        <v>0</v>
      </c>
      <c r="E47" s="10"/>
      <c r="F47" s="39">
        <f>SUM(F43:F46)</f>
        <v>-5</v>
      </c>
      <c r="G47" s="28"/>
      <c r="H47" s="39">
        <f>SUM(H43:H46)</f>
        <v>0</v>
      </c>
      <c r="I47" s="28"/>
      <c r="J47" s="39">
        <f>SUM(J43:J46)</f>
        <v>-5</v>
      </c>
    </row>
    <row r="48" spans="1:10" ht="20.25" customHeight="1" x14ac:dyDescent="0.25">
      <c r="A48" s="10" t="s">
        <v>289</v>
      </c>
      <c r="B48" s="5"/>
      <c r="D48" s="85">
        <f>D39+D47</f>
        <v>1392</v>
      </c>
      <c r="E48" s="10"/>
      <c r="F48" s="85">
        <f>F39+F47</f>
        <v>3495</v>
      </c>
      <c r="G48" s="28"/>
      <c r="H48" s="85">
        <f>H39+H47</f>
        <v>0</v>
      </c>
      <c r="I48" s="28"/>
      <c r="J48" s="85">
        <f>J39+J47</f>
        <v>-5</v>
      </c>
    </row>
    <row r="49" spans="1:13" ht="20.25" customHeight="1" thickBot="1" x14ac:dyDescent="0.3">
      <c r="A49" s="10" t="s">
        <v>242</v>
      </c>
      <c r="B49" s="5"/>
      <c r="D49" s="44">
        <f>SUM(D32,D48)</f>
        <v>-11570</v>
      </c>
      <c r="F49" s="44">
        <f>SUM(F32,F48)</f>
        <v>162360</v>
      </c>
      <c r="G49" s="28"/>
      <c r="H49" s="44">
        <f>SUM(H32,H47)</f>
        <v>26792</v>
      </c>
      <c r="I49" s="28"/>
      <c r="J49" s="44">
        <f>SUM(J32,J47)</f>
        <v>242467</v>
      </c>
      <c r="K49" s="40"/>
    </row>
    <row r="50" spans="1:13" ht="20.25" customHeight="1" thickTop="1" x14ac:dyDescent="0.25">
      <c r="A50" s="10"/>
      <c r="B50" s="5"/>
      <c r="D50" s="29"/>
      <c r="F50" s="29"/>
      <c r="G50" s="28"/>
      <c r="H50" s="29"/>
      <c r="I50" s="28"/>
      <c r="J50" s="29"/>
      <c r="K50" s="40"/>
    </row>
    <row r="51" spans="1:13" ht="20.25" customHeight="1" x14ac:dyDescent="0.35">
      <c r="A51" s="21" t="s">
        <v>0</v>
      </c>
      <c r="B51" s="20"/>
      <c r="C51" s="23"/>
      <c r="D51" s="23"/>
      <c r="E51" s="23"/>
      <c r="F51" s="23"/>
      <c r="G51" s="23"/>
      <c r="H51" s="23"/>
      <c r="I51" s="23"/>
      <c r="J51" s="23"/>
    </row>
    <row r="52" spans="1:13" ht="20.25" customHeight="1" x14ac:dyDescent="0.3">
      <c r="A52" s="12" t="s">
        <v>225</v>
      </c>
      <c r="B52" s="22"/>
      <c r="C52" s="24"/>
      <c r="D52" s="24"/>
      <c r="E52" s="24"/>
      <c r="F52" s="24"/>
      <c r="G52" s="24"/>
      <c r="H52" s="24"/>
      <c r="I52" s="24"/>
      <c r="J52" s="24"/>
    </row>
    <row r="53" spans="1:13" ht="20.25" customHeight="1" x14ac:dyDescent="0.3">
      <c r="A53" s="12"/>
      <c r="B53" s="22"/>
      <c r="C53" s="24"/>
      <c r="D53" s="24"/>
      <c r="E53" s="24"/>
      <c r="F53" s="24"/>
      <c r="G53" s="24"/>
      <c r="H53" s="24"/>
      <c r="I53" s="24"/>
      <c r="J53" s="24"/>
    </row>
    <row r="54" spans="1:13" ht="20.25" customHeight="1" x14ac:dyDescent="0.25">
      <c r="B54" s="9"/>
      <c r="C54" s="9"/>
      <c r="D54" s="189" t="s">
        <v>2</v>
      </c>
      <c r="E54" s="189"/>
      <c r="F54" s="189"/>
      <c r="H54" s="189" t="s">
        <v>3</v>
      </c>
      <c r="I54" s="189"/>
      <c r="J54" s="189"/>
    </row>
    <row r="55" spans="1:13" ht="20.25" customHeight="1" x14ac:dyDescent="0.25">
      <c r="B55" s="7"/>
      <c r="C55" s="7"/>
      <c r="D55" s="190" t="s">
        <v>5</v>
      </c>
      <c r="E55" s="190"/>
      <c r="F55" s="190"/>
      <c r="G55" s="8"/>
      <c r="H55" s="190" t="s">
        <v>5</v>
      </c>
      <c r="I55" s="190"/>
      <c r="J55" s="190"/>
    </row>
    <row r="56" spans="1:13" ht="20.25" customHeight="1" x14ac:dyDescent="0.25">
      <c r="A56" s="159"/>
      <c r="B56" s="7"/>
      <c r="C56" s="7"/>
      <c r="D56" s="196" t="s">
        <v>265</v>
      </c>
      <c r="E56" s="196"/>
      <c r="F56" s="196"/>
      <c r="G56" s="8"/>
      <c r="H56" s="196" t="s">
        <v>265</v>
      </c>
      <c r="I56" s="196"/>
      <c r="J56" s="196"/>
    </row>
    <row r="57" spans="1:13" ht="20.25" customHeight="1" x14ac:dyDescent="0.25">
      <c r="B57" s="5"/>
      <c r="C57" s="7"/>
      <c r="D57" s="197" t="s">
        <v>264</v>
      </c>
      <c r="E57" s="197"/>
      <c r="F57" s="197"/>
      <c r="G57" s="8"/>
      <c r="H57" s="197" t="s">
        <v>264</v>
      </c>
      <c r="I57" s="197"/>
      <c r="J57" s="197"/>
    </row>
    <row r="58" spans="1:13" ht="20.25" customHeight="1" x14ac:dyDescent="0.25">
      <c r="A58" s="159"/>
      <c r="B58" s="5"/>
      <c r="C58" s="5"/>
      <c r="D58" s="7">
        <v>2024</v>
      </c>
      <c r="E58" s="7"/>
      <c r="F58" s="7">
        <v>2023</v>
      </c>
      <c r="G58" s="7"/>
      <c r="H58" s="7">
        <v>2024</v>
      </c>
      <c r="I58" s="7"/>
      <c r="J58" s="7">
        <v>2023</v>
      </c>
    </row>
    <row r="59" spans="1:13" ht="20.25" customHeight="1" x14ac:dyDescent="0.25">
      <c r="A59" s="159"/>
      <c r="B59" s="5"/>
      <c r="C59" s="5"/>
      <c r="D59" s="194" t="s">
        <v>224</v>
      </c>
      <c r="E59" s="193"/>
      <c r="F59" s="193"/>
      <c r="G59" s="193"/>
      <c r="H59" s="193"/>
      <c r="I59" s="193"/>
      <c r="J59" s="193"/>
    </row>
    <row r="60" spans="1:13" ht="20.25" customHeight="1" x14ac:dyDescent="0.25">
      <c r="A60" s="2" t="s">
        <v>214</v>
      </c>
      <c r="B60" s="5"/>
      <c r="C60" s="5"/>
    </row>
    <row r="61" spans="1:13" ht="20.25" customHeight="1" x14ac:dyDescent="0.25">
      <c r="A61" s="159" t="s">
        <v>104</v>
      </c>
      <c r="B61" s="5"/>
      <c r="C61" s="5"/>
      <c r="D61" s="27">
        <f>D32-D62</f>
        <v>-16609</v>
      </c>
      <c r="E61" s="91"/>
      <c r="F61" s="27">
        <f>F32-F62</f>
        <v>147562</v>
      </c>
      <c r="G61" s="91"/>
      <c r="H61" s="27">
        <f>H32-H62</f>
        <v>26792</v>
      </c>
      <c r="I61" s="113"/>
      <c r="J61" s="27">
        <f>J32-J62</f>
        <v>242472</v>
      </c>
    </row>
    <row r="62" spans="1:13" ht="20.25" customHeight="1" x14ac:dyDescent="0.25">
      <c r="A62" s="159" t="s">
        <v>105</v>
      </c>
      <c r="B62" s="5"/>
      <c r="C62" s="5"/>
      <c r="D62" s="37">
        <v>3647</v>
      </c>
      <c r="E62" s="91"/>
      <c r="F62" s="37">
        <v>11303</v>
      </c>
      <c r="G62" s="91"/>
      <c r="H62" s="37">
        <v>0</v>
      </c>
      <c r="I62" s="113"/>
      <c r="J62" s="37">
        <v>0</v>
      </c>
    </row>
    <row r="63" spans="1:13" ht="20.25" customHeight="1" thickBot="1" x14ac:dyDescent="0.3">
      <c r="A63" s="2"/>
      <c r="B63" s="5"/>
      <c r="C63" s="5"/>
      <c r="D63" s="44">
        <f>SUM(D61:D62)</f>
        <v>-12962</v>
      </c>
      <c r="F63" s="44">
        <f>SUM(F61:F62)</f>
        <v>158865</v>
      </c>
      <c r="G63" s="28"/>
      <c r="H63" s="44">
        <f>SUM(H61:H62)</f>
        <v>26792</v>
      </c>
      <c r="I63" s="28"/>
      <c r="J63" s="44">
        <f>SUM(J61:J62)</f>
        <v>242472</v>
      </c>
      <c r="K63" s="40"/>
      <c r="M63" s="41"/>
    </row>
    <row r="64" spans="1:13" ht="20.25" customHeight="1" thickTop="1" x14ac:dyDescent="0.25">
      <c r="A64" s="3"/>
      <c r="B64" s="5"/>
      <c r="C64" s="5"/>
      <c r="G64" s="27"/>
      <c r="H64" s="27"/>
      <c r="I64" s="27"/>
      <c r="J64" s="27"/>
    </row>
    <row r="65" spans="1:11" ht="20.25" customHeight="1" x14ac:dyDescent="0.25">
      <c r="A65" s="160" t="s">
        <v>215</v>
      </c>
      <c r="B65" s="5"/>
      <c r="C65" s="5"/>
      <c r="G65" s="27"/>
      <c r="H65" s="27"/>
      <c r="I65" s="27"/>
      <c r="J65" s="27"/>
    </row>
    <row r="66" spans="1:11" ht="20.25" customHeight="1" x14ac:dyDescent="0.25">
      <c r="A66" s="19" t="s">
        <v>104</v>
      </c>
      <c r="B66" s="5"/>
      <c r="C66" s="5"/>
      <c r="D66" s="27">
        <f>D49-D67</f>
        <v>-15217</v>
      </c>
      <c r="E66" s="91"/>
      <c r="F66" s="27">
        <f>F49-F67</f>
        <v>151057</v>
      </c>
      <c r="G66" s="91"/>
      <c r="H66" s="27">
        <f>H49-H67</f>
        <v>26792</v>
      </c>
      <c r="I66" s="113"/>
      <c r="J66" s="27">
        <f>J49-J67</f>
        <v>242467</v>
      </c>
    </row>
    <row r="67" spans="1:11" ht="20.25" customHeight="1" x14ac:dyDescent="0.25">
      <c r="A67" s="13" t="s">
        <v>105</v>
      </c>
      <c r="B67" s="5"/>
      <c r="C67" s="5"/>
      <c r="D67" s="37">
        <v>3647</v>
      </c>
      <c r="E67" s="91"/>
      <c r="F67" s="37">
        <v>11303</v>
      </c>
      <c r="G67" s="91"/>
      <c r="H67" s="37">
        <v>0</v>
      </c>
      <c r="I67" s="113"/>
      <c r="J67" s="37">
        <v>0</v>
      </c>
    </row>
    <row r="68" spans="1:11" ht="20.25" customHeight="1" thickBot="1" x14ac:dyDescent="0.3">
      <c r="A68" s="2"/>
      <c r="B68" s="5"/>
      <c r="C68" s="5"/>
      <c r="D68" s="44">
        <f>SUM(D66:D67)</f>
        <v>-11570</v>
      </c>
      <c r="F68" s="44">
        <f>SUM(F66:F67)</f>
        <v>162360</v>
      </c>
      <c r="G68" s="28"/>
      <c r="H68" s="44">
        <f>SUM(H66:H67)</f>
        <v>26792</v>
      </c>
      <c r="I68" s="28"/>
      <c r="J68" s="44">
        <f>SUM(J66:J67)</f>
        <v>242467</v>
      </c>
      <c r="K68" s="40"/>
    </row>
    <row r="69" spans="1:11" ht="20.25" customHeight="1" thickTop="1" x14ac:dyDescent="0.25">
      <c r="B69" s="5"/>
      <c r="C69" s="5"/>
      <c r="G69" s="27"/>
      <c r="H69" s="27"/>
      <c r="I69" s="27"/>
      <c r="J69" s="27"/>
    </row>
    <row r="70" spans="1:11" ht="20.25" customHeight="1" thickBot="1" x14ac:dyDescent="0.35">
      <c r="A70" s="2" t="s">
        <v>258</v>
      </c>
      <c r="B70" s="5"/>
      <c r="C70" s="5"/>
      <c r="D70" s="54">
        <f>+D61/'BS2-4'!F90</f>
        <v>-4.585334879355088E-2</v>
      </c>
      <c r="E70" s="53"/>
      <c r="F70" s="54">
        <f>+F61/'BS2-4'!H90</f>
        <v>0.40738225387885812</v>
      </c>
      <c r="G70" s="52"/>
      <c r="H70" s="54">
        <f>+H61/'BS2-4'!J90</f>
        <v>7.3966097951521176E-2</v>
      </c>
      <c r="I70" s="52"/>
      <c r="J70" s="54">
        <f>+J61/'BS2-4'!L90</f>
        <v>0.66940533377505385</v>
      </c>
    </row>
    <row r="71" spans="1:11" ht="21.75" customHeight="1" thickTop="1" x14ac:dyDescent="0.25"/>
    <row r="111" ht="13.8" x14ac:dyDescent="0.25"/>
    <row r="125" spans="1:10" s="16" customFormat="1" ht="21.75" customHeight="1" x14ac:dyDescent="0.25">
      <c r="A125" s="9"/>
      <c r="B125" s="4"/>
      <c r="C125" s="4"/>
      <c r="D125" s="4"/>
      <c r="E125" s="4"/>
      <c r="F125" s="4"/>
      <c r="G125" s="4"/>
      <c r="H125" s="4"/>
      <c r="I125" s="4"/>
      <c r="J125" s="4"/>
    </row>
  </sheetData>
  <mergeCells count="18">
    <mergeCell ref="D56:F56"/>
    <mergeCell ref="H56:J56"/>
    <mergeCell ref="D57:F57"/>
    <mergeCell ref="H57:J57"/>
    <mergeCell ref="D59:J59"/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</mergeCells>
  <pageMargins left="0.7" right="0.7" top="0.48" bottom="0.5" header="0.5" footer="0.5"/>
  <pageSetup paperSize="9" scale="66" firstPageNumber="7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Z42"/>
  <sheetViews>
    <sheetView showGridLines="0" zoomScale="85" zoomScaleNormal="85" zoomScaleSheetLayoutView="70" workbookViewId="0">
      <selection activeCell="X47" sqref="X47"/>
    </sheetView>
  </sheetViews>
  <sheetFormatPr defaultColWidth="9.125" defaultRowHeight="13.8" x14ac:dyDescent="0.25"/>
  <cols>
    <col min="1" max="1" width="57.75" style="9" customWidth="1"/>
    <col min="2" max="2" width="6.375" style="68" customWidth="1"/>
    <col min="3" max="3" width="1.125" style="4" customWidth="1"/>
    <col min="4" max="4" width="14.875" style="4" bestFit="1" customWidth="1"/>
    <col min="5" max="5" width="1.125" style="4" customWidth="1"/>
    <col min="6" max="6" width="17" style="4" bestFit="1" customWidth="1"/>
    <col min="7" max="7" width="1.125" style="4" customWidth="1"/>
    <col min="8" max="8" width="11.625" style="4" bestFit="1" customWidth="1"/>
    <col min="9" max="9" width="1.125" style="4" customWidth="1"/>
    <col min="10" max="10" width="12.625" style="4" bestFit="1" customWidth="1"/>
    <col min="11" max="11" width="1.125" style="4" customWidth="1"/>
    <col min="12" max="12" width="18.5" style="4" bestFit="1" customWidth="1"/>
    <col min="13" max="13" width="1.75" style="4" customWidth="1"/>
    <col min="14" max="14" width="13.625" style="4" customWidth="1"/>
    <col min="15" max="15" width="1.125" style="4" customWidth="1"/>
    <col min="16" max="16" width="13.625" style="4" customWidth="1"/>
    <col min="17" max="17" width="1.125" style="4" customWidth="1"/>
    <col min="18" max="18" width="13.625" style="4" customWidth="1"/>
    <col min="19" max="19" width="1.125" style="4" customWidth="1"/>
    <col min="20" max="20" width="17" style="4" bestFit="1" customWidth="1"/>
    <col min="21" max="21" width="1.125" style="4" customWidth="1"/>
    <col min="22" max="22" width="13.25" style="4" bestFit="1" customWidth="1"/>
    <col min="23" max="23" width="1.125" style="4" customWidth="1"/>
    <col min="24" max="24" width="17" style="4" bestFit="1" customWidth="1"/>
    <col min="25" max="16384" width="9.125" style="4"/>
  </cols>
  <sheetData>
    <row r="1" spans="1:24" s="10" customFormat="1" ht="18.75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s="10" customFormat="1" ht="18.75" customHeight="1" x14ac:dyDescent="0.3">
      <c r="A2" s="1" t="s">
        <v>228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10" customFormat="1" ht="18.75" customHeight="1" x14ac:dyDescent="0.3">
      <c r="A3" s="1"/>
      <c r="B3" s="66"/>
      <c r="C3" s="22"/>
      <c r="D3" s="144"/>
      <c r="E3" s="4"/>
      <c r="F3" s="144"/>
      <c r="G3" s="4"/>
      <c r="H3" s="144"/>
      <c r="I3" s="4"/>
      <c r="J3" s="144"/>
      <c r="K3" s="4"/>
      <c r="L3" s="144"/>
      <c r="M3" s="4"/>
      <c r="N3" s="4"/>
      <c r="O3" s="4"/>
      <c r="P3" s="4"/>
      <c r="Q3" s="4"/>
      <c r="R3" s="4"/>
      <c r="S3" s="4"/>
      <c r="T3" s="144"/>
      <c r="U3" s="4"/>
      <c r="V3" s="144"/>
      <c r="W3" s="4"/>
      <c r="X3" s="144"/>
    </row>
    <row r="4" spans="1:24" s="10" customFormat="1" ht="18.75" customHeight="1" x14ac:dyDescent="0.3">
      <c r="A4" s="1"/>
      <c r="B4" s="1"/>
      <c r="C4" s="1"/>
    </row>
    <row r="5" spans="1:24" s="10" customFormat="1" ht="18.75" customHeight="1" x14ac:dyDescent="0.3">
      <c r="A5" s="1"/>
      <c r="B5" s="1"/>
      <c r="C5" s="1"/>
    </row>
    <row r="6" spans="1:24" s="10" customFormat="1" ht="18.600000000000001" customHeight="1" x14ac:dyDescent="0.25">
      <c r="A6" s="9"/>
      <c r="B6" s="9"/>
      <c r="C6" s="68"/>
      <c r="D6" s="189" t="s">
        <v>106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4" s="10" customFormat="1" ht="18.75" customHeight="1" x14ac:dyDescent="0.25">
      <c r="A7" s="9"/>
      <c r="B7" s="7"/>
      <c r="C7" s="5"/>
      <c r="D7" s="7"/>
      <c r="E7" s="4"/>
      <c r="F7" s="7"/>
      <c r="G7" s="7"/>
      <c r="H7" s="7"/>
      <c r="I7" s="7"/>
      <c r="J7" s="198" t="s">
        <v>74</v>
      </c>
      <c r="K7" s="198"/>
      <c r="L7" s="198"/>
      <c r="M7" s="7"/>
      <c r="N7" s="198" t="s">
        <v>78</v>
      </c>
      <c r="O7" s="198"/>
      <c r="P7" s="198"/>
      <c r="Q7" s="198"/>
      <c r="R7" s="198"/>
      <c r="S7" s="7"/>
      <c r="T7" s="7" t="s">
        <v>110</v>
      </c>
      <c r="U7" s="8"/>
      <c r="V7" s="8"/>
      <c r="W7" s="4"/>
      <c r="X7" s="8"/>
    </row>
    <row r="8" spans="1:24" s="10" customFormat="1" ht="18.75" customHeight="1" x14ac:dyDescent="0.25">
      <c r="A8" s="9"/>
      <c r="B8" s="7"/>
      <c r="C8" s="5"/>
      <c r="D8" s="7" t="s">
        <v>111</v>
      </c>
      <c r="E8" s="4"/>
      <c r="F8" s="7"/>
      <c r="G8" s="7"/>
      <c r="H8" s="7" t="s">
        <v>112</v>
      </c>
      <c r="I8" s="7"/>
      <c r="M8" s="7"/>
      <c r="N8" s="7" t="s">
        <v>113</v>
      </c>
      <c r="O8" s="7"/>
      <c r="P8" s="7"/>
      <c r="Q8" s="7"/>
      <c r="R8" s="7" t="s">
        <v>229</v>
      </c>
      <c r="S8" s="7"/>
      <c r="T8" s="7" t="s">
        <v>115</v>
      </c>
      <c r="U8" s="7"/>
      <c r="V8" s="7" t="s">
        <v>116</v>
      </c>
      <c r="W8" s="7"/>
      <c r="X8" s="4"/>
    </row>
    <row r="9" spans="1:24" s="10" customFormat="1" ht="18.75" customHeight="1" x14ac:dyDescent="0.25">
      <c r="A9" s="9"/>
      <c r="B9" s="7"/>
      <c r="C9" s="5"/>
      <c r="D9" s="7" t="s">
        <v>117</v>
      </c>
      <c r="E9" s="4"/>
      <c r="F9" s="7" t="s">
        <v>230</v>
      </c>
      <c r="G9" s="7"/>
      <c r="H9" s="7" t="s">
        <v>118</v>
      </c>
      <c r="I9" s="7"/>
      <c r="J9" s="7" t="s">
        <v>119</v>
      </c>
      <c r="K9" s="7"/>
      <c r="L9" s="7"/>
      <c r="M9" s="7"/>
      <c r="N9" s="7" t="s">
        <v>120</v>
      </c>
      <c r="O9" s="7"/>
      <c r="P9" s="7" t="s">
        <v>121</v>
      </c>
      <c r="Q9" s="7"/>
      <c r="R9" s="7" t="s">
        <v>231</v>
      </c>
      <c r="S9" s="7"/>
      <c r="T9" s="7" t="s">
        <v>123</v>
      </c>
      <c r="U9" s="7"/>
      <c r="V9" s="7" t="s">
        <v>124</v>
      </c>
      <c r="W9" s="7"/>
      <c r="X9" s="7" t="s">
        <v>109</v>
      </c>
    </row>
    <row r="10" spans="1:24" ht="18.75" customHeight="1" x14ac:dyDescent="0.25">
      <c r="B10" s="5" t="s">
        <v>8</v>
      </c>
      <c r="C10" s="5"/>
      <c r="D10" s="7" t="s">
        <v>125</v>
      </c>
      <c r="F10" s="7" t="s">
        <v>232</v>
      </c>
      <c r="G10" s="7"/>
      <c r="H10" s="7" t="s">
        <v>127</v>
      </c>
      <c r="I10" s="7"/>
      <c r="J10" s="7" t="s">
        <v>128</v>
      </c>
      <c r="K10" s="7"/>
      <c r="L10" s="7" t="s">
        <v>129</v>
      </c>
      <c r="M10" s="7"/>
      <c r="N10" s="7" t="s">
        <v>128</v>
      </c>
      <c r="O10" s="7"/>
      <c r="P10" s="7" t="s">
        <v>128</v>
      </c>
      <c r="Q10" s="7"/>
      <c r="R10" s="7" t="s">
        <v>130</v>
      </c>
      <c r="S10" s="7"/>
      <c r="T10" s="7" t="s">
        <v>233</v>
      </c>
      <c r="U10" s="7"/>
      <c r="V10" s="7" t="s">
        <v>132</v>
      </c>
      <c r="W10" s="7"/>
      <c r="X10" s="7" t="s">
        <v>108</v>
      </c>
    </row>
    <row r="11" spans="1:24" ht="18.75" customHeight="1" x14ac:dyDescent="0.25">
      <c r="A11" s="4"/>
      <c r="B11" s="5"/>
      <c r="D11" s="191" t="s">
        <v>224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</row>
    <row r="12" spans="1:24" ht="18.75" customHeight="1" x14ac:dyDescent="0.25">
      <c r="A12" s="181" t="s">
        <v>266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s="7" customFormat="1" ht="18.75" customHeight="1" x14ac:dyDescent="0.25">
      <c r="A13" s="182" t="s">
        <v>141</v>
      </c>
      <c r="B13" s="5"/>
      <c r="C13" s="68"/>
      <c r="D13" s="123">
        <v>362220</v>
      </c>
      <c r="E13" s="26"/>
      <c r="F13" s="123">
        <v>2086386</v>
      </c>
      <c r="G13" s="26"/>
      <c r="H13" s="123">
        <v>11080</v>
      </c>
      <c r="I13" s="26"/>
      <c r="J13" s="123">
        <v>50524</v>
      </c>
      <c r="K13" s="26"/>
      <c r="L13" s="123">
        <v>2610180</v>
      </c>
      <c r="M13" s="123"/>
      <c r="N13" s="123">
        <v>-9560</v>
      </c>
      <c r="O13" s="26"/>
      <c r="P13" s="123">
        <v>-281</v>
      </c>
      <c r="Q13" s="26"/>
      <c r="R13" s="62">
        <f>SUM(N13:P13)</f>
        <v>-9841</v>
      </c>
      <c r="S13" s="26"/>
      <c r="T13" s="26">
        <f>SUM(D13:L13,R13)</f>
        <v>5110549</v>
      </c>
      <c r="U13" s="26"/>
      <c r="V13" s="123">
        <v>148816</v>
      </c>
      <c r="W13" s="26"/>
      <c r="X13" s="26">
        <f>+T13+V13</f>
        <v>5259365</v>
      </c>
    </row>
    <row r="14" spans="1:24" s="7" customFormat="1" ht="9.75" customHeight="1" x14ac:dyDescent="0.25">
      <c r="A14" s="10"/>
      <c r="B14" s="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spans="1:24" s="7" customFormat="1" ht="18.75" customHeight="1" x14ac:dyDescent="0.25">
      <c r="A15" s="10" t="s">
        <v>133</v>
      </c>
      <c r="B15" s="5"/>
      <c r="D15" s="11"/>
      <c r="E15" s="11"/>
      <c r="F15" s="11"/>
      <c r="G15" s="11"/>
      <c r="H15" s="11"/>
      <c r="I15" s="11"/>
      <c r="J15" s="121"/>
      <c r="K15" s="11"/>
      <c r="L15" s="121"/>
      <c r="M15" s="121"/>
      <c r="N15" s="121"/>
      <c r="O15" s="145"/>
      <c r="P15" s="121"/>
      <c r="Q15" s="145"/>
      <c r="R15" s="121"/>
      <c r="S15" s="145"/>
      <c r="T15" s="121"/>
      <c r="U15" s="145"/>
      <c r="V15" s="121"/>
      <c r="W15" s="145"/>
      <c r="X15" s="121"/>
    </row>
    <row r="16" spans="1:24" s="7" customFormat="1" ht="18.75" customHeight="1" x14ac:dyDescent="0.3">
      <c r="A16" s="18" t="s">
        <v>134</v>
      </c>
      <c r="B16" s="5"/>
      <c r="D16" s="145"/>
      <c r="E16" s="11"/>
      <c r="F16" s="145"/>
      <c r="G16" s="11"/>
      <c r="H16" s="145"/>
      <c r="I16" s="11"/>
      <c r="J16" s="145"/>
      <c r="K16" s="11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</row>
    <row r="17" spans="1:24" s="7" customFormat="1" ht="18.75" customHeight="1" x14ac:dyDescent="0.25">
      <c r="A17" s="4" t="s">
        <v>260</v>
      </c>
      <c r="B17" s="146">
        <v>10</v>
      </c>
      <c r="D17" s="126">
        <v>0</v>
      </c>
      <c r="E17" s="11"/>
      <c r="F17" s="126">
        <v>0</v>
      </c>
      <c r="G17" s="11"/>
      <c r="H17" s="126">
        <v>0</v>
      </c>
      <c r="I17" s="11"/>
      <c r="J17" s="126">
        <v>0</v>
      </c>
      <c r="K17" s="11"/>
      <c r="L17" s="34">
        <v>-144870</v>
      </c>
      <c r="M17" s="96"/>
      <c r="N17" s="126">
        <v>0</v>
      </c>
      <c r="O17" s="145"/>
      <c r="P17" s="126">
        <v>0</v>
      </c>
      <c r="Q17" s="145"/>
      <c r="R17" s="125">
        <f>SUM(N17:P17)</f>
        <v>0</v>
      </c>
      <c r="S17" s="145"/>
      <c r="T17" s="124">
        <f>SUM(D17:L17,R17)</f>
        <v>-144870</v>
      </c>
      <c r="U17" s="145"/>
      <c r="V17" s="126">
        <v>0</v>
      </c>
      <c r="W17" s="145"/>
      <c r="X17" s="124">
        <f>+T17+V17</f>
        <v>-144870</v>
      </c>
    </row>
    <row r="18" spans="1:24" ht="18.75" customHeight="1" x14ac:dyDescent="0.3">
      <c r="A18" s="18" t="s">
        <v>136</v>
      </c>
      <c r="B18" s="5"/>
      <c r="C18" s="7"/>
      <c r="D18" s="127">
        <v>0</v>
      </c>
      <c r="E18" s="77"/>
      <c r="F18" s="127">
        <v>0</v>
      </c>
      <c r="G18" s="77"/>
      <c r="H18" s="127">
        <v>0</v>
      </c>
      <c r="I18" s="77"/>
      <c r="J18" s="127">
        <v>0</v>
      </c>
      <c r="K18" s="77"/>
      <c r="L18" s="125">
        <f>SUM(L17:L17)</f>
        <v>-144870</v>
      </c>
      <c r="M18" s="62"/>
      <c r="N18" s="127">
        <v>0</v>
      </c>
      <c r="O18" s="128"/>
      <c r="P18" s="127">
        <v>0</v>
      </c>
      <c r="Q18" s="128"/>
      <c r="R18" s="127">
        <v>0</v>
      </c>
      <c r="S18" s="128"/>
      <c r="T18" s="125">
        <f>SUM(T17:T17)</f>
        <v>-144870</v>
      </c>
      <c r="U18" s="128"/>
      <c r="V18" s="127">
        <v>0</v>
      </c>
      <c r="W18" s="128"/>
      <c r="X18" s="147">
        <f>SUM(T18:W18)</f>
        <v>-144870</v>
      </c>
    </row>
    <row r="19" spans="1:24" ht="9.75" customHeight="1" x14ac:dyDescent="0.3">
      <c r="A19" s="18"/>
      <c r="B19" s="5"/>
      <c r="C19" s="7"/>
      <c r="D19" s="145"/>
      <c r="E19" s="11"/>
      <c r="F19" s="145"/>
      <c r="G19" s="11"/>
      <c r="H19" s="145"/>
      <c r="I19" s="11"/>
      <c r="J19" s="145"/>
      <c r="K19" s="11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</row>
    <row r="20" spans="1:24" ht="18.75" hidden="1" customHeight="1" x14ac:dyDescent="0.3">
      <c r="A20" s="59" t="s">
        <v>137</v>
      </c>
      <c r="B20" s="5"/>
      <c r="C20" s="7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spans="1:24" ht="18.75" hidden="1" customHeight="1" x14ac:dyDescent="0.25">
      <c r="A21" s="9" t="s">
        <v>234</v>
      </c>
      <c r="B21" s="146">
        <v>5</v>
      </c>
      <c r="C21" s="7"/>
      <c r="D21" s="126" t="s">
        <v>96</v>
      </c>
      <c r="E21" s="11"/>
      <c r="F21" s="126" t="s">
        <v>96</v>
      </c>
      <c r="G21" s="11"/>
      <c r="H21" s="126" t="s">
        <v>96</v>
      </c>
      <c r="I21" s="11"/>
      <c r="J21" s="126" t="s">
        <v>96</v>
      </c>
      <c r="K21" s="11"/>
      <c r="L21" s="148"/>
      <c r="M21" s="11"/>
      <c r="N21" s="148"/>
      <c r="O21" s="11"/>
      <c r="P21" s="148"/>
      <c r="Q21" s="11"/>
      <c r="R21" s="148"/>
      <c r="S21" s="11"/>
      <c r="T21" s="148">
        <f>SUM(D21:L21)</f>
        <v>0</v>
      </c>
      <c r="U21" s="11"/>
      <c r="V21" s="124">
        <v>0</v>
      </c>
      <c r="W21" s="96"/>
      <c r="X21" s="124">
        <v>0</v>
      </c>
    </row>
    <row r="22" spans="1:24" ht="18.75" hidden="1" customHeight="1" x14ac:dyDescent="0.3">
      <c r="A22" s="59" t="s">
        <v>138</v>
      </c>
      <c r="B22" s="5"/>
      <c r="C22" s="7"/>
      <c r="D22" s="127" t="s">
        <v>96</v>
      </c>
      <c r="E22" s="77"/>
      <c r="F22" s="127" t="s">
        <v>96</v>
      </c>
      <c r="G22" s="74"/>
      <c r="H22" s="127" t="s">
        <v>96</v>
      </c>
      <c r="I22" s="74"/>
      <c r="J22" s="127" t="s">
        <v>96</v>
      </c>
      <c r="K22" s="74"/>
      <c r="L22" s="125">
        <f>SUM(L20:L21)</f>
        <v>0</v>
      </c>
      <c r="M22" s="62"/>
      <c r="N22" s="125"/>
      <c r="O22" s="80"/>
      <c r="P22" s="125"/>
      <c r="Q22" s="80"/>
      <c r="R22" s="125"/>
      <c r="S22" s="80"/>
      <c r="T22" s="125">
        <f>SUM(T20:T21)</f>
        <v>0</v>
      </c>
      <c r="U22" s="80"/>
      <c r="V22" s="147">
        <v>0</v>
      </c>
      <c r="W22" s="26"/>
      <c r="X22" s="147">
        <v>0</v>
      </c>
    </row>
    <row r="23" spans="1:24" ht="8.1" hidden="1" customHeight="1" x14ac:dyDescent="0.25">
      <c r="A23" s="3"/>
      <c r="B23" s="5"/>
      <c r="C23" s="7"/>
      <c r="D23" s="77"/>
      <c r="E23" s="74"/>
      <c r="F23" s="77"/>
      <c r="G23" s="74"/>
      <c r="H23" s="77"/>
      <c r="I23" s="74"/>
      <c r="J23" s="77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26">
        <v>0</v>
      </c>
      <c r="W23" s="26"/>
      <c r="X23" s="26"/>
    </row>
    <row r="24" spans="1:24" ht="18.75" hidden="1" customHeight="1" x14ac:dyDescent="0.25">
      <c r="A24" s="10" t="s">
        <v>235</v>
      </c>
      <c r="B24" s="5"/>
      <c r="C24" s="7"/>
      <c r="D24" s="127" t="s">
        <v>96</v>
      </c>
      <c r="E24" s="74"/>
      <c r="F24" s="127" t="s">
        <v>96</v>
      </c>
      <c r="G24" s="74"/>
      <c r="H24" s="127" t="s">
        <v>96</v>
      </c>
      <c r="I24" s="74"/>
      <c r="J24" s="127" t="s">
        <v>96</v>
      </c>
      <c r="K24" s="74"/>
      <c r="L24" s="149">
        <f>L22+L18</f>
        <v>-144870</v>
      </c>
      <c r="M24" s="74"/>
      <c r="N24" s="74"/>
      <c r="O24" s="74"/>
      <c r="P24" s="74"/>
      <c r="Q24" s="74"/>
      <c r="R24" s="74"/>
      <c r="S24" s="74"/>
      <c r="T24" s="149">
        <f>T22+T18</f>
        <v>-144870</v>
      </c>
      <c r="U24" s="74"/>
      <c r="V24" s="147">
        <v>5636</v>
      </c>
      <c r="W24" s="26"/>
      <c r="X24" s="147">
        <v>5636</v>
      </c>
    </row>
    <row r="25" spans="1:24" ht="8.1" hidden="1" customHeight="1" x14ac:dyDescent="0.25">
      <c r="A25" s="3"/>
      <c r="B25" s="5"/>
      <c r="C25" s="7"/>
      <c r="D25" s="77"/>
      <c r="E25" s="74"/>
      <c r="F25" s="77"/>
      <c r="G25" s="74"/>
      <c r="H25" s="77"/>
      <c r="I25" s="74"/>
      <c r="J25" s="77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 ht="18.75" hidden="1" customHeight="1" x14ac:dyDescent="0.3">
      <c r="A26" s="18" t="s">
        <v>137</v>
      </c>
      <c r="B26" s="5"/>
      <c r="C26" s="7"/>
      <c r="D26" s="77"/>
      <c r="E26" s="74"/>
      <c r="F26" s="77"/>
      <c r="G26" s="74"/>
      <c r="H26" s="77"/>
      <c r="I26" s="74"/>
      <c r="J26" s="77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spans="1:24" ht="18.75" hidden="1" customHeight="1" x14ac:dyDescent="0.25">
      <c r="A27" s="4" t="s">
        <v>236</v>
      </c>
      <c r="B27" s="5"/>
      <c r="C27" s="7"/>
      <c r="D27" s="126">
        <v>0</v>
      </c>
      <c r="E27" s="11"/>
      <c r="F27" s="126">
        <v>0</v>
      </c>
      <c r="G27" s="11"/>
      <c r="H27" s="34"/>
      <c r="I27" s="11"/>
      <c r="J27" s="126">
        <v>0</v>
      </c>
      <c r="K27" s="11"/>
      <c r="L27" s="126">
        <v>0</v>
      </c>
      <c r="M27" s="96"/>
      <c r="N27" s="126">
        <v>0</v>
      </c>
      <c r="O27" s="145"/>
      <c r="P27" s="126">
        <v>0</v>
      </c>
      <c r="Q27" s="145"/>
      <c r="R27" s="126">
        <v>0</v>
      </c>
      <c r="S27" s="145"/>
      <c r="T27" s="34">
        <v>0</v>
      </c>
      <c r="U27" s="96"/>
      <c r="V27" s="34">
        <v>0</v>
      </c>
      <c r="W27" s="96"/>
      <c r="X27" s="34">
        <f>SUM(T27:V27)</f>
        <v>0</v>
      </c>
    </row>
    <row r="28" spans="1:24" ht="18.75" hidden="1" customHeight="1" x14ac:dyDescent="0.3">
      <c r="A28" s="2" t="s">
        <v>237</v>
      </c>
      <c r="B28" s="5"/>
      <c r="C28" s="7"/>
      <c r="D28" s="127">
        <v>0</v>
      </c>
      <c r="E28" s="77"/>
      <c r="F28" s="127">
        <v>0</v>
      </c>
      <c r="G28" s="77"/>
      <c r="H28" s="125">
        <f>H27</f>
        <v>0</v>
      </c>
      <c r="I28" s="77"/>
      <c r="J28" s="127">
        <v>0</v>
      </c>
      <c r="K28" s="11"/>
      <c r="L28" s="127">
        <v>0</v>
      </c>
      <c r="M28" s="96"/>
      <c r="N28" s="127">
        <v>0</v>
      </c>
      <c r="O28" s="145"/>
      <c r="P28" s="127">
        <v>0</v>
      </c>
      <c r="Q28" s="145"/>
      <c r="R28" s="127">
        <v>0</v>
      </c>
      <c r="S28" s="145"/>
      <c r="T28" s="125">
        <f>SUM(T27)</f>
        <v>0</v>
      </c>
      <c r="U28" s="96"/>
      <c r="V28" s="125">
        <f>SUM(V27)</f>
        <v>0</v>
      </c>
      <c r="W28" s="96"/>
      <c r="X28" s="125">
        <f>SUM(X27)</f>
        <v>0</v>
      </c>
    </row>
    <row r="29" spans="1:24" ht="18.75" hidden="1" customHeight="1" x14ac:dyDescent="0.25">
      <c r="A29" s="3"/>
      <c r="B29" s="5"/>
      <c r="C29" s="7"/>
      <c r="D29" s="77"/>
      <c r="E29" s="74"/>
      <c r="F29" s="77"/>
      <c r="G29" s="74"/>
      <c r="H29" s="137"/>
      <c r="I29" s="74"/>
      <c r="J29" s="77"/>
      <c r="K29" s="74"/>
      <c r="L29" s="74"/>
      <c r="M29" s="74"/>
      <c r="N29" s="74"/>
      <c r="O29" s="74"/>
      <c r="P29" s="74"/>
      <c r="Q29" s="74"/>
      <c r="R29" s="74"/>
      <c r="S29" s="74"/>
      <c r="T29" s="80"/>
      <c r="U29" s="80"/>
      <c r="V29" s="80"/>
      <c r="W29" s="80"/>
      <c r="X29" s="80"/>
    </row>
    <row r="30" spans="1:24" ht="8.1" hidden="1" customHeight="1" x14ac:dyDescent="0.25">
      <c r="A30" s="10" t="s">
        <v>235</v>
      </c>
      <c r="B30" s="5"/>
      <c r="C30" s="7"/>
      <c r="D30" s="127">
        <v>0</v>
      </c>
      <c r="E30" s="77"/>
      <c r="F30" s="127">
        <v>0</v>
      </c>
      <c r="G30" s="77"/>
      <c r="H30" s="125">
        <f>SUM(H23,H28)</f>
        <v>0</v>
      </c>
      <c r="I30" s="77"/>
      <c r="J30" s="127">
        <v>0</v>
      </c>
      <c r="K30" s="11"/>
      <c r="L30" s="125">
        <f>SUM(L18,L28)</f>
        <v>-144870</v>
      </c>
      <c r="M30" s="96"/>
      <c r="N30" s="127">
        <v>0</v>
      </c>
      <c r="O30" s="145"/>
      <c r="P30" s="127">
        <v>0</v>
      </c>
      <c r="Q30" s="145"/>
      <c r="R30" s="127">
        <v>0</v>
      </c>
      <c r="S30" s="145"/>
      <c r="T30" s="125">
        <f>SUM(T18,T28)</f>
        <v>-144870</v>
      </c>
      <c r="U30" s="96"/>
      <c r="V30" s="125">
        <f>SUM(V18,V28)</f>
        <v>0</v>
      </c>
      <c r="W30" s="96"/>
      <c r="X30" s="125">
        <f>SUM(X18,X28)</f>
        <v>-144870</v>
      </c>
    </row>
    <row r="31" spans="1:24" ht="18.75" hidden="1" customHeight="1" thickBot="1" x14ac:dyDescent="0.3">
      <c r="A31" s="3"/>
      <c r="B31" s="5"/>
      <c r="C31" s="7"/>
      <c r="D31" s="77"/>
      <c r="E31" s="74"/>
      <c r="F31" s="77"/>
      <c r="G31" s="74"/>
      <c r="H31" s="137"/>
      <c r="I31" s="74"/>
      <c r="J31" s="77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 ht="18.75" customHeight="1" x14ac:dyDescent="0.25">
      <c r="A32" s="3" t="s">
        <v>238</v>
      </c>
      <c r="B32" s="5"/>
      <c r="C32" s="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spans="1:26" ht="18.75" customHeight="1" x14ac:dyDescent="0.25">
      <c r="A33" s="9" t="s">
        <v>259</v>
      </c>
      <c r="B33" s="5"/>
      <c r="C33" s="7"/>
      <c r="D33" s="95">
        <v>0</v>
      </c>
      <c r="E33" s="74"/>
      <c r="F33" s="95">
        <v>0</v>
      </c>
      <c r="G33" s="74"/>
      <c r="H33" s="95">
        <v>0</v>
      </c>
      <c r="I33" s="74"/>
      <c r="J33" s="95">
        <v>0</v>
      </c>
      <c r="K33" s="74"/>
      <c r="L33" s="11">
        <f>+'PL8-9 (6 เดือน)'!F61</f>
        <v>147562</v>
      </c>
      <c r="M33" s="11"/>
      <c r="N33" s="150">
        <v>0</v>
      </c>
      <c r="O33" s="74"/>
      <c r="P33" s="95">
        <v>0</v>
      </c>
      <c r="Q33" s="74"/>
      <c r="R33" s="95">
        <f>SUM(N33:P33)</f>
        <v>0</v>
      </c>
      <c r="S33" s="74"/>
      <c r="T33" s="96">
        <f>SUM(D33:L33,R33)</f>
        <v>147562</v>
      </c>
      <c r="U33" s="74"/>
      <c r="V33" s="11">
        <v>11303</v>
      </c>
      <c r="W33" s="74"/>
      <c r="X33" s="96">
        <f>+T33+V33</f>
        <v>158865</v>
      </c>
    </row>
    <row r="34" spans="1:26" x14ac:dyDescent="0.25">
      <c r="A34" s="9" t="s">
        <v>140</v>
      </c>
      <c r="B34" s="5"/>
      <c r="C34" s="7"/>
      <c r="D34" s="126">
        <v>0</v>
      </c>
      <c r="E34" s="74"/>
      <c r="F34" s="126">
        <v>0</v>
      </c>
      <c r="G34" s="74"/>
      <c r="H34" s="126">
        <v>0</v>
      </c>
      <c r="I34" s="74"/>
      <c r="J34" s="126">
        <v>0</v>
      </c>
      <c r="K34" s="74"/>
      <c r="L34" s="95">
        <v>0</v>
      </c>
      <c r="M34" s="95"/>
      <c r="N34" s="151">
        <f>+'PL8-9 (6 เดือน)'!F39</f>
        <v>3500</v>
      </c>
      <c r="O34" s="74"/>
      <c r="P34" s="34">
        <v>-5</v>
      </c>
      <c r="Q34" s="74"/>
      <c r="R34" s="34">
        <f>SUM(N34:P34)</f>
        <v>3495</v>
      </c>
      <c r="S34" s="74"/>
      <c r="T34" s="124">
        <f>SUM(D34:L34,R34)</f>
        <v>3495</v>
      </c>
      <c r="U34" s="74"/>
      <c r="V34" s="95">
        <v>0</v>
      </c>
      <c r="W34" s="74"/>
      <c r="X34" s="96">
        <f>+T34+V34</f>
        <v>3495</v>
      </c>
    </row>
    <row r="35" spans="1:26" x14ac:dyDescent="0.25">
      <c r="A35" s="3" t="s">
        <v>239</v>
      </c>
      <c r="B35" s="5"/>
      <c r="C35" s="7"/>
      <c r="D35" s="127">
        <v>0</v>
      </c>
      <c r="E35" s="74"/>
      <c r="F35" s="127">
        <v>0</v>
      </c>
      <c r="G35" s="74"/>
      <c r="H35" s="127">
        <v>0</v>
      </c>
      <c r="I35" s="74"/>
      <c r="J35" s="127">
        <v>0</v>
      </c>
      <c r="K35" s="74"/>
      <c r="L35" s="152">
        <f>SUM(L33:L34)</f>
        <v>147562</v>
      </c>
      <c r="M35" s="74"/>
      <c r="N35" s="152">
        <f>SUM(N33:N34)</f>
        <v>3500</v>
      </c>
      <c r="O35" s="74"/>
      <c r="P35" s="125">
        <f>SUM(P33:P34)</f>
        <v>-5</v>
      </c>
      <c r="Q35" s="74"/>
      <c r="R35" s="152">
        <f>SUM(R33:R34)</f>
        <v>3495</v>
      </c>
      <c r="S35" s="74"/>
      <c r="T35" s="152">
        <f>SUM(T33:T34)</f>
        <v>151057</v>
      </c>
      <c r="U35" s="74"/>
      <c r="V35" s="152">
        <f>SUM(V33:V34)</f>
        <v>11303</v>
      </c>
      <c r="W35" s="74"/>
      <c r="X35" s="152">
        <f>SUM(X33:X34)</f>
        <v>162360</v>
      </c>
    </row>
    <row r="36" spans="1:26" hidden="1" x14ac:dyDescent="0.25">
      <c r="A36" s="3"/>
      <c r="B36" s="5"/>
      <c r="C36" s="7"/>
      <c r="D36" s="122"/>
      <c r="E36" s="74"/>
      <c r="F36" s="122"/>
      <c r="G36" s="74"/>
      <c r="H36" s="122"/>
      <c r="I36" s="74"/>
      <c r="J36" s="122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6" hidden="1" x14ac:dyDescent="0.25">
      <c r="A37" s="9" t="s">
        <v>240</v>
      </c>
      <c r="B37" s="5"/>
      <c r="C37" s="7"/>
      <c r="D37" s="126" t="s">
        <v>96</v>
      </c>
      <c r="E37" s="74"/>
      <c r="F37" s="126" t="s">
        <v>96</v>
      </c>
      <c r="G37" s="74"/>
      <c r="H37" s="126" t="s">
        <v>96</v>
      </c>
      <c r="I37" s="74"/>
      <c r="J37" s="148"/>
      <c r="K37" s="74"/>
      <c r="L37" s="148">
        <f>-J37</f>
        <v>0</v>
      </c>
      <c r="M37" s="11"/>
      <c r="N37" s="11"/>
      <c r="O37" s="11"/>
      <c r="P37" s="11"/>
      <c r="Q37" s="11"/>
      <c r="R37" s="11"/>
      <c r="S37" s="11"/>
      <c r="T37" s="126" t="s">
        <v>96</v>
      </c>
      <c r="U37" s="11"/>
      <c r="V37" s="126" t="s">
        <v>96</v>
      </c>
      <c r="W37" s="11"/>
      <c r="X37" s="126" t="s">
        <v>96</v>
      </c>
    </row>
    <row r="38" spans="1:26" ht="10.050000000000001" customHeight="1" x14ac:dyDescent="0.25">
      <c r="A38" s="3"/>
      <c r="B38" s="5"/>
      <c r="C38" s="7"/>
      <c r="D38" s="122"/>
      <c r="E38" s="74"/>
      <c r="F38" s="122"/>
      <c r="G38" s="74"/>
      <c r="H38" s="122"/>
      <c r="I38" s="74"/>
      <c r="J38" s="122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6" ht="14.4" thickBot="1" x14ac:dyDescent="0.3">
      <c r="A39" s="183" t="s">
        <v>267</v>
      </c>
      <c r="B39" s="5"/>
      <c r="C39" s="7"/>
      <c r="D39" s="153">
        <f>SUM(D30,D35,D13)</f>
        <v>362220</v>
      </c>
      <c r="E39" s="26">
        <f>SUM(E13,E22,E35)</f>
        <v>0</v>
      </c>
      <c r="F39" s="153">
        <f>SUM(F30,F35,F13)</f>
        <v>2086386</v>
      </c>
      <c r="G39" s="26">
        <f>SUM(G13,G22,G35)</f>
        <v>0</v>
      </c>
      <c r="H39" s="153">
        <f>SUM(H30,H35,H13)</f>
        <v>11080</v>
      </c>
      <c r="I39" s="26"/>
      <c r="J39" s="153">
        <f>SUM(J30,J35,J13)</f>
        <v>50524</v>
      </c>
      <c r="K39" s="26">
        <f>SUM(K13,K22,K35)</f>
        <v>0</v>
      </c>
      <c r="L39" s="153">
        <f>SUM(L30,L35,L13)</f>
        <v>2612872</v>
      </c>
      <c r="M39" s="26"/>
      <c r="N39" s="153">
        <f>SUM(N30,N35,N13)</f>
        <v>-6060</v>
      </c>
      <c r="O39" s="26"/>
      <c r="P39" s="153">
        <f>SUM(P30,P35,P13)</f>
        <v>-286</v>
      </c>
      <c r="Q39" s="26"/>
      <c r="R39" s="153">
        <f>SUM(R30,R35,R13)</f>
        <v>-6346</v>
      </c>
      <c r="S39" s="26"/>
      <c r="T39" s="153">
        <f>SUM(T30,T35,T13)</f>
        <v>5116736</v>
      </c>
      <c r="U39" s="26"/>
      <c r="V39" s="153">
        <f>SUM(V30,V35,V13)</f>
        <v>160119</v>
      </c>
      <c r="W39" s="26"/>
      <c r="X39" s="153">
        <f>SUM(T39:V39)</f>
        <v>5276855</v>
      </c>
      <c r="Z39" s="41"/>
    </row>
    <row r="40" spans="1:26" ht="14.4" thickTop="1" x14ac:dyDescent="0.25"/>
    <row r="41" spans="1:26" x14ac:dyDescent="0.25">
      <c r="H41" s="41"/>
      <c r="T41" s="41"/>
      <c r="V41" s="41"/>
    </row>
    <row r="42" spans="1:26" x14ac:dyDescent="0.25"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</row>
  </sheetData>
  <mergeCells count="4">
    <mergeCell ref="D11:X11"/>
    <mergeCell ref="D6:X6"/>
    <mergeCell ref="J7:L7"/>
    <mergeCell ref="N7:R7"/>
  </mergeCells>
  <pageMargins left="0.8" right="0.5" top="0.48" bottom="0.5" header="0.5" footer="0.5"/>
  <pageSetup paperSize="9" scale="63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S37"/>
  <sheetViews>
    <sheetView showGridLines="0" zoomScale="85" zoomScaleNormal="85" zoomScaleSheetLayoutView="100" workbookViewId="0">
      <selection activeCell="A11" sqref="A11"/>
    </sheetView>
  </sheetViews>
  <sheetFormatPr defaultColWidth="9.125" defaultRowHeight="13.8" x14ac:dyDescent="0.25"/>
  <cols>
    <col min="1" max="1" width="56.125" style="9" customWidth="1"/>
    <col min="2" max="2" width="5.875" style="68" customWidth="1"/>
    <col min="3" max="3" width="1.125" style="4" customWidth="1"/>
    <col min="4" max="4" width="18" style="4" customWidth="1"/>
    <col min="5" max="5" width="1.125" style="4" customWidth="1"/>
    <col min="6" max="6" width="18" style="4" customWidth="1"/>
    <col min="7" max="7" width="1.125" style="4" customWidth="1"/>
    <col min="8" max="8" width="18" style="4" customWidth="1"/>
    <col min="9" max="9" width="1.125" style="4" customWidth="1"/>
    <col min="10" max="10" width="18" style="4" customWidth="1"/>
    <col min="11" max="11" width="1.125" style="4" customWidth="1"/>
    <col min="12" max="12" width="18" style="4" customWidth="1"/>
    <col min="13" max="13" width="1.1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125" style="4" customWidth="1"/>
    <col min="20" max="20" width="18" style="4" customWidth="1"/>
    <col min="21" max="21" width="1.125" style="4" customWidth="1"/>
    <col min="22" max="22" width="18" style="4" customWidth="1"/>
    <col min="23" max="23" width="1.125" style="4" customWidth="1"/>
    <col min="24" max="24" width="18" style="4" customWidth="1"/>
    <col min="25" max="25" width="18.375" style="175" bestFit="1" customWidth="1"/>
    <col min="26" max="26" width="12.625" style="175" customWidth="1"/>
    <col min="27" max="27" width="1" style="175" customWidth="1"/>
    <col min="28" max="28" width="1.375" style="175" customWidth="1"/>
    <col min="29" max="29" width="12.875" style="175" customWidth="1"/>
    <col min="30" max="30" width="1.375" style="175" customWidth="1"/>
    <col min="31" max="39" width="9.125" style="175"/>
    <col min="40" max="16384" width="9.125" style="4"/>
  </cols>
  <sheetData>
    <row r="1" spans="1:45" ht="18.75" customHeight="1" x14ac:dyDescent="0.55000000000000004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114">
        <v>0</v>
      </c>
      <c r="N1" s="114"/>
      <c r="O1" s="114"/>
      <c r="P1" s="115"/>
      <c r="Q1" s="114"/>
      <c r="R1" s="115"/>
      <c r="S1" s="114">
        <v>0</v>
      </c>
      <c r="T1" s="115"/>
      <c r="U1" s="114">
        <v>0</v>
      </c>
      <c r="V1" s="115"/>
      <c r="W1" s="114">
        <v>0</v>
      </c>
      <c r="X1" s="115"/>
      <c r="Y1" s="176">
        <v>0</v>
      </c>
      <c r="Z1" s="177"/>
      <c r="AA1" s="177">
        <v>0</v>
      </c>
      <c r="AB1" s="177"/>
      <c r="AC1" s="176">
        <v>0</v>
      </c>
      <c r="AD1" s="176"/>
      <c r="AE1" s="176">
        <f>SUM(AA1:AC1)</f>
        <v>0</v>
      </c>
      <c r="AF1" s="177"/>
      <c r="AG1" s="176">
        <f>SUM(M1:Y1,AE1)</f>
        <v>0</v>
      </c>
      <c r="AH1" s="177"/>
      <c r="AI1" s="176">
        <v>0</v>
      </c>
      <c r="AJ1" s="177"/>
      <c r="AK1" s="176">
        <f>+AI1+AG1</f>
        <v>0</v>
      </c>
      <c r="AL1" s="178"/>
      <c r="AM1" s="178"/>
      <c r="AN1" s="20"/>
      <c r="AO1" s="20"/>
      <c r="AP1" s="20"/>
      <c r="AQ1" s="20"/>
      <c r="AR1" s="20"/>
      <c r="AS1" s="20"/>
    </row>
    <row r="2" spans="1:45" ht="18.75" customHeight="1" x14ac:dyDescent="0.3">
      <c r="A2" s="1" t="s">
        <v>228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67"/>
      <c r="E3" s="11"/>
      <c r="F3" s="67"/>
      <c r="G3" s="11"/>
      <c r="H3" s="67"/>
      <c r="I3" s="11"/>
      <c r="J3" s="67"/>
      <c r="K3" s="11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45" ht="18.75" customHeight="1" x14ac:dyDescent="0.3">
      <c r="A4" s="1"/>
      <c r="B4" s="1"/>
      <c r="C4" s="1"/>
      <c r="D4" s="189" t="s">
        <v>106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99" t="s">
        <v>107</v>
      </c>
      <c r="O5" s="199"/>
      <c r="P5" s="199"/>
      <c r="Q5" s="199"/>
      <c r="R5" s="199"/>
      <c r="S5" s="8"/>
      <c r="T5" s="8"/>
      <c r="U5" s="8"/>
      <c r="V5" s="8"/>
      <c r="W5" s="8"/>
      <c r="X5" s="8"/>
    </row>
    <row r="6" spans="1:45" ht="18.600000000000001" customHeight="1" x14ac:dyDescent="0.55000000000000004">
      <c r="B6" s="9"/>
      <c r="C6" s="68"/>
      <c r="E6" s="8"/>
      <c r="F6" s="7"/>
      <c r="G6" s="7"/>
      <c r="H6" s="7"/>
      <c r="I6" s="7"/>
      <c r="J6" s="198" t="s">
        <v>74</v>
      </c>
      <c r="K6" s="198"/>
      <c r="L6" s="198"/>
      <c r="M6" s="69"/>
      <c r="N6" s="198" t="s">
        <v>108</v>
      </c>
      <c r="O6" s="198"/>
      <c r="P6" s="198"/>
      <c r="Q6" s="198"/>
      <c r="R6" s="198"/>
      <c r="S6" s="69"/>
      <c r="T6" s="69"/>
      <c r="U6" s="69"/>
      <c r="V6" s="69"/>
      <c r="W6" s="69"/>
    </row>
    <row r="7" spans="1:45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109</v>
      </c>
      <c r="S7" s="7"/>
      <c r="T7" s="7" t="s">
        <v>110</v>
      </c>
      <c r="U7" s="8"/>
      <c r="V7" s="8"/>
      <c r="X7" s="8"/>
    </row>
    <row r="8" spans="1:45" ht="18.75" customHeight="1" x14ac:dyDescent="0.25">
      <c r="B8" s="7"/>
      <c r="C8" s="5"/>
      <c r="D8" s="7" t="s">
        <v>111</v>
      </c>
      <c r="F8" s="7"/>
      <c r="G8" s="7"/>
      <c r="H8" s="7" t="s">
        <v>112</v>
      </c>
      <c r="I8" s="7"/>
      <c r="J8" s="7"/>
      <c r="L8" s="7"/>
      <c r="M8" s="7"/>
      <c r="N8" s="7" t="s">
        <v>113</v>
      </c>
      <c r="O8" s="7"/>
      <c r="Q8" s="7"/>
      <c r="R8" s="7" t="s">
        <v>114</v>
      </c>
      <c r="S8" s="7"/>
      <c r="T8" s="7" t="s">
        <v>115</v>
      </c>
      <c r="U8" s="7"/>
      <c r="V8" s="7" t="s">
        <v>116</v>
      </c>
      <c r="W8" s="7"/>
    </row>
    <row r="9" spans="1:45" ht="18.75" customHeight="1" x14ac:dyDescent="0.25">
      <c r="B9" s="7"/>
      <c r="C9" s="5"/>
      <c r="D9" s="7" t="s">
        <v>117</v>
      </c>
      <c r="F9" s="7"/>
      <c r="G9" s="7"/>
      <c r="H9" s="7" t="s">
        <v>118</v>
      </c>
      <c r="I9" s="7"/>
      <c r="J9" s="7" t="s">
        <v>119</v>
      </c>
      <c r="K9" s="7"/>
      <c r="L9" s="7"/>
      <c r="M9" s="7"/>
      <c r="N9" s="7" t="s">
        <v>120</v>
      </c>
      <c r="O9" s="7"/>
      <c r="P9" s="7" t="s">
        <v>121</v>
      </c>
      <c r="Q9" s="7"/>
      <c r="R9" s="7" t="s">
        <v>122</v>
      </c>
      <c r="S9" s="7"/>
      <c r="T9" s="7" t="s">
        <v>123</v>
      </c>
      <c r="U9" s="7"/>
      <c r="V9" s="7" t="s">
        <v>124</v>
      </c>
      <c r="W9" s="7"/>
      <c r="X9" s="7" t="s">
        <v>109</v>
      </c>
    </row>
    <row r="10" spans="1:45" ht="18.75" customHeight="1" x14ac:dyDescent="0.25">
      <c r="B10" s="5"/>
      <c r="C10" s="5"/>
      <c r="D10" s="7" t="s">
        <v>125</v>
      </c>
      <c r="F10" s="7" t="s">
        <v>126</v>
      </c>
      <c r="G10" s="7"/>
      <c r="H10" s="7" t="s">
        <v>127</v>
      </c>
      <c r="I10" s="7"/>
      <c r="J10" s="7" t="s">
        <v>128</v>
      </c>
      <c r="K10" s="7"/>
      <c r="L10" s="7" t="s">
        <v>129</v>
      </c>
      <c r="M10" s="7"/>
      <c r="N10" s="7" t="s">
        <v>128</v>
      </c>
      <c r="O10" s="7"/>
      <c r="P10" s="7" t="s">
        <v>128</v>
      </c>
      <c r="Q10" s="7"/>
      <c r="R10" s="7" t="s">
        <v>130</v>
      </c>
      <c r="S10" s="7"/>
      <c r="T10" s="7" t="s">
        <v>131</v>
      </c>
      <c r="U10" s="7"/>
      <c r="V10" s="7" t="s">
        <v>132</v>
      </c>
      <c r="W10" s="7"/>
      <c r="X10" s="7" t="s">
        <v>108</v>
      </c>
    </row>
    <row r="11" spans="1:45" ht="18.75" customHeight="1" x14ac:dyDescent="0.25">
      <c r="A11" s="4"/>
      <c r="B11" s="5"/>
      <c r="D11" s="191" t="s">
        <v>224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</row>
    <row r="12" spans="1:45" ht="18.75" customHeight="1" x14ac:dyDescent="0.25">
      <c r="A12" s="181" t="s">
        <v>268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25">
      <c r="A13" s="182" t="s">
        <v>227</v>
      </c>
      <c r="B13" s="5"/>
      <c r="C13" s="68"/>
      <c r="D13" s="93">
        <v>362220</v>
      </c>
      <c r="E13" s="93"/>
      <c r="F13" s="93">
        <v>2086386</v>
      </c>
      <c r="G13" s="93"/>
      <c r="H13" s="93">
        <v>-1845</v>
      </c>
      <c r="I13" s="93"/>
      <c r="J13" s="93">
        <v>50524</v>
      </c>
      <c r="K13" s="93"/>
      <c r="L13" s="93">
        <v>2374984</v>
      </c>
      <c r="M13" s="93"/>
      <c r="N13" s="93">
        <v>-5311</v>
      </c>
      <c r="O13" s="93"/>
      <c r="P13" s="93">
        <v>-286</v>
      </c>
      <c r="Q13" s="93"/>
      <c r="R13" s="93">
        <f>+N13+P13</f>
        <v>-5597</v>
      </c>
      <c r="S13" s="93"/>
      <c r="T13" s="93">
        <f>SUM(D13:L13,R13)</f>
        <v>4866672</v>
      </c>
      <c r="U13" s="93"/>
      <c r="V13" s="93">
        <v>102455</v>
      </c>
      <c r="W13" s="93"/>
      <c r="X13" s="93">
        <f>+V13+T13</f>
        <v>4969127</v>
      </c>
    </row>
    <row r="14" spans="1:45" ht="8.1" customHeight="1" x14ac:dyDescent="0.3">
      <c r="A14" s="18"/>
      <c r="B14" s="5"/>
      <c r="C14" s="7"/>
      <c r="D14" s="92"/>
      <c r="E14" s="74"/>
      <c r="F14" s="92"/>
      <c r="G14" s="74"/>
      <c r="H14" s="92"/>
      <c r="I14" s="74"/>
      <c r="J14" s="92"/>
      <c r="K14" s="74"/>
      <c r="L14" s="93"/>
      <c r="M14" s="70"/>
      <c r="N14" s="70"/>
      <c r="O14" s="70"/>
      <c r="P14" s="70"/>
      <c r="Q14" s="70"/>
      <c r="R14" s="70"/>
      <c r="S14" s="70"/>
      <c r="T14" s="93"/>
      <c r="U14" s="70"/>
      <c r="V14" s="93"/>
      <c r="W14" s="70"/>
      <c r="X14" s="93"/>
    </row>
    <row r="15" spans="1:45" ht="18.75" hidden="1" customHeight="1" x14ac:dyDescent="0.25">
      <c r="A15" s="10" t="s">
        <v>133</v>
      </c>
      <c r="B15" s="5"/>
      <c r="C15" s="7"/>
      <c r="D15" s="11"/>
      <c r="E15" s="11"/>
      <c r="F15" s="11"/>
      <c r="G15" s="11"/>
      <c r="H15" s="67"/>
      <c r="I15" s="11"/>
      <c r="J15" s="67"/>
      <c r="K15" s="11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</row>
    <row r="16" spans="1:45" ht="18.75" hidden="1" customHeight="1" x14ac:dyDescent="0.3">
      <c r="A16" s="18" t="s">
        <v>134</v>
      </c>
      <c r="B16" s="5"/>
      <c r="C16" s="7"/>
      <c r="D16" s="67"/>
      <c r="E16" s="11"/>
      <c r="F16" s="67"/>
      <c r="G16" s="11"/>
      <c r="H16" s="121"/>
      <c r="I16" s="11"/>
      <c r="J16" s="121"/>
      <c r="K16" s="1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67"/>
      <c r="X16" s="67"/>
    </row>
    <row r="17" spans="1:26" ht="18.75" hidden="1" customHeight="1" x14ac:dyDescent="0.25">
      <c r="A17" s="4" t="s">
        <v>135</v>
      </c>
      <c r="B17" s="5"/>
      <c r="C17" s="7"/>
      <c r="D17" s="71">
        <v>0</v>
      </c>
      <c r="E17" s="67"/>
      <c r="F17" s="71">
        <v>0</v>
      </c>
      <c r="G17" s="67"/>
      <c r="H17" s="126">
        <v>0</v>
      </c>
      <c r="I17" s="121"/>
      <c r="J17" s="126">
        <v>0</v>
      </c>
      <c r="K17" s="121"/>
      <c r="L17" s="34">
        <v>0</v>
      </c>
      <c r="M17" s="121"/>
      <c r="N17" s="126"/>
      <c r="O17" s="121"/>
      <c r="P17" s="126"/>
      <c r="Q17" s="121"/>
      <c r="R17" s="126"/>
      <c r="S17" s="121"/>
      <c r="T17" s="34">
        <f>SUM(D17:L17,R17)</f>
        <v>0</v>
      </c>
      <c r="U17" s="33"/>
      <c r="V17" s="34">
        <v>0</v>
      </c>
      <c r="W17" s="72"/>
      <c r="X17" s="141">
        <f>SUM(T17:V17)</f>
        <v>0</v>
      </c>
      <c r="Y17" s="179"/>
    </row>
    <row r="18" spans="1:26" ht="18.75" hidden="1" customHeight="1" x14ac:dyDescent="0.3">
      <c r="A18" s="18" t="s">
        <v>136</v>
      </c>
      <c r="B18" s="5"/>
      <c r="C18" s="7"/>
      <c r="D18" s="129">
        <f>SUM(D17:D17)</f>
        <v>0</v>
      </c>
      <c r="E18" s="130"/>
      <c r="F18" s="129">
        <f>SUM(F17:F17)</f>
        <v>0</v>
      </c>
      <c r="G18" s="130"/>
      <c r="H18" s="127">
        <f>SUM(H17:H17)</f>
        <v>0</v>
      </c>
      <c r="I18" s="161"/>
      <c r="J18" s="127">
        <f>SUM(J17:J17)</f>
        <v>0</v>
      </c>
      <c r="K18" s="161"/>
      <c r="L18" s="125">
        <f>SUM(L17:L17)</f>
        <v>0</v>
      </c>
      <c r="M18" s="162"/>
      <c r="N18" s="127">
        <f>SUM(N17:N17)</f>
        <v>0</v>
      </c>
      <c r="O18" s="162"/>
      <c r="P18" s="127">
        <f>SUM(P17:P17)</f>
        <v>0</v>
      </c>
      <c r="Q18" s="162"/>
      <c r="R18" s="127">
        <f>SUM(R17:R17)</f>
        <v>0</v>
      </c>
      <c r="S18" s="162"/>
      <c r="T18" s="125">
        <f>SUM(T17:T17)</f>
        <v>0</v>
      </c>
      <c r="U18" s="162"/>
      <c r="V18" s="125">
        <f>SUM(V17:V17)</f>
        <v>0</v>
      </c>
      <c r="W18" s="75"/>
      <c r="X18" s="64">
        <f>SUM(X17:X17)</f>
        <v>0</v>
      </c>
    </row>
    <row r="19" spans="1:26" ht="8.1" hidden="1" customHeight="1" x14ac:dyDescent="0.3">
      <c r="A19" s="18"/>
      <c r="B19" s="5"/>
      <c r="C19" s="7"/>
      <c r="D19" s="73"/>
      <c r="E19" s="74"/>
      <c r="F19" s="73"/>
      <c r="G19" s="74"/>
      <c r="H19" s="163"/>
      <c r="I19" s="74"/>
      <c r="J19" s="163"/>
      <c r="K19" s="74"/>
      <c r="L19" s="164"/>
      <c r="M19" s="123"/>
      <c r="N19" s="123"/>
      <c r="O19" s="123"/>
      <c r="P19" s="123"/>
      <c r="Q19" s="123"/>
      <c r="R19" s="123"/>
      <c r="S19" s="123"/>
      <c r="T19" s="164"/>
      <c r="U19" s="123"/>
      <c r="V19" s="164"/>
      <c r="W19" s="70"/>
      <c r="X19" s="76"/>
    </row>
    <row r="20" spans="1:26" ht="18.75" customHeight="1" x14ac:dyDescent="0.3">
      <c r="A20" s="18" t="s">
        <v>137</v>
      </c>
      <c r="B20" s="5"/>
      <c r="C20" s="7"/>
      <c r="D20" s="67"/>
      <c r="E20" s="11"/>
      <c r="F20" s="67"/>
      <c r="G20" s="11"/>
      <c r="H20" s="121"/>
      <c r="I20" s="11"/>
      <c r="J20" s="121"/>
      <c r="K20" s="1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67"/>
      <c r="X20" s="67"/>
    </row>
    <row r="21" spans="1:26" ht="18.75" customHeight="1" x14ac:dyDescent="0.25">
      <c r="A21" s="4" t="s">
        <v>236</v>
      </c>
      <c r="B21" s="5"/>
      <c r="C21" s="7"/>
      <c r="D21" s="186">
        <v>0</v>
      </c>
      <c r="E21" s="81"/>
      <c r="F21" s="72">
        <v>0</v>
      </c>
      <c r="G21" s="11"/>
      <c r="H21" s="33">
        <v>-689</v>
      </c>
      <c r="I21" s="11"/>
      <c r="J21" s="121">
        <v>0</v>
      </c>
      <c r="K21" s="11"/>
      <c r="L21" s="33">
        <v>0</v>
      </c>
      <c r="M21" s="33"/>
      <c r="N21" s="33">
        <v>0</v>
      </c>
      <c r="O21" s="33"/>
      <c r="P21" s="33">
        <v>0</v>
      </c>
      <c r="Q21" s="33"/>
      <c r="R21" s="33">
        <v>0</v>
      </c>
      <c r="S21" s="33"/>
      <c r="T21" s="33">
        <f>SUM(D21:L21)</f>
        <v>-689</v>
      </c>
      <c r="U21" s="33"/>
      <c r="V21" s="33">
        <v>-8017</v>
      </c>
      <c r="W21" s="72"/>
      <c r="X21" s="112">
        <f>SUM(T21:V21)</f>
        <v>-8706</v>
      </c>
    </row>
    <row r="22" spans="1:26" ht="18.75" hidden="1" customHeight="1" x14ac:dyDescent="0.25">
      <c r="A22" s="4" t="s">
        <v>216</v>
      </c>
      <c r="B22" s="5"/>
      <c r="C22" s="7"/>
      <c r="D22" s="60">
        <v>0</v>
      </c>
      <c r="E22" s="81"/>
      <c r="F22" s="60">
        <v>0</v>
      </c>
      <c r="G22" s="81"/>
      <c r="H22" s="34">
        <v>0</v>
      </c>
      <c r="I22" s="81"/>
      <c r="J22" s="34">
        <v>0</v>
      </c>
      <c r="K22" s="81"/>
      <c r="L22" s="33">
        <v>0</v>
      </c>
      <c r="M22" s="33"/>
      <c r="N22" s="34">
        <v>0</v>
      </c>
      <c r="O22" s="33"/>
      <c r="P22" s="34">
        <v>0</v>
      </c>
      <c r="Q22" s="33"/>
      <c r="R22" s="34">
        <v>0</v>
      </c>
      <c r="S22" s="33"/>
      <c r="T22" s="33">
        <f>SUM(D22:L22)</f>
        <v>0</v>
      </c>
      <c r="U22" s="33"/>
      <c r="V22" s="33">
        <v>0</v>
      </c>
      <c r="W22" s="72"/>
      <c r="X22" s="58">
        <f>SUM(T22:V22)</f>
        <v>0</v>
      </c>
    </row>
    <row r="23" spans="1:26" ht="18.75" customHeight="1" x14ac:dyDescent="0.3">
      <c r="A23" s="18" t="s">
        <v>138</v>
      </c>
      <c r="B23" s="5"/>
      <c r="C23" s="7"/>
      <c r="D23" s="135">
        <f>SUM(D21:D22)</f>
        <v>0</v>
      </c>
      <c r="E23" s="80"/>
      <c r="F23" s="135">
        <f>SUM(F21:F22)</f>
        <v>0</v>
      </c>
      <c r="G23" s="80"/>
      <c r="H23" s="39">
        <f>SUM(H21:H22)</f>
        <v>-689</v>
      </c>
      <c r="I23" s="80"/>
      <c r="J23" s="39">
        <f>SUM(J21:J22)</f>
        <v>0</v>
      </c>
      <c r="K23" s="80"/>
      <c r="L23" s="39">
        <f>SUM(L21:L22)</f>
        <v>0</v>
      </c>
      <c r="M23" s="123"/>
      <c r="N23" s="39">
        <f>SUM(N21:N22)</f>
        <v>0</v>
      </c>
      <c r="O23" s="123"/>
      <c r="P23" s="39">
        <f>SUM(P21:P22)</f>
        <v>0</v>
      </c>
      <c r="Q23" s="123"/>
      <c r="R23" s="39">
        <f>SUM(R21:R22)</f>
        <v>0</v>
      </c>
      <c r="S23" s="123"/>
      <c r="T23" s="39">
        <f>SUM(T21:T22)</f>
        <v>-689</v>
      </c>
      <c r="U23" s="123"/>
      <c r="V23" s="39">
        <f>SUM(V21:V22)</f>
        <v>-8017</v>
      </c>
      <c r="W23" s="70"/>
      <c r="X23" s="135">
        <f>SUM(X21:X22)</f>
        <v>-8706</v>
      </c>
    </row>
    <row r="24" spans="1:26" ht="8.1" customHeight="1" x14ac:dyDescent="0.3">
      <c r="A24" s="18"/>
      <c r="B24" s="5"/>
      <c r="C24" s="7"/>
      <c r="D24" s="136"/>
      <c r="E24" s="80"/>
      <c r="F24" s="136"/>
      <c r="G24" s="80"/>
      <c r="H24" s="139"/>
      <c r="I24" s="80"/>
      <c r="J24" s="139"/>
      <c r="K24" s="80"/>
      <c r="L24" s="164"/>
      <c r="M24" s="123"/>
      <c r="N24" s="164"/>
      <c r="O24" s="123"/>
      <c r="P24" s="164"/>
      <c r="Q24" s="123"/>
      <c r="R24" s="164"/>
      <c r="S24" s="123"/>
      <c r="T24" s="164"/>
      <c r="U24" s="123"/>
      <c r="V24" s="164"/>
      <c r="W24" s="70"/>
      <c r="X24" s="76"/>
    </row>
    <row r="25" spans="1:26" ht="18.75" customHeight="1" x14ac:dyDescent="0.25">
      <c r="A25" s="10" t="s">
        <v>139</v>
      </c>
      <c r="B25" s="5"/>
      <c r="C25" s="7"/>
      <c r="D25" s="64">
        <f>SUM(D18,D23)</f>
        <v>0</v>
      </c>
      <c r="E25" s="137"/>
      <c r="F25" s="64">
        <f>SUM(F18,F23)</f>
        <v>0</v>
      </c>
      <c r="G25" s="137"/>
      <c r="H25" s="125">
        <f>SUM(H18,H23)</f>
        <v>-689</v>
      </c>
      <c r="I25" s="137"/>
      <c r="J25" s="125">
        <f>SUM(J18,J23)</f>
        <v>0</v>
      </c>
      <c r="K25" s="80"/>
      <c r="L25" s="125">
        <f>SUM(L18,L23)</f>
        <v>0</v>
      </c>
      <c r="M25" s="123"/>
      <c r="N25" s="125">
        <f>SUM(N18,N23)</f>
        <v>0</v>
      </c>
      <c r="O25" s="123"/>
      <c r="P25" s="125">
        <f>SUM(P18,P23)</f>
        <v>0</v>
      </c>
      <c r="Q25" s="123"/>
      <c r="R25" s="125">
        <f>SUM(R18,R23)</f>
        <v>0</v>
      </c>
      <c r="S25" s="123"/>
      <c r="T25" s="125">
        <f>SUM(T18,T23)</f>
        <v>-689</v>
      </c>
      <c r="U25" s="123"/>
      <c r="V25" s="125">
        <f>SUM(V18,V23)</f>
        <v>-8017</v>
      </c>
      <c r="W25" s="70"/>
      <c r="X25" s="64">
        <f>SUM(X18,X23)</f>
        <v>-8706</v>
      </c>
    </row>
    <row r="26" spans="1:26" ht="9.75" customHeight="1" x14ac:dyDescent="0.3">
      <c r="A26" s="18"/>
      <c r="B26" s="5"/>
      <c r="C26" s="7"/>
      <c r="D26" s="92"/>
      <c r="E26" s="74"/>
      <c r="F26" s="92"/>
      <c r="G26" s="74"/>
      <c r="H26" s="122"/>
      <c r="I26" s="74"/>
      <c r="J26" s="122"/>
      <c r="K26" s="74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93"/>
      <c r="X26" s="93"/>
    </row>
    <row r="27" spans="1:26" ht="18.75" customHeight="1" x14ac:dyDescent="0.25">
      <c r="A27" s="3" t="s">
        <v>238</v>
      </c>
      <c r="B27" s="5"/>
      <c r="C27" s="7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spans="1:26" ht="18.75" customHeight="1" x14ac:dyDescent="0.25">
      <c r="A28" s="9" t="s">
        <v>259</v>
      </c>
      <c r="B28" s="5"/>
      <c r="C28" s="7"/>
      <c r="D28" s="72">
        <v>0</v>
      </c>
      <c r="E28" s="81"/>
      <c r="F28" s="72">
        <v>0</v>
      </c>
      <c r="G28" s="11"/>
      <c r="H28" s="121">
        <v>0</v>
      </c>
      <c r="I28" s="11"/>
      <c r="J28" s="121">
        <v>0</v>
      </c>
      <c r="K28" s="11"/>
      <c r="L28" s="33">
        <f>+'PL8-9 (6 เดือน)'!D61</f>
        <v>-16609</v>
      </c>
      <c r="M28" s="33"/>
      <c r="N28" s="33">
        <v>0</v>
      </c>
      <c r="O28" s="33"/>
      <c r="P28" s="33">
        <v>0</v>
      </c>
      <c r="Q28" s="33"/>
      <c r="R28" s="33">
        <v>0</v>
      </c>
      <c r="S28" s="33"/>
      <c r="T28" s="33">
        <f>SUM(D28:L28,R28)</f>
        <v>-16609</v>
      </c>
      <c r="U28" s="33"/>
      <c r="V28" s="33">
        <f>+'PL8-9 (6 เดือน)'!D62</f>
        <v>3647</v>
      </c>
      <c r="W28" s="72"/>
      <c r="X28" s="112">
        <f>SUM(T28:V28)</f>
        <v>-12962</v>
      </c>
      <c r="Y28" s="180"/>
    </row>
    <row r="29" spans="1:26" ht="18.75" customHeight="1" x14ac:dyDescent="0.25">
      <c r="A29" s="9" t="s">
        <v>140</v>
      </c>
      <c r="B29" s="5"/>
      <c r="C29" s="7"/>
      <c r="D29" s="71">
        <v>0</v>
      </c>
      <c r="E29" s="67"/>
      <c r="F29" s="71">
        <v>0</v>
      </c>
      <c r="G29" s="67"/>
      <c r="H29" s="126">
        <v>0</v>
      </c>
      <c r="I29" s="121"/>
      <c r="J29" s="126">
        <v>0</v>
      </c>
      <c r="K29" s="121"/>
      <c r="L29" s="34">
        <v>0</v>
      </c>
      <c r="M29" s="33"/>
      <c r="N29" s="34">
        <f>+'PL8-9 (6 เดือน)'!D39</f>
        <v>1392</v>
      </c>
      <c r="O29" s="33"/>
      <c r="P29" s="34">
        <f>+'PL8-9 (6 เดือน)'!D47</f>
        <v>0</v>
      </c>
      <c r="Q29" s="33"/>
      <c r="R29" s="34">
        <f>SUM(N29:P29)</f>
        <v>1392</v>
      </c>
      <c r="S29" s="33"/>
      <c r="T29" s="34">
        <f>SUM(D29:L29,R29)</f>
        <v>1392</v>
      </c>
      <c r="U29" s="33"/>
      <c r="V29" s="34">
        <v>0</v>
      </c>
      <c r="W29" s="72"/>
      <c r="X29" s="112">
        <f>SUM(T29:V29)</f>
        <v>1392</v>
      </c>
      <c r="Y29" s="180"/>
    </row>
    <row r="30" spans="1:26" ht="18.75" customHeight="1" x14ac:dyDescent="0.25">
      <c r="A30" s="3" t="s">
        <v>242</v>
      </c>
      <c r="B30" s="5"/>
      <c r="C30" s="7"/>
      <c r="D30" s="131">
        <f>SUM(D28:D29)</f>
        <v>0</v>
      </c>
      <c r="E30" s="75"/>
      <c r="F30" s="131">
        <f>SUM(F28:F29)</f>
        <v>0</v>
      </c>
      <c r="G30" s="75"/>
      <c r="H30" s="131">
        <f>SUM(H28:H29)</f>
        <v>0</v>
      </c>
      <c r="I30" s="75"/>
      <c r="J30" s="131">
        <f>SUM(J28:J29)</f>
        <v>0</v>
      </c>
      <c r="K30" s="75"/>
      <c r="L30" s="135">
        <f>SUM(L28:L29)</f>
        <v>-16609</v>
      </c>
      <c r="M30" s="70"/>
      <c r="N30" s="135">
        <f>SUM(N28:N29)</f>
        <v>1392</v>
      </c>
      <c r="O30" s="70"/>
      <c r="P30" s="135">
        <f>SUM(P28:P29)</f>
        <v>0</v>
      </c>
      <c r="Q30" s="70"/>
      <c r="R30" s="135">
        <f>SUM(R28:R29)</f>
        <v>1392</v>
      </c>
      <c r="S30" s="70"/>
      <c r="T30" s="138">
        <f>SUM(T28:T29)</f>
        <v>-15217</v>
      </c>
      <c r="U30" s="70"/>
      <c r="V30" s="135">
        <f>SUM(V28:V29)</f>
        <v>3647</v>
      </c>
      <c r="W30" s="70"/>
      <c r="X30" s="138">
        <f>SUM(X28:X29)</f>
        <v>-11570</v>
      </c>
      <c r="Y30" s="180"/>
    </row>
    <row r="31" spans="1:26" ht="10.050000000000001" customHeight="1" x14ac:dyDescent="0.3">
      <c r="A31" s="18"/>
      <c r="B31" s="5"/>
      <c r="C31" s="7"/>
      <c r="D31" s="73"/>
      <c r="E31" s="74"/>
      <c r="F31" s="73"/>
      <c r="G31" s="74"/>
      <c r="H31" s="73"/>
      <c r="I31" s="74"/>
      <c r="J31" s="73"/>
      <c r="K31" s="74"/>
      <c r="L31" s="76"/>
      <c r="M31" s="70"/>
      <c r="N31" s="70"/>
      <c r="O31" s="70"/>
      <c r="P31" s="70"/>
      <c r="Q31" s="70"/>
      <c r="R31" s="70"/>
      <c r="S31" s="70"/>
      <c r="T31" s="76"/>
      <c r="U31" s="70"/>
      <c r="V31" s="76"/>
      <c r="W31" s="70"/>
      <c r="X31" s="76"/>
    </row>
    <row r="32" spans="1:26" ht="18.75" customHeight="1" thickBot="1" x14ac:dyDescent="0.3">
      <c r="A32" s="182" t="s">
        <v>269</v>
      </c>
      <c r="B32" s="5"/>
      <c r="C32" s="7"/>
      <c r="D32" s="78">
        <f>SUM(D13,D25,D30)</f>
        <v>362220</v>
      </c>
      <c r="E32" s="70"/>
      <c r="F32" s="78">
        <f>SUM(F13,F25,F30)</f>
        <v>2086386</v>
      </c>
      <c r="G32" s="63"/>
      <c r="H32" s="78">
        <f>SUM(H13,H25,H30)</f>
        <v>-2534</v>
      </c>
      <c r="I32" s="63"/>
      <c r="J32" s="78">
        <f>SUM(J13,J25,J30)</f>
        <v>50524</v>
      </c>
      <c r="K32" s="70"/>
      <c r="L32" s="78">
        <f>SUM(L13,L25,L30)</f>
        <v>2358375</v>
      </c>
      <c r="M32" s="70"/>
      <c r="N32" s="78">
        <f>SUM(N13,N25,N30)</f>
        <v>-3919</v>
      </c>
      <c r="O32" s="70"/>
      <c r="P32" s="78">
        <f>SUM(P13,P25,P30)</f>
        <v>-286</v>
      </c>
      <c r="Q32" s="70"/>
      <c r="R32" s="78">
        <f>SUM(R13,R25,R30)</f>
        <v>-4205</v>
      </c>
      <c r="S32" s="70"/>
      <c r="T32" s="116">
        <f>SUM(T13,T25,T30)</f>
        <v>4850766</v>
      </c>
      <c r="U32" s="70"/>
      <c r="V32" s="78">
        <f>SUM(V13,V25,V30)</f>
        <v>98085</v>
      </c>
      <c r="W32" s="70"/>
      <c r="X32" s="116">
        <f>SUM(X13,X25,X30)</f>
        <v>4948851</v>
      </c>
      <c r="Z32" s="179">
        <f>+X32-'BS2-4'!F100</f>
        <v>0</v>
      </c>
    </row>
    <row r="33" spans="20:24" ht="18.75" customHeight="1" thickTop="1" x14ac:dyDescent="0.25"/>
    <row r="34" spans="20:24" ht="18.75" customHeight="1" x14ac:dyDescent="0.25">
      <c r="T34" s="179"/>
      <c r="U34" s="175"/>
      <c r="V34" s="175"/>
      <c r="W34" s="175"/>
      <c r="X34" s="179">
        <f>+X32-'BS2-4'!F100</f>
        <v>0</v>
      </c>
    </row>
    <row r="35" spans="20:24" x14ac:dyDescent="0.25">
      <c r="T35" s="175"/>
      <c r="U35" s="175"/>
      <c r="V35" s="175"/>
      <c r="W35" s="175"/>
      <c r="X35" s="175"/>
    </row>
    <row r="36" spans="20:24" x14ac:dyDescent="0.25">
      <c r="T36" s="175"/>
      <c r="U36" s="175"/>
      <c r="V36" s="175"/>
      <c r="W36" s="175"/>
      <c r="X36" s="175"/>
    </row>
    <row r="37" spans="20:24" x14ac:dyDescent="0.25">
      <c r="T37" s="175"/>
      <c r="U37" s="175"/>
      <c r="V37" s="175"/>
      <c r="W37" s="175"/>
      <c r="X37" s="175"/>
    </row>
  </sheetData>
  <mergeCells count="5">
    <mergeCell ref="D4:X4"/>
    <mergeCell ref="N5:R5"/>
    <mergeCell ref="J6:L6"/>
    <mergeCell ref="N6:R6"/>
    <mergeCell ref="D11:X11"/>
  </mergeCells>
  <pageMargins left="0.8" right="0.5" top="0.48" bottom="0.5" header="0.5" footer="0.5"/>
  <pageSetup paperSize="9" scale="55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P40"/>
  <sheetViews>
    <sheetView showGridLines="0" zoomScaleNormal="100" zoomScaleSheetLayoutView="85" workbookViewId="0">
      <selection activeCell="P24" sqref="P24"/>
    </sheetView>
  </sheetViews>
  <sheetFormatPr defaultColWidth="9.125" defaultRowHeight="13.8" x14ac:dyDescent="0.25"/>
  <cols>
    <col min="1" max="1" width="61" style="9" customWidth="1"/>
    <col min="2" max="2" width="7.875" style="68" customWidth="1"/>
    <col min="3" max="3" width="1.125" style="4" customWidth="1"/>
    <col min="4" max="4" width="12.875" style="4" customWidth="1"/>
    <col min="5" max="5" width="1.125" style="4" customWidth="1"/>
    <col min="6" max="6" width="13.625" style="4" customWidth="1"/>
    <col min="7" max="7" width="1.125" style="4" customWidth="1"/>
    <col min="8" max="8" width="12.125" style="4" customWidth="1"/>
    <col min="9" max="9" width="1.125" style="4" customWidth="1"/>
    <col min="10" max="10" width="14.125" style="4" customWidth="1"/>
    <col min="11" max="11" width="1.125" style="4" customWidth="1"/>
    <col min="12" max="12" width="19.375" style="4" customWidth="1"/>
    <col min="13" max="13" width="1.125" style="4" customWidth="1"/>
    <col min="14" max="14" width="13.625" style="4" customWidth="1"/>
    <col min="15" max="15" width="9.125" style="4"/>
    <col min="16" max="16" width="10.75" style="4" bestFit="1" customWidth="1"/>
    <col min="17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228</v>
      </c>
      <c r="B2" s="66"/>
      <c r="C2" s="22"/>
      <c r="D2" s="144"/>
      <c r="F2" s="144"/>
      <c r="H2" s="144"/>
      <c r="J2" s="144"/>
      <c r="L2" s="144"/>
      <c r="N2" s="144"/>
    </row>
    <row r="3" spans="1:14" ht="19.5" customHeight="1" x14ac:dyDescent="0.3">
      <c r="A3" s="200"/>
      <c r="B3" s="200"/>
      <c r="C3" s="200"/>
      <c r="D3" s="200"/>
      <c r="E3" s="200"/>
      <c r="F3" s="200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25">
      <c r="D4" s="189" t="s">
        <v>142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18.600000000000001" customHeight="1" x14ac:dyDescent="0.25">
      <c r="D5" s="8"/>
      <c r="E5" s="8"/>
      <c r="F5" s="8"/>
      <c r="G5" s="8"/>
      <c r="H5" s="8"/>
      <c r="I5" s="8"/>
      <c r="J5" s="8"/>
      <c r="K5" s="8"/>
      <c r="L5" s="7" t="s">
        <v>241</v>
      </c>
      <c r="M5" s="8"/>
      <c r="N5" s="8"/>
    </row>
    <row r="6" spans="1:14" ht="19.5" customHeight="1" x14ac:dyDescent="0.55000000000000004">
      <c r="B6" s="9"/>
      <c r="C6" s="68"/>
      <c r="E6" s="8"/>
      <c r="F6" s="7"/>
      <c r="G6" s="7"/>
      <c r="H6" s="198" t="s">
        <v>74</v>
      </c>
      <c r="I6" s="198"/>
      <c r="J6" s="198"/>
      <c r="K6" s="7"/>
      <c r="L6" s="120" t="s">
        <v>130</v>
      </c>
      <c r="M6" s="69"/>
    </row>
    <row r="7" spans="1:14" ht="19.5" customHeight="1" x14ac:dyDescent="0.25">
      <c r="B7" s="7"/>
      <c r="C7" s="5"/>
      <c r="D7" s="7" t="s">
        <v>111</v>
      </c>
      <c r="F7" s="7"/>
      <c r="G7" s="7"/>
      <c r="H7" s="7"/>
      <c r="I7" s="7"/>
      <c r="J7" s="7"/>
      <c r="K7" s="7"/>
      <c r="L7" s="7"/>
      <c r="M7" s="7"/>
      <c r="N7" s="7"/>
    </row>
    <row r="8" spans="1:14" ht="19.5" customHeight="1" x14ac:dyDescent="0.25">
      <c r="B8" s="7"/>
      <c r="C8" s="5"/>
      <c r="D8" s="7" t="s">
        <v>117</v>
      </c>
      <c r="F8" s="7" t="s">
        <v>230</v>
      </c>
      <c r="G8" s="7"/>
      <c r="H8" s="7" t="s">
        <v>119</v>
      </c>
      <c r="I8" s="7"/>
      <c r="J8" s="7"/>
      <c r="K8" s="7"/>
      <c r="L8" s="7" t="s">
        <v>121</v>
      </c>
      <c r="M8" s="7"/>
      <c r="N8" s="7" t="s">
        <v>109</v>
      </c>
    </row>
    <row r="9" spans="1:14" ht="19.5" customHeight="1" x14ac:dyDescent="0.25">
      <c r="B9" s="5" t="s">
        <v>8</v>
      </c>
      <c r="C9" s="5"/>
      <c r="D9" s="7" t="s">
        <v>125</v>
      </c>
      <c r="F9" s="7" t="s">
        <v>232</v>
      </c>
      <c r="G9" s="7"/>
      <c r="H9" s="7" t="s">
        <v>128</v>
      </c>
      <c r="I9" s="7"/>
      <c r="J9" s="7" t="s">
        <v>129</v>
      </c>
      <c r="K9" s="7"/>
      <c r="L9" s="7" t="s">
        <v>128</v>
      </c>
      <c r="M9" s="7"/>
      <c r="N9" s="7" t="s">
        <v>108</v>
      </c>
    </row>
    <row r="10" spans="1:14" ht="19.5" customHeight="1" x14ac:dyDescent="0.25">
      <c r="A10" s="4"/>
      <c r="B10" s="5"/>
      <c r="D10" s="191" t="s">
        <v>224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ht="20.25" customHeight="1" x14ac:dyDescent="0.25">
      <c r="A11" s="181" t="s">
        <v>266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8"/>
    </row>
    <row r="12" spans="1:14" ht="20.25" customHeight="1" x14ac:dyDescent="0.25">
      <c r="A12" s="182" t="s">
        <v>141</v>
      </c>
      <c r="B12" s="5"/>
      <c r="C12" s="68"/>
      <c r="D12" s="123">
        <v>362220</v>
      </c>
      <c r="E12" s="26"/>
      <c r="F12" s="123">
        <v>2086386</v>
      </c>
      <c r="G12" s="26"/>
      <c r="H12" s="123">
        <v>50524</v>
      </c>
      <c r="I12" s="26"/>
      <c r="J12" s="123">
        <v>1087982</v>
      </c>
      <c r="K12" s="123"/>
      <c r="L12" s="62">
        <v>-281</v>
      </c>
      <c r="M12" s="26">
        <v>-281</v>
      </c>
      <c r="N12" s="123">
        <f>SUM(D12:L12)</f>
        <v>3586831</v>
      </c>
    </row>
    <row r="13" spans="1:14" ht="9.75" customHeight="1" x14ac:dyDescent="0.3">
      <c r="A13" s="79"/>
      <c r="B13" s="5"/>
      <c r="C13" s="7"/>
      <c r="D13" s="74"/>
      <c r="E13" s="11"/>
      <c r="F13" s="74"/>
      <c r="G13" s="11"/>
      <c r="H13" s="77"/>
      <c r="I13" s="145"/>
      <c r="J13" s="74"/>
      <c r="K13" s="74"/>
      <c r="L13" s="74"/>
      <c r="M13" s="145"/>
      <c r="N13" s="74"/>
    </row>
    <row r="14" spans="1:14" ht="20.25" customHeight="1" x14ac:dyDescent="0.25">
      <c r="A14" s="10" t="s">
        <v>133</v>
      </c>
      <c r="B14" s="5"/>
      <c r="C14" s="7"/>
      <c r="D14" s="11"/>
      <c r="E14" s="11"/>
      <c r="F14" s="11"/>
      <c r="G14" s="11"/>
      <c r="H14" s="121"/>
      <c r="I14" s="145"/>
      <c r="J14" s="121"/>
      <c r="K14" s="121"/>
      <c r="L14" s="121"/>
      <c r="M14" s="145"/>
      <c r="N14" s="121"/>
    </row>
    <row r="15" spans="1:14" ht="20.25" customHeight="1" x14ac:dyDescent="0.3">
      <c r="A15" s="18" t="s">
        <v>134</v>
      </c>
      <c r="B15" s="5"/>
      <c r="C15" s="7"/>
      <c r="D15" s="11"/>
      <c r="E15" s="11"/>
      <c r="F15" s="11"/>
      <c r="G15" s="11"/>
      <c r="H15" s="121"/>
      <c r="I15" s="145"/>
      <c r="J15" s="121"/>
      <c r="K15" s="121"/>
      <c r="L15" s="121"/>
      <c r="M15" s="145"/>
      <c r="N15" s="121"/>
    </row>
    <row r="16" spans="1:14" ht="21.6" x14ac:dyDescent="0.55000000000000004">
      <c r="A16" s="4" t="s">
        <v>260</v>
      </c>
      <c r="B16" s="146">
        <v>10</v>
      </c>
      <c r="C16" s="7"/>
      <c r="D16" s="154">
        <v>0</v>
      </c>
      <c r="E16" s="81"/>
      <c r="F16" s="154">
        <v>0</v>
      </c>
      <c r="G16" s="81"/>
      <c r="H16" s="154">
        <v>0</v>
      </c>
      <c r="I16" s="145"/>
      <c r="J16" s="124">
        <v>-144870</v>
      </c>
      <c r="K16" s="96"/>
      <c r="L16" s="154">
        <v>0</v>
      </c>
      <c r="M16" s="145"/>
      <c r="N16" s="124">
        <f>SUM(D16:L16)</f>
        <v>-144870</v>
      </c>
    </row>
    <row r="17" spans="1:16" ht="20.25" customHeight="1" x14ac:dyDescent="0.6">
      <c r="A17" s="18" t="s">
        <v>144</v>
      </c>
      <c r="B17" s="5"/>
      <c r="C17" s="7"/>
      <c r="D17" s="155">
        <v>0</v>
      </c>
      <c r="E17" s="81"/>
      <c r="F17" s="155">
        <v>0</v>
      </c>
      <c r="G17" s="81"/>
      <c r="H17" s="155">
        <v>0</v>
      </c>
      <c r="I17" s="145"/>
      <c r="J17" s="149">
        <f>SUM(J16:J16)</f>
        <v>-144870</v>
      </c>
      <c r="K17" s="74"/>
      <c r="L17" s="155">
        <v>0</v>
      </c>
      <c r="M17" s="145"/>
      <c r="N17" s="149">
        <f>SUM(N16:N16)</f>
        <v>-144870</v>
      </c>
    </row>
    <row r="18" spans="1:16" ht="9.75" customHeight="1" x14ac:dyDescent="0.3">
      <c r="A18" s="79"/>
      <c r="B18" s="5"/>
      <c r="C18" s="7"/>
      <c r="D18" s="74"/>
      <c r="E18" s="81"/>
      <c r="F18" s="74"/>
      <c r="G18" s="81"/>
      <c r="H18" s="77"/>
      <c r="I18" s="145"/>
      <c r="J18" s="74"/>
      <c r="K18" s="74"/>
      <c r="L18" s="74"/>
      <c r="M18" s="145"/>
      <c r="N18" s="74"/>
    </row>
    <row r="19" spans="1:16" ht="20.25" customHeight="1" x14ac:dyDescent="0.25">
      <c r="A19" s="3" t="s">
        <v>238</v>
      </c>
      <c r="B19" s="5"/>
      <c r="C19" s="7"/>
      <c r="D19" s="80"/>
      <c r="E19" s="81"/>
      <c r="F19" s="80"/>
      <c r="G19" s="81"/>
      <c r="H19" s="80"/>
      <c r="I19" s="81"/>
      <c r="J19" s="80"/>
      <c r="K19" s="80"/>
      <c r="L19" s="80"/>
      <c r="M19" s="81"/>
      <c r="N19" s="80"/>
    </row>
    <row r="20" spans="1:16" ht="20.25" customHeight="1" x14ac:dyDescent="0.25">
      <c r="A20" s="9" t="s">
        <v>259</v>
      </c>
      <c r="B20" s="5"/>
      <c r="C20" s="7"/>
      <c r="D20" s="156">
        <v>0</v>
      </c>
      <c r="E20" s="81"/>
      <c r="F20" s="156">
        <v>0</v>
      </c>
      <c r="G20" s="81"/>
      <c r="H20" s="156">
        <v>0</v>
      </c>
      <c r="I20" s="81"/>
      <c r="J20" s="81">
        <f>+'PL8-9 (6 เดือน)'!J61</f>
        <v>242472</v>
      </c>
      <c r="K20" s="81"/>
      <c r="L20" s="156">
        <v>0</v>
      </c>
      <c r="M20" s="81"/>
      <c r="N20" s="81">
        <f>SUM(D20:L20)</f>
        <v>242472</v>
      </c>
    </row>
    <row r="21" spans="1:16" ht="20.25" customHeight="1" x14ac:dyDescent="0.25">
      <c r="A21" s="9" t="s">
        <v>140</v>
      </c>
      <c r="B21" s="5"/>
      <c r="C21" s="7"/>
      <c r="D21" s="157">
        <v>0</v>
      </c>
      <c r="E21" s="81"/>
      <c r="F21" s="157">
        <v>0</v>
      </c>
      <c r="G21" s="81"/>
      <c r="H21" s="157">
        <v>0</v>
      </c>
      <c r="I21" s="81"/>
      <c r="J21" s="157">
        <v>0</v>
      </c>
      <c r="K21" s="156"/>
      <c r="L21" s="156">
        <v>-5</v>
      </c>
      <c r="M21" s="81"/>
      <c r="N21" s="81">
        <f>SUM(D21:L21)</f>
        <v>-5</v>
      </c>
    </row>
    <row r="22" spans="1:16" ht="20.25" customHeight="1" x14ac:dyDescent="0.25">
      <c r="A22" s="3" t="s">
        <v>242</v>
      </c>
      <c r="B22" s="5"/>
      <c r="C22" s="7"/>
      <c r="D22" s="43">
        <v>0</v>
      </c>
      <c r="E22" s="81"/>
      <c r="F22" s="43">
        <v>0</v>
      </c>
      <c r="G22" s="81"/>
      <c r="H22" s="43">
        <v>0</v>
      </c>
      <c r="I22" s="81"/>
      <c r="J22" s="158">
        <f>SUM(J20:J21)</f>
        <v>242472</v>
      </c>
      <c r="K22" s="80"/>
      <c r="L22" s="158">
        <f>SUM(L20:L21)</f>
        <v>-5</v>
      </c>
      <c r="M22" s="81"/>
      <c r="N22" s="158">
        <f>SUM(N20:N21)</f>
        <v>242467</v>
      </c>
    </row>
    <row r="23" spans="1:16" ht="10.050000000000001" customHeight="1" x14ac:dyDescent="0.3">
      <c r="A23" s="79"/>
      <c r="B23" s="5"/>
      <c r="C23" s="7"/>
      <c r="D23" s="74"/>
      <c r="E23" s="11"/>
      <c r="F23" s="74"/>
      <c r="G23" s="11"/>
      <c r="H23" s="77"/>
      <c r="I23" s="145"/>
      <c r="J23" s="74"/>
      <c r="K23" s="74"/>
      <c r="L23" s="74"/>
      <c r="M23" s="145"/>
      <c r="N23" s="74"/>
    </row>
    <row r="24" spans="1:16" ht="20.25" customHeight="1" thickBot="1" x14ac:dyDescent="0.3">
      <c r="A24" s="182" t="s">
        <v>267</v>
      </c>
      <c r="B24" s="5"/>
      <c r="C24" s="8"/>
      <c r="D24" s="82">
        <f>SUM(D12,D17,D22)</f>
        <v>362220</v>
      </c>
      <c r="E24" s="81"/>
      <c r="F24" s="82">
        <f>SUM(F12,F17,F22)</f>
        <v>2086386</v>
      </c>
      <c r="G24" s="81"/>
      <c r="H24" s="82">
        <f>SUM(H12,H17,H22)</f>
        <v>50524</v>
      </c>
      <c r="I24" s="81"/>
      <c r="J24" s="82">
        <f>SUM(J12,J17,J22)</f>
        <v>1185584</v>
      </c>
      <c r="K24" s="137"/>
      <c r="L24" s="82">
        <f>SUM(L12,L17,L22)</f>
        <v>-286</v>
      </c>
      <c r="M24" s="81"/>
      <c r="N24" s="82">
        <f>SUM(N12,N17,N22)</f>
        <v>3684428</v>
      </c>
      <c r="P24" s="41"/>
    </row>
    <row r="25" spans="1:16" ht="21" customHeight="1" thickTop="1" x14ac:dyDescent="0.25"/>
    <row r="26" spans="1:16" s="9" customFormat="1" x14ac:dyDescent="0.25">
      <c r="B26" s="68"/>
      <c r="C26" s="4"/>
      <c r="D26" s="144"/>
      <c r="E26" s="4"/>
      <c r="F26" s="144"/>
      <c r="G26" s="4"/>
      <c r="H26" s="144"/>
      <c r="I26" s="4"/>
      <c r="J26" s="144"/>
      <c r="K26" s="4"/>
      <c r="L26" s="144"/>
      <c r="M26" s="4"/>
      <c r="N26" s="144"/>
    </row>
    <row r="27" spans="1:16" s="9" customFormat="1" x14ac:dyDescent="0.25">
      <c r="B27" s="68"/>
      <c r="C27" s="4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6" s="9" customFormat="1" x14ac:dyDescent="0.25">
      <c r="B28" s="6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6" s="9" customFormat="1" x14ac:dyDescent="0.25">
      <c r="B29" s="6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6" s="9" customFormat="1" x14ac:dyDescent="0.25">
      <c r="B30" s="6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6" s="9" customFormat="1" x14ac:dyDescent="0.25">
      <c r="B31" s="6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6" s="9" customFormat="1" x14ac:dyDescent="0.25">
      <c r="B32" s="6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9" customFormat="1" x14ac:dyDescent="0.25">
      <c r="B33" s="6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9" customFormat="1" x14ac:dyDescent="0.25">
      <c r="B34" s="6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9" customFormat="1" x14ac:dyDescent="0.25">
      <c r="B35" s="6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9" customFormat="1" x14ac:dyDescent="0.25">
      <c r="B36" s="6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9" customFormat="1" x14ac:dyDescent="0.25">
      <c r="B37" s="6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9" customFormat="1" x14ac:dyDescent="0.25">
      <c r="B38" s="6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9" customFormat="1" x14ac:dyDescent="0.25">
      <c r="B39" s="6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9" customFormat="1" x14ac:dyDescent="0.25">
      <c r="B40" s="6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3" firstPageNumber="11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ignoredErrors>
    <ignoredError sqref="N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O25"/>
  <sheetViews>
    <sheetView showGridLines="0" zoomScaleNormal="100" zoomScaleSheetLayoutView="70" workbookViewId="0">
      <selection activeCell="U32" sqref="U32"/>
    </sheetView>
  </sheetViews>
  <sheetFormatPr defaultColWidth="9.125" defaultRowHeight="13.8" x14ac:dyDescent="0.25"/>
  <cols>
    <col min="1" max="1" width="64.875" style="9" customWidth="1"/>
    <col min="2" max="2" width="7.125" style="68" customWidth="1"/>
    <col min="3" max="3" width="1.125" style="4" customWidth="1"/>
    <col min="4" max="4" width="15.625" style="4" customWidth="1"/>
    <col min="5" max="5" width="1.125" style="4" customWidth="1"/>
    <col min="6" max="6" width="16.25" style="4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228</v>
      </c>
      <c r="B2" s="6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89" t="s">
        <v>142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107</v>
      </c>
      <c r="N4" s="8"/>
    </row>
    <row r="5" spans="1:14" ht="18.600000000000001" customHeight="1" x14ac:dyDescent="0.25">
      <c r="B5" s="9"/>
      <c r="C5" s="68"/>
      <c r="E5" s="8"/>
      <c r="F5" s="7"/>
      <c r="G5" s="7"/>
      <c r="H5" s="198" t="s">
        <v>74</v>
      </c>
      <c r="I5" s="198"/>
      <c r="J5" s="198"/>
      <c r="L5" s="120" t="s">
        <v>108</v>
      </c>
      <c r="M5" s="119"/>
    </row>
    <row r="6" spans="1:14" ht="19.5" customHeight="1" x14ac:dyDescent="0.25">
      <c r="B6" s="7"/>
      <c r="C6" s="5"/>
      <c r="D6" s="7" t="s">
        <v>111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117</v>
      </c>
      <c r="F7" s="7"/>
      <c r="G7" s="7"/>
      <c r="H7" s="7" t="s">
        <v>119</v>
      </c>
      <c r="I7" s="7"/>
      <c r="J7" s="7"/>
      <c r="K7" s="7"/>
      <c r="L7" s="7" t="s">
        <v>121</v>
      </c>
      <c r="M7" s="7"/>
      <c r="N7" s="7" t="s">
        <v>109</v>
      </c>
    </row>
    <row r="8" spans="1:14" ht="19.5" customHeight="1" x14ac:dyDescent="0.25">
      <c r="B8" s="5"/>
      <c r="C8" s="5"/>
      <c r="D8" s="7" t="s">
        <v>125</v>
      </c>
      <c r="F8" s="7" t="s">
        <v>126</v>
      </c>
      <c r="G8" s="7"/>
      <c r="H8" s="7" t="s">
        <v>128</v>
      </c>
      <c r="I8" s="7"/>
      <c r="J8" s="7" t="s">
        <v>143</v>
      </c>
      <c r="K8" s="7"/>
      <c r="L8" s="7" t="s">
        <v>128</v>
      </c>
      <c r="M8" s="7"/>
      <c r="N8" s="7" t="s">
        <v>108</v>
      </c>
    </row>
    <row r="9" spans="1:14" ht="19.5" customHeight="1" x14ac:dyDescent="0.25">
      <c r="A9" s="4"/>
      <c r="B9" s="5"/>
      <c r="D9" s="191" t="s">
        <v>224</v>
      </c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4" ht="19.5" customHeight="1" x14ac:dyDescent="0.25">
      <c r="A10" s="181" t="s">
        <v>268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8"/>
    </row>
    <row r="11" spans="1:14" ht="19.5" customHeight="1" x14ac:dyDescent="0.25">
      <c r="A11" s="182" t="s">
        <v>227</v>
      </c>
      <c r="B11" s="5"/>
      <c r="C11" s="68"/>
      <c r="D11" s="48">
        <v>362220</v>
      </c>
      <c r="E11" s="48"/>
      <c r="F11" s="48">
        <v>2086386</v>
      </c>
      <c r="G11" s="48"/>
      <c r="H11" s="48">
        <v>50524</v>
      </c>
      <c r="I11" s="48"/>
      <c r="J11" s="48">
        <v>1461918</v>
      </c>
      <c r="K11" s="48"/>
      <c r="L11" s="48">
        <v>-286</v>
      </c>
      <c r="M11" s="48"/>
      <c r="N11" s="48">
        <f>SUM(D11:L11)</f>
        <v>3960762</v>
      </c>
    </row>
    <row r="12" spans="1:14" ht="9.6" customHeight="1" x14ac:dyDescent="0.3">
      <c r="A12" s="79"/>
      <c r="B12" s="5"/>
      <c r="C12" s="7"/>
      <c r="D12" s="74"/>
      <c r="E12" s="11"/>
      <c r="F12" s="74"/>
      <c r="G12" s="11"/>
      <c r="H12" s="77"/>
      <c r="I12" s="11"/>
      <c r="J12" s="74"/>
      <c r="K12" s="97"/>
      <c r="L12" s="97"/>
      <c r="M12" s="97"/>
      <c r="N12" s="74"/>
    </row>
    <row r="13" spans="1:14" ht="19.5" hidden="1" customHeight="1" x14ac:dyDescent="0.25">
      <c r="A13" s="10" t="s">
        <v>133</v>
      </c>
      <c r="B13" s="5"/>
      <c r="C13" s="7"/>
      <c r="D13" s="11"/>
      <c r="E13" s="11"/>
      <c r="F13" s="11"/>
      <c r="G13" s="11"/>
      <c r="H13" s="67"/>
      <c r="I13" s="11"/>
      <c r="J13" s="67"/>
      <c r="K13" s="67"/>
      <c r="L13" s="67"/>
      <c r="M13" s="67"/>
      <c r="N13" s="67"/>
    </row>
    <row r="14" spans="1:14" ht="19.5" hidden="1" customHeight="1" x14ac:dyDescent="0.3">
      <c r="A14" s="18" t="s">
        <v>134</v>
      </c>
      <c r="B14" s="5"/>
      <c r="C14" s="7"/>
      <c r="D14" s="11"/>
      <c r="E14" s="11"/>
      <c r="F14" s="11"/>
      <c r="G14" s="11"/>
      <c r="H14" s="121"/>
      <c r="I14" s="11"/>
      <c r="J14" s="121"/>
      <c r="K14" s="121"/>
      <c r="L14" s="121"/>
      <c r="M14" s="121"/>
      <c r="N14" s="121"/>
    </row>
    <row r="15" spans="1:14" ht="19.5" hidden="1" customHeight="1" x14ac:dyDescent="0.25">
      <c r="A15" s="4" t="s">
        <v>135</v>
      </c>
      <c r="B15" s="5">
        <v>24</v>
      </c>
      <c r="C15" s="7"/>
      <c r="D15" s="60">
        <v>0</v>
      </c>
      <c r="E15" s="33"/>
      <c r="F15" s="34">
        <v>0</v>
      </c>
      <c r="G15" s="33"/>
      <c r="H15" s="34">
        <v>0</v>
      </c>
      <c r="I15" s="33"/>
      <c r="J15" s="34"/>
      <c r="K15" s="32"/>
      <c r="L15" s="34">
        <v>0</v>
      </c>
      <c r="M15" s="32"/>
      <c r="N15" s="34">
        <f>SUM(D15:L15)</f>
        <v>0</v>
      </c>
    </row>
    <row r="16" spans="1:14" ht="19.5" hidden="1" customHeight="1" x14ac:dyDescent="0.3">
      <c r="A16" s="18" t="s">
        <v>144</v>
      </c>
      <c r="B16" s="5"/>
      <c r="C16" s="7"/>
      <c r="D16" s="64">
        <f>SUM(D15:D15)</f>
        <v>0</v>
      </c>
      <c r="E16" s="123"/>
      <c r="F16" s="125">
        <f>SUM(F15:F15)</f>
        <v>0</v>
      </c>
      <c r="G16" s="123"/>
      <c r="H16" s="125">
        <f>SUM(H15:H15)</f>
        <v>0</v>
      </c>
      <c r="I16" s="123"/>
      <c r="J16" s="125">
        <f>SUM(J15:J15)</f>
        <v>0</v>
      </c>
      <c r="K16" s="123"/>
      <c r="L16" s="125">
        <f>SUM(L15:L15)</f>
        <v>0</v>
      </c>
      <c r="M16" s="123"/>
      <c r="N16" s="125">
        <f>SUM(N15:N15)</f>
        <v>0</v>
      </c>
    </row>
    <row r="17" spans="1:15" ht="9.6" hidden="1" customHeight="1" x14ac:dyDescent="0.3">
      <c r="A17" s="79"/>
      <c r="B17" s="5"/>
      <c r="C17" s="7"/>
      <c r="D17" s="74"/>
      <c r="E17" s="11"/>
      <c r="F17" s="74"/>
      <c r="G17" s="11"/>
      <c r="H17" s="77"/>
      <c r="I17" s="11"/>
      <c r="J17" s="74"/>
      <c r="K17" s="121"/>
      <c r="L17" s="121"/>
      <c r="M17" s="121"/>
      <c r="N17" s="74"/>
    </row>
    <row r="18" spans="1:15" ht="19.5" customHeight="1" x14ac:dyDescent="0.25">
      <c r="A18" s="3" t="s">
        <v>238</v>
      </c>
      <c r="B18" s="5"/>
      <c r="C18" s="7"/>
      <c r="D18" s="80"/>
      <c r="E18" s="81"/>
      <c r="F18" s="80"/>
      <c r="G18" s="81"/>
      <c r="H18" s="80"/>
      <c r="I18" s="81"/>
      <c r="J18" s="80"/>
      <c r="K18" s="81"/>
      <c r="L18" s="81"/>
      <c r="M18" s="81"/>
      <c r="N18" s="80"/>
    </row>
    <row r="19" spans="1:15" ht="19.5" customHeight="1" x14ac:dyDescent="0.55000000000000004">
      <c r="A19" s="4" t="s">
        <v>259</v>
      </c>
      <c r="B19" s="5"/>
      <c r="C19" s="7"/>
      <c r="D19" s="111">
        <v>0</v>
      </c>
      <c r="E19" s="109"/>
      <c r="F19" s="111">
        <v>0</v>
      </c>
      <c r="G19" s="109"/>
      <c r="H19" s="111">
        <v>0</v>
      </c>
      <c r="I19" s="109"/>
      <c r="J19" s="84">
        <f>+'PL8-9 (6 เดือน)'!H61</f>
        <v>26792</v>
      </c>
      <c r="K19" s="109"/>
      <c r="L19" s="111">
        <v>0</v>
      </c>
      <c r="M19" s="109"/>
      <c r="N19" s="84">
        <f>SUM(D19,F19,H19,J19,L19)</f>
        <v>26792</v>
      </c>
    </row>
    <row r="20" spans="1:15" ht="19.5" customHeight="1" x14ac:dyDescent="0.55000000000000004">
      <c r="A20" s="4" t="s">
        <v>140</v>
      </c>
      <c r="B20" s="5"/>
      <c r="C20" s="7"/>
      <c r="D20" s="110">
        <v>0</v>
      </c>
      <c r="E20" s="109"/>
      <c r="F20" s="110">
        <v>0</v>
      </c>
      <c r="G20" s="109"/>
      <c r="H20" s="110">
        <v>0</v>
      </c>
      <c r="I20" s="109"/>
      <c r="J20" s="110">
        <v>0</v>
      </c>
      <c r="K20" s="109"/>
      <c r="L20" s="34">
        <f>+'PL8-9 (6 เดือน)'!H47</f>
        <v>0</v>
      </c>
      <c r="M20" s="109"/>
      <c r="N20" s="117">
        <f>SUM(D20,F20,H20,J20,L20)</f>
        <v>0</v>
      </c>
    </row>
    <row r="21" spans="1:15" ht="19.5" customHeight="1" x14ac:dyDescent="0.25">
      <c r="A21" s="3" t="s">
        <v>239</v>
      </c>
      <c r="B21" s="5"/>
      <c r="C21" s="7"/>
      <c r="D21" s="43">
        <f>SUM(D19:D20)</f>
        <v>0</v>
      </c>
      <c r="E21" s="80"/>
      <c r="F21" s="43">
        <f>SUM(F19:F20)</f>
        <v>0</v>
      </c>
      <c r="G21" s="80"/>
      <c r="H21" s="43">
        <f>SUM(H19:H20)</f>
        <v>0</v>
      </c>
      <c r="I21" s="80"/>
      <c r="J21" s="43">
        <f>SUM(J19:J20)</f>
        <v>26792</v>
      </c>
      <c r="K21" s="80"/>
      <c r="L21" s="43">
        <f>SUM(L19:L20)</f>
        <v>0</v>
      </c>
      <c r="M21" s="80"/>
      <c r="N21" s="43">
        <f>SUM(N19:N20)</f>
        <v>26792</v>
      </c>
      <c r="O21" s="41"/>
    </row>
    <row r="22" spans="1:15" ht="10.050000000000001" customHeight="1" x14ac:dyDescent="0.3">
      <c r="A22" s="79"/>
      <c r="B22" s="5"/>
      <c r="C22" s="7"/>
      <c r="D22" s="74"/>
      <c r="E22" s="11"/>
      <c r="F22" s="74"/>
      <c r="G22" s="11"/>
      <c r="H22" s="77"/>
      <c r="I22" s="11"/>
      <c r="J22" s="74"/>
      <c r="K22" s="67"/>
      <c r="L22" s="67"/>
      <c r="M22" s="67"/>
      <c r="N22" s="74"/>
    </row>
    <row r="23" spans="1:15" ht="19.5" customHeight="1" thickBot="1" x14ac:dyDescent="0.3">
      <c r="A23" s="182" t="s">
        <v>269</v>
      </c>
      <c r="B23" s="5"/>
      <c r="C23" s="8"/>
      <c r="D23" s="82">
        <f>SUM(D11,D16,D21)</f>
        <v>362220</v>
      </c>
      <c r="E23" s="81"/>
      <c r="F23" s="82">
        <f>SUM(F11,F16,F21)</f>
        <v>2086386</v>
      </c>
      <c r="G23" s="81"/>
      <c r="H23" s="82">
        <f>SUM(H11,H16,H21)</f>
        <v>50524</v>
      </c>
      <c r="I23" s="81"/>
      <c r="J23" s="82">
        <f>SUM(J11,J16,J21)</f>
        <v>1488710</v>
      </c>
      <c r="K23" s="81"/>
      <c r="L23" s="82">
        <f>SUM(L11,L16,L21)</f>
        <v>-286</v>
      </c>
      <c r="M23" s="81"/>
      <c r="N23" s="82">
        <f>SUM(N11,N16,N21)</f>
        <v>3987554</v>
      </c>
    </row>
    <row r="24" spans="1:15" ht="21" customHeight="1" thickTop="1" x14ac:dyDescent="0.25"/>
    <row r="25" spans="1:15" ht="21" customHeight="1" x14ac:dyDescent="0.25">
      <c r="N25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2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8"/>
  <sheetViews>
    <sheetView showGridLines="0" zoomScaleNormal="100" zoomScaleSheetLayoutView="100" workbookViewId="0">
      <selection activeCell="A69" sqref="A69"/>
    </sheetView>
  </sheetViews>
  <sheetFormatPr defaultColWidth="35" defaultRowHeight="20.25" customHeight="1" x14ac:dyDescent="0.25"/>
  <cols>
    <col min="1" max="1" width="60" style="4" customWidth="1"/>
    <col min="2" max="2" width="19.625" style="25" customWidth="1"/>
    <col min="3" max="3" width="1.375" style="4" customWidth="1"/>
    <col min="4" max="4" width="18" style="25" customWidth="1"/>
    <col min="5" max="5" width="1.125" style="4" customWidth="1"/>
    <col min="6" max="6" width="19.25" style="4" customWidth="1"/>
    <col min="7" max="7" width="1.125" style="4" customWidth="1"/>
    <col min="8" max="8" width="18" style="4" customWidth="1"/>
    <col min="9" max="9" width="13.25" style="4" customWidth="1"/>
    <col min="10" max="10" width="10.5" style="4" bestFit="1" customWidth="1"/>
    <col min="11" max="11" width="8.5" style="4" bestFit="1" customWidth="1"/>
    <col min="12" max="12" width="10.75" style="4" bestFit="1" customWidth="1"/>
    <col min="13" max="13" width="9.625" style="4" bestFit="1" customWidth="1"/>
    <col min="14" max="14" width="10" style="4" bestFit="1" customWidth="1"/>
    <col min="15" max="15" width="15.875" style="4" customWidth="1"/>
    <col min="16" max="16" width="10" style="4" bestFit="1" customWidth="1"/>
    <col min="17" max="17" width="15.875" style="4" customWidth="1"/>
    <col min="18" max="16384" width="35" style="4"/>
  </cols>
  <sheetData>
    <row r="1" spans="1:8" s="20" customFormat="1" ht="20.25" customHeight="1" x14ac:dyDescent="0.35">
      <c r="A1" s="21" t="s">
        <v>0</v>
      </c>
    </row>
    <row r="2" spans="1:8" s="22" customFormat="1" ht="20.25" customHeight="1" x14ac:dyDescent="0.3">
      <c r="A2" s="12" t="s">
        <v>243</v>
      </c>
    </row>
    <row r="3" spans="1:8" ht="12" customHeight="1" x14ac:dyDescent="0.25">
      <c r="A3" s="3"/>
      <c r="B3" s="4"/>
      <c r="D3" s="4"/>
    </row>
    <row r="4" spans="1:8" ht="17.100000000000001" customHeight="1" x14ac:dyDescent="0.25">
      <c r="A4" s="3"/>
      <c r="B4" s="189" t="s">
        <v>2</v>
      </c>
      <c r="C4" s="189"/>
      <c r="D4" s="189"/>
      <c r="F4" s="189" t="s">
        <v>3</v>
      </c>
      <c r="G4" s="189"/>
      <c r="H4" s="189"/>
    </row>
    <row r="5" spans="1:8" ht="17.100000000000001" customHeight="1" x14ac:dyDescent="0.25">
      <c r="A5" s="9"/>
      <c r="B5" s="190" t="s">
        <v>5</v>
      </c>
      <c r="C5" s="190"/>
      <c r="D5" s="190"/>
      <c r="E5" s="8"/>
      <c r="F5" s="190" t="s">
        <v>5</v>
      </c>
      <c r="G5" s="190"/>
      <c r="H5" s="190"/>
    </row>
    <row r="6" spans="1:8" ht="17.100000000000001" customHeight="1" x14ac:dyDescent="0.55000000000000004">
      <c r="A6" s="9"/>
      <c r="B6" s="195" t="s">
        <v>265</v>
      </c>
      <c r="C6" s="201"/>
      <c r="D6" s="201"/>
      <c r="E6" s="184"/>
      <c r="F6" s="195" t="s">
        <v>265</v>
      </c>
      <c r="G6" s="201"/>
      <c r="H6" s="201"/>
    </row>
    <row r="7" spans="1:8" ht="17.100000000000001" customHeight="1" x14ac:dyDescent="0.55000000000000004">
      <c r="A7" s="3"/>
      <c r="B7" s="195" t="s">
        <v>264</v>
      </c>
      <c r="C7" s="201"/>
      <c r="D7" s="201"/>
      <c r="E7" s="184"/>
      <c r="F7" s="195" t="s">
        <v>264</v>
      </c>
      <c r="G7" s="201"/>
      <c r="H7" s="201"/>
    </row>
    <row r="8" spans="1:8" ht="16.2" customHeight="1" x14ac:dyDescent="0.25">
      <c r="A8" s="9"/>
      <c r="B8" s="7">
        <v>2024</v>
      </c>
      <c r="C8" s="7"/>
      <c r="D8" s="7">
        <v>2023</v>
      </c>
      <c r="E8" s="7"/>
      <c r="F8" s="7">
        <v>2024</v>
      </c>
      <c r="G8" s="7"/>
      <c r="H8" s="7">
        <v>2023</v>
      </c>
    </row>
    <row r="9" spans="1:8" ht="16.2" customHeight="1" x14ac:dyDescent="0.25">
      <c r="A9" s="9"/>
      <c r="B9" s="191" t="s">
        <v>224</v>
      </c>
      <c r="C9" s="191"/>
      <c r="D9" s="191"/>
      <c r="E9" s="191"/>
      <c r="F9" s="191"/>
      <c r="G9" s="191"/>
      <c r="H9" s="191"/>
    </row>
    <row r="10" spans="1:8" ht="18.75" customHeight="1" x14ac:dyDescent="0.3">
      <c r="A10" s="17" t="s">
        <v>145</v>
      </c>
      <c r="B10" s="11"/>
      <c r="C10" s="14"/>
      <c r="D10" s="11"/>
      <c r="E10" s="14"/>
      <c r="F10" s="14"/>
      <c r="G10" s="14"/>
      <c r="H10" s="14"/>
    </row>
    <row r="11" spans="1:8" ht="18.75" customHeight="1" x14ac:dyDescent="0.25">
      <c r="A11" s="13" t="s">
        <v>249</v>
      </c>
      <c r="B11" s="72">
        <v>-12962</v>
      </c>
      <c r="C11" s="72"/>
      <c r="D11" s="72">
        <v>158865</v>
      </c>
      <c r="E11" s="72"/>
      <c r="F11" s="72">
        <v>26792</v>
      </c>
      <c r="G11" s="72"/>
      <c r="H11" s="72">
        <v>242472</v>
      </c>
    </row>
    <row r="12" spans="1:8" ht="27.6" x14ac:dyDescent="0.25">
      <c r="A12" s="45" t="s">
        <v>221</v>
      </c>
      <c r="B12" s="33"/>
      <c r="C12" s="27"/>
      <c r="D12" s="33"/>
      <c r="E12" s="27"/>
      <c r="F12" s="33"/>
      <c r="G12" s="27"/>
      <c r="H12" s="33"/>
    </row>
    <row r="13" spans="1:8" ht="18.75" customHeight="1" x14ac:dyDescent="0.25">
      <c r="A13" s="4" t="s">
        <v>280</v>
      </c>
      <c r="B13" s="33">
        <v>25345</v>
      </c>
      <c r="C13" s="33"/>
      <c r="D13" s="33">
        <v>30258</v>
      </c>
      <c r="E13" s="33"/>
      <c r="F13" s="33">
        <v>5397</v>
      </c>
      <c r="G13" s="33"/>
      <c r="H13" s="33">
        <v>15</v>
      </c>
    </row>
    <row r="14" spans="1:8" ht="18.75" customHeight="1" x14ac:dyDescent="0.25">
      <c r="A14" s="13" t="s">
        <v>99</v>
      </c>
      <c r="B14" s="32">
        <v>90768</v>
      </c>
      <c r="C14" s="27"/>
      <c r="D14" s="32">
        <v>73722</v>
      </c>
      <c r="E14" s="27"/>
      <c r="F14" s="32">
        <v>65122</v>
      </c>
      <c r="G14" s="27"/>
      <c r="H14" s="32">
        <v>34841</v>
      </c>
    </row>
    <row r="15" spans="1:8" ht="18.75" customHeight="1" x14ac:dyDescent="0.25">
      <c r="A15" s="13" t="s">
        <v>146</v>
      </c>
      <c r="B15" s="33">
        <v>1236</v>
      </c>
      <c r="C15" s="27"/>
      <c r="D15" s="33">
        <v>3876</v>
      </c>
      <c r="E15" s="27"/>
      <c r="F15" s="33">
        <v>0</v>
      </c>
      <c r="G15" s="27"/>
      <c r="H15" s="33">
        <v>13515</v>
      </c>
    </row>
    <row r="16" spans="1:8" ht="18.75" customHeight="1" x14ac:dyDescent="0.25">
      <c r="A16" s="13" t="s">
        <v>147</v>
      </c>
      <c r="B16" s="33">
        <v>299330</v>
      </c>
      <c r="C16" s="27"/>
      <c r="D16" s="33">
        <v>323201</v>
      </c>
      <c r="E16" s="27"/>
      <c r="F16" s="33">
        <v>16488</v>
      </c>
      <c r="G16" s="27"/>
      <c r="H16" s="33">
        <v>0</v>
      </c>
    </row>
    <row r="17" spans="1:13" ht="18.75" customHeight="1" x14ac:dyDescent="0.25">
      <c r="A17" s="13" t="s">
        <v>148</v>
      </c>
      <c r="B17" s="33">
        <v>18090</v>
      </c>
      <c r="C17" s="27"/>
      <c r="D17" s="33">
        <v>18399</v>
      </c>
      <c r="E17" s="27"/>
      <c r="F17" s="33">
        <v>2616</v>
      </c>
      <c r="G17" s="27"/>
      <c r="H17" s="33">
        <v>2617</v>
      </c>
    </row>
    <row r="18" spans="1:13" ht="18.75" customHeight="1" x14ac:dyDescent="0.25">
      <c r="A18" s="13" t="s">
        <v>149</v>
      </c>
      <c r="B18" s="33">
        <v>3269</v>
      </c>
      <c r="C18" s="27"/>
      <c r="D18" s="33">
        <v>4257</v>
      </c>
      <c r="E18" s="27"/>
      <c r="F18" s="33">
        <v>1739</v>
      </c>
      <c r="G18" s="27"/>
      <c r="H18" s="33">
        <v>1740</v>
      </c>
    </row>
    <row r="19" spans="1:13" ht="18.75" customHeight="1" x14ac:dyDescent="0.25">
      <c r="A19" s="13" t="s">
        <v>64</v>
      </c>
      <c r="B19" s="33">
        <v>3286</v>
      </c>
      <c r="C19" s="27"/>
      <c r="D19" s="33">
        <v>2854</v>
      </c>
      <c r="E19" s="27"/>
      <c r="F19" s="33">
        <v>404</v>
      </c>
      <c r="G19" s="27"/>
      <c r="H19" s="33">
        <v>493</v>
      </c>
    </row>
    <row r="20" spans="1:13" ht="18.75" customHeight="1" x14ac:dyDescent="0.25">
      <c r="A20" s="4" t="s">
        <v>253</v>
      </c>
      <c r="B20" s="33">
        <v>5733</v>
      </c>
      <c r="C20" s="27"/>
      <c r="D20" s="33">
        <v>-13065</v>
      </c>
      <c r="E20" s="27"/>
      <c r="F20" s="33">
        <v>0</v>
      </c>
      <c r="G20" s="27"/>
      <c r="H20" s="33">
        <v>0</v>
      </c>
    </row>
    <row r="21" spans="1:13" ht="18.75" customHeight="1" x14ac:dyDescent="0.25">
      <c r="A21" s="4" t="s">
        <v>250</v>
      </c>
      <c r="B21" s="33">
        <v>617</v>
      </c>
      <c r="C21" s="27"/>
      <c r="D21" s="33">
        <v>212</v>
      </c>
      <c r="E21" s="27"/>
      <c r="F21" s="33">
        <v>0</v>
      </c>
      <c r="G21" s="27"/>
      <c r="H21" s="33">
        <v>0</v>
      </c>
    </row>
    <row r="22" spans="1:13" ht="18.75" hidden="1" customHeight="1" x14ac:dyDescent="0.25">
      <c r="A22" s="4" t="s">
        <v>150</v>
      </c>
      <c r="B22" s="121"/>
      <c r="C22" s="33"/>
      <c r="D22" s="121"/>
      <c r="E22" s="33"/>
      <c r="F22" s="121"/>
      <c r="G22" s="32"/>
      <c r="H22" s="121"/>
    </row>
    <row r="23" spans="1:13" ht="18.75" customHeight="1" x14ac:dyDescent="0.25">
      <c r="A23" s="4" t="s">
        <v>151</v>
      </c>
      <c r="B23" s="33">
        <v>351</v>
      </c>
      <c r="C23" s="27"/>
      <c r="D23" s="33">
        <v>13515</v>
      </c>
      <c r="E23" s="27"/>
      <c r="F23" s="33">
        <v>-94</v>
      </c>
      <c r="G23" s="27"/>
      <c r="H23" s="33">
        <v>-53</v>
      </c>
    </row>
    <row r="24" spans="1:13" ht="18.75" customHeight="1" x14ac:dyDescent="0.25">
      <c r="A24" s="4" t="s">
        <v>251</v>
      </c>
      <c r="B24" s="32">
        <v>-11</v>
      </c>
      <c r="C24" s="27"/>
      <c r="D24" s="32">
        <v>-254</v>
      </c>
      <c r="E24" s="27"/>
      <c r="F24" s="32">
        <v>-8</v>
      </c>
      <c r="G24" s="27"/>
      <c r="H24" s="32">
        <v>-270</v>
      </c>
    </row>
    <row r="25" spans="1:13" ht="18.75" hidden="1" customHeight="1" x14ac:dyDescent="0.25">
      <c r="A25" s="4" t="s">
        <v>152</v>
      </c>
      <c r="B25" s="32">
        <v>0</v>
      </c>
      <c r="C25" s="27"/>
      <c r="D25" s="32">
        <v>0</v>
      </c>
      <c r="E25" s="27"/>
      <c r="F25" s="32">
        <v>0</v>
      </c>
      <c r="G25" s="27"/>
      <c r="H25" s="32">
        <v>0</v>
      </c>
    </row>
    <row r="26" spans="1:13" ht="18.75" customHeight="1" x14ac:dyDescent="0.25">
      <c r="A26" s="4" t="s">
        <v>153</v>
      </c>
      <c r="B26" s="33">
        <v>520</v>
      </c>
      <c r="C26" s="33"/>
      <c r="D26" s="33">
        <v>0</v>
      </c>
      <c r="E26" s="33"/>
      <c r="F26" s="33">
        <v>0</v>
      </c>
      <c r="G26" s="32"/>
      <c r="H26" s="33">
        <v>0</v>
      </c>
    </row>
    <row r="27" spans="1:13" ht="18.75" customHeight="1" x14ac:dyDescent="0.25">
      <c r="A27" s="4" t="s">
        <v>154</v>
      </c>
      <c r="B27" s="33">
        <v>0</v>
      </c>
      <c r="C27" s="33"/>
      <c r="D27" s="33">
        <v>-6920</v>
      </c>
      <c r="E27" s="33"/>
      <c r="F27" s="33">
        <v>0</v>
      </c>
      <c r="G27" s="32"/>
      <c r="H27" s="33">
        <v>0</v>
      </c>
    </row>
    <row r="28" spans="1:13" ht="18.75" customHeight="1" x14ac:dyDescent="0.25">
      <c r="A28" s="4" t="s">
        <v>155</v>
      </c>
      <c r="B28" s="32">
        <v>2633</v>
      </c>
      <c r="C28" s="27"/>
      <c r="D28" s="32">
        <v>-445</v>
      </c>
      <c r="E28" s="27"/>
      <c r="F28" s="32">
        <v>0</v>
      </c>
      <c r="G28" s="32"/>
      <c r="H28" s="32">
        <v>0</v>
      </c>
    </row>
    <row r="29" spans="1:13" ht="18.75" customHeight="1" x14ac:dyDescent="0.25">
      <c r="A29" s="4" t="s">
        <v>156</v>
      </c>
      <c r="B29" s="32">
        <v>0</v>
      </c>
      <c r="C29" s="27"/>
      <c r="D29" s="32">
        <v>2085</v>
      </c>
      <c r="E29" s="27"/>
      <c r="F29" s="32">
        <v>0</v>
      </c>
      <c r="G29" s="32"/>
      <c r="H29" s="32">
        <v>2085</v>
      </c>
    </row>
    <row r="30" spans="1:13" ht="18.75" customHeight="1" x14ac:dyDescent="0.25">
      <c r="A30" s="4" t="s">
        <v>157</v>
      </c>
      <c r="B30" s="32">
        <v>-803</v>
      </c>
      <c r="C30" s="27"/>
      <c r="D30" s="32">
        <v>-3478</v>
      </c>
      <c r="E30" s="27"/>
      <c r="F30" s="32">
        <v>-80803</v>
      </c>
      <c r="G30" s="27"/>
      <c r="H30" s="32">
        <v>-268844</v>
      </c>
    </row>
    <row r="31" spans="1:13" ht="18.75" customHeight="1" x14ac:dyDescent="0.25">
      <c r="A31" s="13" t="s">
        <v>88</v>
      </c>
      <c r="B31" s="33">
        <v>-3964</v>
      </c>
      <c r="C31" s="27"/>
      <c r="D31" s="33">
        <v>-5347</v>
      </c>
      <c r="E31" s="27"/>
      <c r="F31" s="33">
        <v>-5818.7161699999997</v>
      </c>
      <c r="G31" s="27"/>
      <c r="H31" s="33">
        <v>-4151</v>
      </c>
    </row>
    <row r="32" spans="1:13" ht="18.600000000000001" customHeight="1" x14ac:dyDescent="0.25">
      <c r="B32" s="38">
        <f>SUM(B11:B31)</f>
        <v>433438</v>
      </c>
      <c r="C32" s="30"/>
      <c r="D32" s="38">
        <f>SUM(D11:D31)</f>
        <v>601735</v>
      </c>
      <c r="E32" s="30"/>
      <c r="F32" s="38">
        <f>SUM(F11:F31)</f>
        <v>31834.28383</v>
      </c>
      <c r="G32" s="30"/>
      <c r="H32" s="38">
        <f>SUM(H11:H31)</f>
        <v>24460</v>
      </c>
      <c r="J32" s="41">
        <v>0</v>
      </c>
      <c r="K32" s="41">
        <v>0</v>
      </c>
      <c r="L32" s="41">
        <v>0</v>
      </c>
      <c r="M32" s="41">
        <v>0</v>
      </c>
    </row>
    <row r="33" spans="1:16" ht="18.75" customHeight="1" x14ac:dyDescent="0.25">
      <c r="A33" s="45" t="s">
        <v>158</v>
      </c>
      <c r="B33" s="81"/>
      <c r="C33" s="14"/>
      <c r="D33" s="11"/>
      <c r="E33" s="14"/>
      <c r="F33" s="14"/>
      <c r="G33" s="14"/>
      <c r="H33" s="14"/>
    </row>
    <row r="34" spans="1:16" ht="18.75" customHeight="1" x14ac:dyDescent="0.25">
      <c r="A34" s="13" t="s">
        <v>159</v>
      </c>
      <c r="B34" s="33">
        <v>-265924</v>
      </c>
      <c r="C34" s="14"/>
      <c r="D34" s="33">
        <v>1244626</v>
      </c>
      <c r="E34" s="14"/>
      <c r="F34" s="33">
        <v>-14702</v>
      </c>
      <c r="G34" s="14"/>
      <c r="H34" s="33">
        <v>4445</v>
      </c>
    </row>
    <row r="35" spans="1:16" ht="18.75" customHeight="1" x14ac:dyDescent="0.25">
      <c r="A35" s="13" t="s">
        <v>14</v>
      </c>
      <c r="B35" s="33">
        <v>-49787</v>
      </c>
      <c r="C35" s="14"/>
      <c r="D35" s="33">
        <v>-6253</v>
      </c>
      <c r="E35" s="14"/>
      <c r="F35" s="33">
        <v>-27026</v>
      </c>
      <c r="G35" s="14"/>
      <c r="H35" s="33">
        <v>32850</v>
      </c>
    </row>
    <row r="36" spans="1:16" ht="18.75" customHeight="1" x14ac:dyDescent="0.25">
      <c r="A36" s="13" t="s">
        <v>17</v>
      </c>
      <c r="B36" s="33">
        <v>48375</v>
      </c>
      <c r="C36" s="14"/>
      <c r="D36" s="33">
        <v>1212678</v>
      </c>
      <c r="E36" s="14"/>
      <c r="F36" s="33">
        <v>-3730</v>
      </c>
      <c r="G36" s="14"/>
      <c r="H36" s="33">
        <v>1151</v>
      </c>
    </row>
    <row r="37" spans="1:16" ht="18.75" customHeight="1" x14ac:dyDescent="0.25">
      <c r="A37" s="13" t="s">
        <v>18</v>
      </c>
      <c r="B37" s="33">
        <v>-7900</v>
      </c>
      <c r="C37" s="14"/>
      <c r="D37" s="33">
        <v>8280</v>
      </c>
      <c r="E37" s="14"/>
      <c r="F37" s="33">
        <v>-55</v>
      </c>
      <c r="G37" s="14"/>
      <c r="H37" s="33">
        <v>164</v>
      </c>
    </row>
    <row r="38" spans="1:16" ht="18.75" customHeight="1" x14ac:dyDescent="0.25">
      <c r="A38" s="13" t="s">
        <v>34</v>
      </c>
      <c r="B38" s="33">
        <v>-24667</v>
      </c>
      <c r="C38" s="14"/>
      <c r="D38" s="33">
        <v>7046</v>
      </c>
      <c r="E38" s="14"/>
      <c r="F38" s="33">
        <v>-1343</v>
      </c>
      <c r="G38" s="14"/>
      <c r="H38" s="33">
        <v>-1933</v>
      </c>
    </row>
    <row r="39" spans="1:16" ht="18.75" customHeight="1" x14ac:dyDescent="0.25">
      <c r="A39" s="13" t="s">
        <v>42</v>
      </c>
      <c r="B39" s="33">
        <f>394418-1</f>
        <v>394417</v>
      </c>
      <c r="C39" s="14"/>
      <c r="D39" s="33">
        <v>-2131471</v>
      </c>
      <c r="E39" s="14"/>
      <c r="F39" s="33">
        <f>25854-1</f>
        <v>25853</v>
      </c>
      <c r="G39" s="14"/>
      <c r="H39" s="33">
        <v>-2739</v>
      </c>
    </row>
    <row r="40" spans="1:16" ht="18.75" hidden="1" customHeight="1" x14ac:dyDescent="0.25">
      <c r="A40" s="13" t="s">
        <v>160</v>
      </c>
      <c r="B40" s="33"/>
      <c r="C40" s="14"/>
      <c r="D40" s="33"/>
      <c r="E40" s="14"/>
      <c r="F40" s="33"/>
      <c r="G40" s="14"/>
      <c r="H40" s="33"/>
    </row>
    <row r="41" spans="1:16" ht="18.75" customHeight="1" x14ac:dyDescent="0.25">
      <c r="A41" s="13" t="s">
        <v>53</v>
      </c>
      <c r="B41" s="96">
        <v>-2094</v>
      </c>
      <c r="C41" s="14"/>
      <c r="D41" s="96">
        <v>-4918</v>
      </c>
      <c r="E41" s="14"/>
      <c r="F41" s="96">
        <v>84</v>
      </c>
      <c r="G41" s="14"/>
      <c r="H41" s="96">
        <v>-2668</v>
      </c>
    </row>
    <row r="42" spans="1:16" ht="18.75" customHeight="1" x14ac:dyDescent="0.25">
      <c r="A42" s="13" t="s">
        <v>58</v>
      </c>
      <c r="B42" s="96">
        <v>-181</v>
      </c>
      <c r="C42" s="14"/>
      <c r="D42" s="96">
        <v>98</v>
      </c>
      <c r="E42" s="14"/>
      <c r="F42" s="96">
        <v>0</v>
      </c>
      <c r="G42" s="14"/>
      <c r="H42" s="96">
        <v>0</v>
      </c>
    </row>
    <row r="43" spans="1:16" ht="18.75" customHeight="1" x14ac:dyDescent="0.25">
      <c r="A43" s="13" t="s">
        <v>59</v>
      </c>
      <c r="B43" s="96">
        <v>-1085</v>
      </c>
      <c r="C43" s="14"/>
      <c r="D43" s="96">
        <v>-1083</v>
      </c>
      <c r="E43" s="14"/>
      <c r="F43" s="96">
        <v>0</v>
      </c>
      <c r="G43" s="14"/>
      <c r="H43" s="96">
        <v>0</v>
      </c>
    </row>
    <row r="44" spans="1:16" ht="18.75" hidden="1" customHeight="1" x14ac:dyDescent="0.25">
      <c r="A44" s="13" t="s">
        <v>65</v>
      </c>
      <c r="B44" s="96">
        <v>0</v>
      </c>
      <c r="C44" s="14"/>
      <c r="D44" s="96">
        <v>0</v>
      </c>
      <c r="E44" s="14"/>
      <c r="F44" s="96">
        <v>0</v>
      </c>
      <c r="G44" s="14"/>
      <c r="H44" s="96">
        <v>0</v>
      </c>
    </row>
    <row r="45" spans="1:16" ht="18.75" customHeight="1" x14ac:dyDescent="0.25">
      <c r="A45" s="13" t="s">
        <v>161</v>
      </c>
      <c r="B45" s="46">
        <f>SUM(B32,B34:B44)</f>
        <v>524592</v>
      </c>
      <c r="C45" s="14"/>
      <c r="D45" s="46">
        <f>SUM(D32,D34:D44)</f>
        <v>930738</v>
      </c>
      <c r="E45" s="14"/>
      <c r="F45" s="46">
        <f>SUM(F32,F34:F44)</f>
        <v>10915.28383</v>
      </c>
      <c r="G45" s="14"/>
      <c r="H45" s="46">
        <f>SUM(H32,H34:H44)</f>
        <v>55730</v>
      </c>
    </row>
    <row r="46" spans="1:16" ht="18.75" customHeight="1" x14ac:dyDescent="0.25">
      <c r="A46" s="13" t="s">
        <v>162</v>
      </c>
      <c r="B46" s="72">
        <v>-16198</v>
      </c>
      <c r="C46" s="14"/>
      <c r="D46" s="72">
        <v>-76048</v>
      </c>
      <c r="E46" s="14"/>
      <c r="F46" s="72">
        <v>0</v>
      </c>
      <c r="G46" s="14"/>
      <c r="H46" s="72">
        <v>0</v>
      </c>
    </row>
    <row r="47" spans="1:16" ht="18.75" customHeight="1" x14ac:dyDescent="0.25">
      <c r="A47" s="10" t="s">
        <v>163</v>
      </c>
      <c r="B47" s="15">
        <f>SUM(B45:B46)</f>
        <v>508394</v>
      </c>
      <c r="C47" s="6"/>
      <c r="D47" s="15">
        <f>SUM(D45:D46)</f>
        <v>854690</v>
      </c>
      <c r="E47" s="6"/>
      <c r="F47" s="15">
        <f>SUM(F45:F46)</f>
        <v>10915.28383</v>
      </c>
      <c r="G47" s="6"/>
      <c r="H47" s="15">
        <f>SUM(H45:H46)</f>
        <v>55730</v>
      </c>
      <c r="J47" s="41">
        <v>0</v>
      </c>
      <c r="K47" s="41"/>
      <c r="L47" s="41">
        <v>0</v>
      </c>
      <c r="M47" s="41"/>
      <c r="N47" s="41">
        <v>0</v>
      </c>
      <c r="P47" s="41">
        <v>0</v>
      </c>
    </row>
    <row r="48" spans="1:16" ht="18.75" customHeight="1" x14ac:dyDescent="0.25">
      <c r="A48" s="10"/>
      <c r="B48" s="6"/>
      <c r="C48" s="6"/>
      <c r="D48" s="6"/>
      <c r="E48" s="6"/>
      <c r="F48" s="6"/>
      <c r="G48" s="6"/>
      <c r="H48" s="6"/>
      <c r="J48" s="41"/>
      <c r="K48" s="41"/>
      <c r="L48" s="41"/>
      <c r="M48" s="41"/>
      <c r="N48" s="41"/>
      <c r="P48" s="41"/>
    </row>
    <row r="49" spans="1:8" s="20" customFormat="1" ht="20.25" customHeight="1" x14ac:dyDescent="0.35">
      <c r="A49" s="21" t="s">
        <v>0</v>
      </c>
      <c r="B49" s="118"/>
    </row>
    <row r="50" spans="1:8" s="22" customFormat="1" ht="20.25" customHeight="1" x14ac:dyDescent="0.3">
      <c r="A50" s="12" t="s">
        <v>243</v>
      </c>
    </row>
    <row r="51" spans="1:8" ht="15" customHeight="1" x14ac:dyDescent="0.25">
      <c r="A51" s="3"/>
      <c r="B51" s="4"/>
      <c r="D51" s="4"/>
    </row>
    <row r="52" spans="1:8" ht="16.5" customHeight="1" x14ac:dyDescent="0.25">
      <c r="A52" s="3"/>
      <c r="B52" s="189" t="s">
        <v>2</v>
      </c>
      <c r="C52" s="189"/>
      <c r="D52" s="189"/>
      <c r="F52" s="189" t="s">
        <v>3</v>
      </c>
      <c r="G52" s="189"/>
      <c r="H52" s="189"/>
    </row>
    <row r="53" spans="1:8" ht="16.5" customHeight="1" x14ac:dyDescent="0.25">
      <c r="A53" s="9"/>
      <c r="B53" s="190" t="s">
        <v>5</v>
      </c>
      <c r="C53" s="190"/>
      <c r="D53" s="190"/>
      <c r="E53" s="8"/>
      <c r="F53" s="190" t="s">
        <v>5</v>
      </c>
      <c r="G53" s="190"/>
      <c r="H53" s="190"/>
    </row>
    <row r="54" spans="1:8" ht="16.5" customHeight="1" x14ac:dyDescent="0.55000000000000004">
      <c r="A54" s="9"/>
      <c r="B54" s="195" t="s">
        <v>265</v>
      </c>
      <c r="C54" s="201"/>
      <c r="D54" s="201"/>
      <c r="E54" s="7"/>
      <c r="F54" s="195" t="s">
        <v>265</v>
      </c>
      <c r="G54" s="201"/>
      <c r="H54" s="201"/>
    </row>
    <row r="55" spans="1:8" ht="16.5" customHeight="1" x14ac:dyDescent="0.55000000000000004">
      <c r="A55" s="3"/>
      <c r="B55" s="195" t="s">
        <v>264</v>
      </c>
      <c r="C55" s="201"/>
      <c r="D55" s="201"/>
      <c r="E55" s="7"/>
      <c r="F55" s="195" t="s">
        <v>264</v>
      </c>
      <c r="G55" s="201"/>
      <c r="H55" s="201"/>
    </row>
    <row r="56" spans="1:8" ht="16.5" customHeight="1" x14ac:dyDescent="0.25">
      <c r="A56" s="9" t="s">
        <v>164</v>
      </c>
      <c r="B56" s="7">
        <v>2024</v>
      </c>
      <c r="C56" s="7"/>
      <c r="D56" s="7">
        <v>2023</v>
      </c>
      <c r="E56" s="7"/>
      <c r="F56" s="7">
        <v>2024</v>
      </c>
      <c r="G56" s="7"/>
      <c r="H56" s="7">
        <v>2023</v>
      </c>
    </row>
    <row r="57" spans="1:8" ht="16.5" customHeight="1" x14ac:dyDescent="0.25">
      <c r="A57" s="9"/>
      <c r="B57" s="191" t="s">
        <v>224</v>
      </c>
      <c r="C57" s="191"/>
      <c r="D57" s="191"/>
      <c r="E57" s="191"/>
      <c r="F57" s="191"/>
      <c r="G57" s="191"/>
      <c r="H57" s="191"/>
    </row>
    <row r="58" spans="1:8" ht="17.55" customHeight="1" x14ac:dyDescent="0.3">
      <c r="A58" s="17" t="s">
        <v>165</v>
      </c>
      <c r="B58" s="11"/>
      <c r="C58" s="14"/>
      <c r="D58" s="11"/>
      <c r="E58" s="14"/>
      <c r="F58" s="14"/>
      <c r="G58" s="14"/>
      <c r="H58" s="14"/>
    </row>
    <row r="59" spans="1:8" ht="17.7" hidden="1" customHeight="1" x14ac:dyDescent="0.25">
      <c r="A59" s="187" t="s">
        <v>281</v>
      </c>
      <c r="B59" s="84">
        <v>0</v>
      </c>
      <c r="C59" s="27"/>
      <c r="D59" s="84">
        <v>0</v>
      </c>
      <c r="E59" s="27"/>
      <c r="F59" s="84">
        <v>0</v>
      </c>
      <c r="G59" s="27"/>
      <c r="H59" s="84">
        <v>0</v>
      </c>
    </row>
    <row r="60" spans="1:8" ht="17.55" customHeight="1" x14ac:dyDescent="0.25">
      <c r="A60" s="166" t="s">
        <v>248</v>
      </c>
      <c r="B60" s="84">
        <v>0</v>
      </c>
      <c r="C60" s="27"/>
      <c r="D60" s="84">
        <v>-235027</v>
      </c>
      <c r="E60" s="27"/>
      <c r="F60" s="84">
        <v>0</v>
      </c>
      <c r="G60" s="27"/>
      <c r="H60" s="84">
        <v>-235027</v>
      </c>
    </row>
    <row r="61" spans="1:8" ht="13.95" hidden="1" customHeight="1" x14ac:dyDescent="0.25">
      <c r="A61" s="19" t="s">
        <v>166</v>
      </c>
      <c r="B61" s="33"/>
      <c r="C61" s="27"/>
      <c r="D61" s="33"/>
      <c r="E61" s="27"/>
      <c r="F61" s="33"/>
      <c r="G61" s="27"/>
      <c r="H61" s="33"/>
    </row>
    <row r="62" spans="1:8" ht="13.95" hidden="1" customHeight="1" x14ac:dyDescent="0.25">
      <c r="A62" s="9" t="s">
        <v>167</v>
      </c>
      <c r="B62" s="84"/>
      <c r="C62" s="27"/>
      <c r="D62" s="84"/>
      <c r="E62" s="27"/>
      <c r="F62" s="84"/>
      <c r="G62" s="27"/>
      <c r="H62" s="84"/>
    </row>
    <row r="63" spans="1:8" ht="13.95" hidden="1" customHeight="1" x14ac:dyDescent="0.25">
      <c r="A63" s="9" t="s">
        <v>248</v>
      </c>
      <c r="B63" s="84"/>
      <c r="C63" s="27"/>
      <c r="D63" s="84"/>
      <c r="E63" s="27"/>
      <c r="F63" s="84"/>
      <c r="G63" s="27"/>
      <c r="H63" s="84"/>
    </row>
    <row r="64" spans="1:8" ht="17.55" customHeight="1" x14ac:dyDescent="0.25">
      <c r="A64" s="9" t="s">
        <v>168</v>
      </c>
      <c r="B64" s="84">
        <v>-8706</v>
      </c>
      <c r="C64" s="27"/>
      <c r="D64" s="84">
        <v>0</v>
      </c>
      <c r="E64" s="27"/>
      <c r="F64" s="84">
        <v>-303705</v>
      </c>
      <c r="G64" s="27"/>
      <c r="H64" s="84">
        <v>-754099</v>
      </c>
    </row>
    <row r="65" spans="1:16" ht="13.95" hidden="1" customHeight="1" x14ac:dyDescent="0.25">
      <c r="A65" s="19" t="s">
        <v>169</v>
      </c>
      <c r="B65" s="32"/>
      <c r="C65" s="94"/>
      <c r="D65" s="32"/>
      <c r="E65" s="94"/>
      <c r="F65" s="32"/>
      <c r="G65" s="94"/>
      <c r="H65" s="32"/>
    </row>
    <row r="66" spans="1:16" ht="17.7" customHeight="1" x14ac:dyDescent="0.25">
      <c r="A66" s="19" t="s">
        <v>170</v>
      </c>
      <c r="B66" s="32">
        <v>0</v>
      </c>
      <c r="C66" s="94"/>
      <c r="D66" s="32">
        <v>81373</v>
      </c>
      <c r="E66" s="94"/>
      <c r="F66" s="32">
        <v>0</v>
      </c>
      <c r="G66" s="94"/>
      <c r="H66" s="32">
        <v>0</v>
      </c>
    </row>
    <row r="67" spans="1:16" ht="18.600000000000001" customHeight="1" x14ac:dyDescent="0.25">
      <c r="A67" s="4" t="s">
        <v>171</v>
      </c>
      <c r="B67" s="32">
        <v>-254196</v>
      </c>
      <c r="C67" s="27"/>
      <c r="D67" s="32">
        <v>-851279</v>
      </c>
      <c r="E67" s="27"/>
      <c r="F67" s="32">
        <v>0</v>
      </c>
      <c r="G67" s="27"/>
      <c r="H67" s="32">
        <v>0</v>
      </c>
    </row>
    <row r="68" spans="1:16" ht="17.7" customHeight="1" x14ac:dyDescent="0.25">
      <c r="A68" s="19" t="s">
        <v>172</v>
      </c>
      <c r="B68" s="32">
        <v>24</v>
      </c>
      <c r="C68" s="27"/>
      <c r="D68" s="32">
        <v>1397</v>
      </c>
      <c r="E68" s="27"/>
      <c r="F68" s="32">
        <v>1276</v>
      </c>
      <c r="G68" s="27"/>
      <c r="H68" s="32">
        <v>1460</v>
      </c>
    </row>
    <row r="69" spans="1:16" ht="18.600000000000001" customHeight="1" x14ac:dyDescent="0.25">
      <c r="A69" s="4" t="s">
        <v>173</v>
      </c>
      <c r="B69" s="32">
        <v>-96224</v>
      </c>
      <c r="C69" s="27"/>
      <c r="D69" s="32">
        <v>-358372</v>
      </c>
      <c r="E69" s="27"/>
      <c r="F69" s="32">
        <v>-1170</v>
      </c>
      <c r="G69" s="27"/>
      <c r="H69" s="32">
        <v>-9717</v>
      </c>
    </row>
    <row r="70" spans="1:16" ht="18.600000000000001" customHeight="1" x14ac:dyDescent="0.25">
      <c r="A70" s="4" t="s">
        <v>174</v>
      </c>
      <c r="B70" s="32">
        <v>-3014</v>
      </c>
      <c r="C70" s="27"/>
      <c r="D70" s="32">
        <v>-7</v>
      </c>
      <c r="E70" s="27"/>
      <c r="F70" s="32">
        <v>-434</v>
      </c>
      <c r="G70" s="27"/>
      <c r="H70" s="32">
        <v>0</v>
      </c>
    </row>
    <row r="71" spans="1:16" ht="18.600000000000001" customHeight="1" x14ac:dyDescent="0.25">
      <c r="A71" s="4" t="s">
        <v>175</v>
      </c>
      <c r="C71" s="41"/>
      <c r="E71" s="41"/>
      <c r="F71" s="25"/>
      <c r="G71" s="41"/>
      <c r="H71" s="25"/>
    </row>
    <row r="72" spans="1:16" ht="18.600000000000001" customHeight="1" x14ac:dyDescent="0.25">
      <c r="A72" s="4" t="s">
        <v>205</v>
      </c>
      <c r="B72" s="41">
        <v>-142881</v>
      </c>
      <c r="C72" s="27"/>
      <c r="D72" s="41">
        <v>-9368</v>
      </c>
      <c r="E72" s="27"/>
      <c r="F72" s="41">
        <v>0</v>
      </c>
      <c r="G72" s="27"/>
      <c r="H72" s="41">
        <v>0</v>
      </c>
    </row>
    <row r="73" spans="1:16" ht="18.600000000000001" hidden="1" customHeight="1" x14ac:dyDescent="0.25">
      <c r="A73" s="19" t="s">
        <v>283</v>
      </c>
      <c r="B73" s="84">
        <v>0</v>
      </c>
      <c r="C73" s="27"/>
      <c r="D73" s="84">
        <v>0</v>
      </c>
      <c r="E73" s="27"/>
      <c r="F73" s="84">
        <v>0</v>
      </c>
      <c r="G73" s="27"/>
      <c r="H73" s="84">
        <v>0</v>
      </c>
    </row>
    <row r="74" spans="1:16" ht="18.600000000000001" customHeight="1" x14ac:dyDescent="0.25">
      <c r="A74" s="19" t="s">
        <v>176</v>
      </c>
      <c r="B74" s="84">
        <v>25633</v>
      </c>
      <c r="C74" s="27"/>
      <c r="D74" s="84">
        <v>0</v>
      </c>
      <c r="E74" s="27"/>
      <c r="F74" s="84">
        <f>56000+25633</f>
        <v>81633</v>
      </c>
      <c r="G74" s="27"/>
      <c r="H74" s="84">
        <v>430000</v>
      </c>
    </row>
    <row r="75" spans="1:16" ht="18.600000000000001" customHeight="1" x14ac:dyDescent="0.25">
      <c r="A75" s="19" t="s">
        <v>262</v>
      </c>
      <c r="B75" s="84">
        <v>0</v>
      </c>
      <c r="C75" s="27"/>
      <c r="D75" s="84">
        <v>0</v>
      </c>
      <c r="E75" s="27"/>
      <c r="F75" s="84">
        <v>-206000</v>
      </c>
      <c r="G75" s="27"/>
      <c r="H75" s="84">
        <v>-635278</v>
      </c>
    </row>
    <row r="76" spans="1:16" ht="18.600000000000001" customHeight="1" x14ac:dyDescent="0.25">
      <c r="A76" s="13" t="s">
        <v>157</v>
      </c>
      <c r="B76" s="84">
        <v>803</v>
      </c>
      <c r="C76" s="27"/>
      <c r="D76" s="84">
        <v>3478</v>
      </c>
      <c r="E76" s="27"/>
      <c r="F76" s="84">
        <v>80803</v>
      </c>
      <c r="G76" s="27"/>
      <c r="H76" s="84">
        <v>268844</v>
      </c>
    </row>
    <row r="77" spans="1:16" ht="18.600000000000001" customHeight="1" x14ac:dyDescent="0.25">
      <c r="A77" s="4" t="s">
        <v>177</v>
      </c>
      <c r="B77" s="33">
        <v>3964</v>
      </c>
      <c r="C77" s="27"/>
      <c r="D77" s="33">
        <v>5414</v>
      </c>
      <c r="E77" s="27"/>
      <c r="F77" s="33">
        <v>5818.7161699999997</v>
      </c>
      <c r="G77" s="27"/>
      <c r="H77" s="33">
        <v>4151</v>
      </c>
    </row>
    <row r="78" spans="1:16" ht="18.600000000000001" customHeight="1" x14ac:dyDescent="0.25">
      <c r="A78" s="10" t="s">
        <v>252</v>
      </c>
      <c r="B78" s="35">
        <f>SUM(B59:B77)</f>
        <v>-474597</v>
      </c>
      <c r="C78" s="28"/>
      <c r="D78" s="35">
        <f>SUM(D59:D77)</f>
        <v>-1362391</v>
      </c>
      <c r="E78" s="28"/>
      <c r="F78" s="35">
        <f>SUM(F59:F77)</f>
        <v>-341778.28382999997</v>
      </c>
      <c r="G78" s="28"/>
      <c r="H78" s="35">
        <f>SUM(H59:H77)</f>
        <v>-929666</v>
      </c>
      <c r="J78" s="41"/>
      <c r="K78" s="41"/>
      <c r="L78" s="41"/>
      <c r="M78" s="41"/>
      <c r="N78" s="41"/>
      <c r="P78" s="41"/>
    </row>
    <row r="79" spans="1:16" ht="19.5" customHeight="1" x14ac:dyDescent="0.25">
      <c r="A79" s="10"/>
      <c r="B79" s="29"/>
      <c r="C79" s="28"/>
      <c r="D79" s="29"/>
      <c r="E79" s="28"/>
      <c r="F79" s="29"/>
      <c r="G79" s="28"/>
      <c r="H79" s="29"/>
    </row>
    <row r="80" spans="1:16" ht="18.600000000000001" customHeight="1" x14ac:dyDescent="0.3">
      <c r="A80" s="17" t="s">
        <v>178</v>
      </c>
      <c r="B80" s="33"/>
      <c r="C80" s="27"/>
      <c r="D80" s="33"/>
      <c r="E80" s="27"/>
      <c r="F80" s="27"/>
      <c r="G80" s="27"/>
      <c r="H80" s="27"/>
    </row>
    <row r="81" spans="1:16" ht="18.600000000000001" hidden="1" customHeight="1" x14ac:dyDescent="0.25">
      <c r="A81" s="13" t="s">
        <v>202</v>
      </c>
      <c r="B81" s="58"/>
      <c r="C81" s="57"/>
      <c r="D81" s="58"/>
      <c r="E81" s="57"/>
      <c r="F81" s="33"/>
      <c r="G81" s="58"/>
      <c r="H81" s="95"/>
    </row>
    <row r="82" spans="1:16" ht="18.600000000000001" hidden="1" customHeight="1" x14ac:dyDescent="0.25">
      <c r="A82" s="13" t="s">
        <v>222</v>
      </c>
      <c r="B82" s="58">
        <v>0</v>
      </c>
      <c r="C82" s="57"/>
      <c r="D82" s="58">
        <v>0</v>
      </c>
      <c r="E82" s="57"/>
      <c r="F82" s="58">
        <v>0</v>
      </c>
      <c r="G82" s="58"/>
      <c r="H82" s="58">
        <v>0</v>
      </c>
    </row>
    <row r="83" spans="1:16" ht="18.600000000000001" hidden="1" customHeight="1" x14ac:dyDescent="0.25">
      <c r="A83" s="13" t="s">
        <v>203</v>
      </c>
      <c r="B83" s="58"/>
      <c r="C83" s="57"/>
      <c r="D83" s="58"/>
      <c r="E83" s="57"/>
      <c r="F83" s="58"/>
      <c r="G83" s="58"/>
      <c r="H83" s="58"/>
    </row>
    <row r="84" spans="1:16" ht="18.600000000000001" customHeight="1" x14ac:dyDescent="0.25">
      <c r="A84" s="13" t="s">
        <v>257</v>
      </c>
      <c r="C84" s="57"/>
      <c r="E84" s="57"/>
      <c r="F84" s="25"/>
      <c r="G84" s="58"/>
      <c r="H84" s="25"/>
    </row>
    <row r="85" spans="1:16" ht="18.600000000000001" customHeight="1" x14ac:dyDescent="0.25">
      <c r="A85" s="13" t="s">
        <v>256</v>
      </c>
      <c r="B85" s="58">
        <v>539577</v>
      </c>
      <c r="C85" s="57"/>
      <c r="D85" s="58">
        <v>-1038172</v>
      </c>
      <c r="E85" s="57"/>
      <c r="F85" s="58">
        <v>300000</v>
      </c>
      <c r="G85" s="58"/>
      <c r="H85" s="58">
        <v>-840000</v>
      </c>
    </row>
    <row r="86" spans="1:16" ht="18.600000000000001" customHeight="1" x14ac:dyDescent="0.25">
      <c r="A86" s="13" t="s">
        <v>179</v>
      </c>
      <c r="B86" s="49">
        <v>10400</v>
      </c>
      <c r="C86" s="27"/>
      <c r="D86" s="49">
        <v>27960</v>
      </c>
      <c r="E86" s="27"/>
      <c r="F86" s="49">
        <v>0</v>
      </c>
      <c r="G86" s="27"/>
      <c r="H86" s="49">
        <v>0</v>
      </c>
    </row>
    <row r="87" spans="1:16" ht="18.600000000000001" customHeight="1" x14ac:dyDescent="0.25">
      <c r="A87" s="13" t="s">
        <v>180</v>
      </c>
      <c r="B87" s="49">
        <v>-242919</v>
      </c>
      <c r="C87" s="27"/>
      <c r="D87" s="49">
        <v>-283103</v>
      </c>
      <c r="E87" s="27"/>
      <c r="F87" s="49">
        <v>0</v>
      </c>
      <c r="G87" s="27"/>
      <c r="H87" s="49">
        <v>0</v>
      </c>
    </row>
    <row r="88" spans="1:16" ht="18.600000000000001" customHeight="1" x14ac:dyDescent="0.25">
      <c r="A88" s="13" t="s">
        <v>181</v>
      </c>
      <c r="B88" s="49">
        <v>0</v>
      </c>
      <c r="C88" s="27"/>
      <c r="D88" s="49">
        <v>977652</v>
      </c>
      <c r="E88" s="27"/>
      <c r="F88" s="49">
        <v>0</v>
      </c>
      <c r="G88" s="27"/>
      <c r="H88" s="49">
        <v>977652</v>
      </c>
    </row>
    <row r="89" spans="1:16" ht="18.600000000000001" customHeight="1" x14ac:dyDescent="0.25">
      <c r="A89" s="13" t="s">
        <v>182</v>
      </c>
      <c r="B89" s="49">
        <v>-22596</v>
      </c>
      <c r="C89" s="27"/>
      <c r="D89" s="49">
        <v>-24728</v>
      </c>
      <c r="E89" s="27"/>
      <c r="F89" s="49">
        <v>-3180</v>
      </c>
      <c r="G89" s="27"/>
      <c r="H89" s="49">
        <v>-3180</v>
      </c>
    </row>
    <row r="90" spans="1:16" ht="18.600000000000001" customHeight="1" x14ac:dyDescent="0.25">
      <c r="A90" s="13" t="s">
        <v>183</v>
      </c>
      <c r="B90" s="84">
        <v>0</v>
      </c>
      <c r="C90" s="27"/>
      <c r="D90" s="84">
        <v>0</v>
      </c>
      <c r="E90" s="27"/>
      <c r="F90" s="84">
        <v>294000</v>
      </c>
      <c r="G90" s="27"/>
      <c r="H90" s="84">
        <v>1158000</v>
      </c>
    </row>
    <row r="91" spans="1:16" ht="18.600000000000001" customHeight="1" x14ac:dyDescent="0.25">
      <c r="A91" s="13" t="s">
        <v>184</v>
      </c>
      <c r="B91" s="84">
        <v>0</v>
      </c>
      <c r="C91" s="27"/>
      <c r="D91" s="84">
        <v>0</v>
      </c>
      <c r="E91" s="27"/>
      <c r="F91" s="84">
        <v>-133000</v>
      </c>
      <c r="G91" s="27"/>
      <c r="H91" s="84">
        <v>-520000</v>
      </c>
    </row>
    <row r="92" spans="1:16" ht="18.600000000000001" customHeight="1" x14ac:dyDescent="0.25">
      <c r="A92" s="13" t="s">
        <v>185</v>
      </c>
      <c r="B92" s="49">
        <v>0</v>
      </c>
      <c r="C92" s="27"/>
      <c r="D92" s="49">
        <v>-144598</v>
      </c>
      <c r="E92" s="27"/>
      <c r="F92" s="49">
        <v>0</v>
      </c>
      <c r="G92" s="27"/>
      <c r="H92" s="49">
        <v>-144598</v>
      </c>
    </row>
    <row r="93" spans="1:16" ht="18.600000000000001" hidden="1" customHeight="1" x14ac:dyDescent="0.25">
      <c r="A93" s="13" t="s">
        <v>186</v>
      </c>
      <c r="B93" s="49"/>
      <c r="C93" s="27"/>
      <c r="D93" s="49"/>
      <c r="E93" s="27"/>
      <c r="F93" s="49"/>
      <c r="G93" s="27"/>
      <c r="H93" s="49"/>
    </row>
    <row r="94" spans="1:16" ht="18.600000000000001" customHeight="1" x14ac:dyDescent="0.25">
      <c r="A94" s="13" t="s">
        <v>187</v>
      </c>
      <c r="B94" s="49">
        <v>-83747.939509999997</v>
      </c>
      <c r="C94" s="27"/>
      <c r="D94" s="49">
        <v>-55079</v>
      </c>
      <c r="E94" s="27"/>
      <c r="F94" s="49">
        <v>-35183</v>
      </c>
      <c r="G94" s="27"/>
      <c r="H94" s="49">
        <v>-22028</v>
      </c>
    </row>
    <row r="95" spans="1:16" ht="18.600000000000001" customHeight="1" x14ac:dyDescent="0.25">
      <c r="A95" s="10" t="s">
        <v>188</v>
      </c>
      <c r="B95" s="39">
        <f>SUM(B81:B94)</f>
        <v>200714.06049</v>
      </c>
      <c r="C95" s="28"/>
      <c r="D95" s="39">
        <f>SUM(D81:D94)</f>
        <v>-540068</v>
      </c>
      <c r="E95" s="28"/>
      <c r="F95" s="39">
        <f>SUM(F81:F94)</f>
        <v>422637</v>
      </c>
      <c r="G95" s="28"/>
      <c r="H95" s="39">
        <f>SUM(H81:H94)</f>
        <v>605846</v>
      </c>
      <c r="J95" s="41"/>
      <c r="L95" s="41"/>
      <c r="N95" s="41"/>
      <c r="P95" s="41"/>
    </row>
    <row r="96" spans="1:16" ht="19.5" customHeight="1" x14ac:dyDescent="0.25">
      <c r="A96" s="10"/>
      <c r="B96" s="26"/>
      <c r="C96" s="28"/>
      <c r="D96" s="26"/>
      <c r="E96" s="28"/>
      <c r="F96" s="29"/>
      <c r="G96" s="28"/>
      <c r="H96" s="29"/>
    </row>
    <row r="97" spans="1:16" ht="19.5" customHeight="1" x14ac:dyDescent="0.25">
      <c r="A97" s="13" t="s">
        <v>286</v>
      </c>
      <c r="B97" s="49"/>
      <c r="C97" s="27"/>
      <c r="D97" s="49"/>
      <c r="E97" s="27"/>
      <c r="F97" s="49"/>
      <c r="G97" s="27"/>
      <c r="H97" s="49"/>
    </row>
    <row r="98" spans="1:16" ht="19.5" customHeight="1" x14ac:dyDescent="0.25">
      <c r="A98" s="13" t="s">
        <v>189</v>
      </c>
      <c r="B98" s="49">
        <f>B95+B78+B47</f>
        <v>234511.06049</v>
      </c>
      <c r="C98" s="27">
        <v>0</v>
      </c>
      <c r="D98" s="49">
        <f>D95+D78+D47</f>
        <v>-1047769</v>
      </c>
      <c r="E98" s="27">
        <v>0</v>
      </c>
      <c r="F98" s="49">
        <f>F95+F78+F47</f>
        <v>91774.000000000029</v>
      </c>
      <c r="G98" s="27">
        <v>0</v>
      </c>
      <c r="H98" s="49">
        <f>H95+H78+H47</f>
        <v>-268090</v>
      </c>
    </row>
    <row r="99" spans="1:16" ht="18.600000000000001" customHeight="1" x14ac:dyDescent="0.25">
      <c r="A99" s="13" t="s">
        <v>190</v>
      </c>
      <c r="B99" s="49">
        <v>4163</v>
      </c>
      <c r="C99" s="27"/>
      <c r="D99" s="49">
        <v>29243</v>
      </c>
      <c r="E99" s="27"/>
      <c r="F99" s="49">
        <v>0</v>
      </c>
      <c r="G99" s="27"/>
      <c r="H99" s="49">
        <v>0</v>
      </c>
    </row>
    <row r="100" spans="1:16" ht="17.100000000000001" customHeight="1" x14ac:dyDescent="0.25">
      <c r="A100" s="10" t="s">
        <v>287</v>
      </c>
      <c r="B100" s="139">
        <f>SUM(B98:B99)</f>
        <v>238674.06049</v>
      </c>
      <c r="C100" s="27">
        <v>0</v>
      </c>
      <c r="D100" s="139">
        <f>SUM(D98:D99)</f>
        <v>-1018526</v>
      </c>
      <c r="E100" s="27">
        <v>0</v>
      </c>
      <c r="F100" s="139">
        <f>SUM(F98:F99)</f>
        <v>91774.000000000029</v>
      </c>
      <c r="G100" s="27">
        <v>0</v>
      </c>
      <c r="H100" s="83">
        <f>SUM(H98:H99)</f>
        <v>-268090</v>
      </c>
    </row>
    <row r="101" spans="1:16" ht="17.100000000000001" customHeight="1" x14ac:dyDescent="0.25">
      <c r="A101" s="4" t="s">
        <v>191</v>
      </c>
      <c r="B101" s="33">
        <f>+'BS2-4'!H11</f>
        <v>1093663</v>
      </c>
      <c r="C101" s="27"/>
      <c r="D101" s="33">
        <v>2528766</v>
      </c>
      <c r="E101" s="27"/>
      <c r="F101" s="33">
        <f>+'BS2-4'!L11</f>
        <v>360766</v>
      </c>
      <c r="G101" s="27"/>
      <c r="H101" s="33">
        <v>359869</v>
      </c>
    </row>
    <row r="102" spans="1:16" ht="17.100000000000001" customHeight="1" thickBot="1" x14ac:dyDescent="0.3">
      <c r="A102" s="10" t="s">
        <v>282</v>
      </c>
      <c r="B102" s="140">
        <f>SUM(B100:B101)</f>
        <v>1332337.0604900001</v>
      </c>
      <c r="C102" s="28"/>
      <c r="D102" s="31">
        <f>SUM(D100:D101)</f>
        <v>1510240</v>
      </c>
      <c r="E102" s="28"/>
      <c r="F102" s="140">
        <f>SUM(F100:F101)</f>
        <v>452540</v>
      </c>
      <c r="G102" s="28"/>
      <c r="H102" s="31">
        <f>SUM(H100:H101)</f>
        <v>91779</v>
      </c>
      <c r="J102" s="41">
        <f>+B102-'BS2-4'!F11</f>
        <v>6.0490000061690807E-2</v>
      </c>
      <c r="L102" s="41">
        <v>0</v>
      </c>
      <c r="N102" s="41">
        <v>0</v>
      </c>
      <c r="O102" s="41"/>
      <c r="P102" s="41">
        <v>0</v>
      </c>
    </row>
    <row r="103" spans="1:16" ht="12" customHeight="1" thickTop="1" x14ac:dyDescent="0.25">
      <c r="A103" s="3"/>
      <c r="B103" s="50"/>
      <c r="C103" s="51"/>
      <c r="D103" s="50"/>
      <c r="E103" s="51"/>
      <c r="F103" s="50"/>
      <c r="G103" s="28"/>
      <c r="H103" s="50"/>
    </row>
    <row r="104" spans="1:16" ht="15" customHeight="1" x14ac:dyDescent="0.25">
      <c r="A104" s="3"/>
      <c r="B104" s="165"/>
      <c r="D104" s="41"/>
      <c r="F104" s="41"/>
      <c r="H104" s="41"/>
    </row>
    <row r="105" spans="1:16" ht="18.600000000000001" customHeight="1" x14ac:dyDescent="0.3">
      <c r="A105" s="18" t="s">
        <v>217</v>
      </c>
      <c r="B105" s="47"/>
      <c r="C105" s="28"/>
      <c r="D105" s="47"/>
      <c r="E105" s="28"/>
      <c r="F105" s="29"/>
      <c r="G105" s="28"/>
      <c r="H105" s="29"/>
    </row>
    <row r="106" spans="1:16" ht="18" customHeight="1" x14ac:dyDescent="0.25">
      <c r="A106" s="4" t="s">
        <v>218</v>
      </c>
      <c r="B106" s="4"/>
      <c r="D106" s="4"/>
    </row>
    <row r="107" spans="1:16" ht="18" customHeight="1" x14ac:dyDescent="0.25">
      <c r="A107" s="4" t="s">
        <v>219</v>
      </c>
      <c r="B107" s="33">
        <v>-19534</v>
      </c>
      <c r="D107" s="33">
        <v>75115</v>
      </c>
      <c r="F107" s="33">
        <v>0</v>
      </c>
      <c r="H107" s="33">
        <v>650</v>
      </c>
    </row>
    <row r="108" spans="1:16" ht="18" customHeight="1" x14ac:dyDescent="0.25">
      <c r="A108" s="4" t="s">
        <v>284</v>
      </c>
      <c r="B108" s="33"/>
      <c r="D108" s="33"/>
      <c r="F108" s="33"/>
      <c r="H108" s="33"/>
    </row>
    <row r="109" spans="1:16" ht="18" customHeight="1" x14ac:dyDescent="0.25">
      <c r="A109" s="167" t="s">
        <v>285</v>
      </c>
      <c r="B109" s="33">
        <v>0</v>
      </c>
      <c r="D109" s="33">
        <v>-1509</v>
      </c>
      <c r="F109" s="32">
        <v>0</v>
      </c>
      <c r="G109" s="27"/>
      <c r="H109" s="32">
        <v>0</v>
      </c>
    </row>
    <row r="110" spans="1:16" ht="18" customHeight="1" x14ac:dyDescent="0.25">
      <c r="A110" s="167" t="s">
        <v>195</v>
      </c>
      <c r="B110" s="33">
        <v>5073</v>
      </c>
      <c r="D110" s="33">
        <v>0</v>
      </c>
      <c r="F110" s="32">
        <v>0</v>
      </c>
      <c r="G110" s="27"/>
      <c r="H110" s="32">
        <v>0</v>
      </c>
    </row>
    <row r="111" spans="1:16" ht="18" customHeight="1" x14ac:dyDescent="0.25">
      <c r="A111" s="167" t="s">
        <v>196</v>
      </c>
      <c r="B111" s="33">
        <v>100</v>
      </c>
      <c r="D111" s="33">
        <v>10</v>
      </c>
      <c r="F111" s="32">
        <v>0</v>
      </c>
      <c r="G111" s="27"/>
      <c r="H111" s="32">
        <v>0</v>
      </c>
    </row>
    <row r="112" spans="1:16" ht="18" customHeight="1" x14ac:dyDescent="0.25">
      <c r="A112" s="167" t="s">
        <v>255</v>
      </c>
      <c r="B112" s="95"/>
      <c r="D112" s="95"/>
      <c r="E112" s="27"/>
      <c r="F112" s="95"/>
      <c r="G112" s="27"/>
      <c r="H112" s="95"/>
    </row>
    <row r="113" spans="1:8" ht="18" customHeight="1" x14ac:dyDescent="0.25">
      <c r="A113" s="167" t="s">
        <v>254</v>
      </c>
      <c r="B113" s="32">
        <v>5402</v>
      </c>
      <c r="D113" s="32">
        <v>0</v>
      </c>
      <c r="E113" s="27"/>
      <c r="F113" s="32">
        <v>0</v>
      </c>
      <c r="G113" s="27"/>
      <c r="H113" s="32">
        <v>0</v>
      </c>
    </row>
    <row r="114" spans="1:8" ht="18" hidden="1" customHeight="1" x14ac:dyDescent="0.25">
      <c r="A114" s="4" t="s">
        <v>220</v>
      </c>
      <c r="B114" s="33">
        <v>240</v>
      </c>
      <c r="D114" s="33">
        <v>0</v>
      </c>
      <c r="F114" s="33">
        <v>0</v>
      </c>
      <c r="H114" s="33">
        <v>0</v>
      </c>
    </row>
    <row r="115" spans="1:8" ht="18" hidden="1" customHeight="1" x14ac:dyDescent="0.25">
      <c r="A115" s="4" t="s">
        <v>270</v>
      </c>
      <c r="B115" s="33">
        <v>-43</v>
      </c>
      <c r="D115" s="33">
        <v>0</v>
      </c>
      <c r="F115" s="33">
        <v>0</v>
      </c>
      <c r="H115" s="33">
        <v>0</v>
      </c>
    </row>
    <row r="116" spans="1:8" ht="18" customHeight="1" x14ac:dyDescent="0.25">
      <c r="A116" s="4" t="s">
        <v>200</v>
      </c>
      <c r="B116" s="32">
        <v>2701</v>
      </c>
      <c r="D116" s="32">
        <v>16265</v>
      </c>
      <c r="E116" s="27"/>
      <c r="F116" s="32">
        <v>0</v>
      </c>
      <c r="G116" s="27"/>
      <c r="H116" s="32">
        <v>0</v>
      </c>
    </row>
    <row r="117" spans="1:8" ht="18" customHeight="1" x14ac:dyDescent="0.25">
      <c r="A117" s="4" t="s">
        <v>201</v>
      </c>
      <c r="B117" s="32">
        <v>5333</v>
      </c>
      <c r="D117" s="32">
        <v>15820</v>
      </c>
      <c r="E117" s="27"/>
      <c r="F117" s="32">
        <v>0</v>
      </c>
      <c r="G117" s="27"/>
      <c r="H117" s="32">
        <v>0</v>
      </c>
    </row>
    <row r="118" spans="1:8" ht="18" hidden="1" customHeight="1" x14ac:dyDescent="0.25">
      <c r="A118" s="4" t="s">
        <v>245</v>
      </c>
      <c r="B118" s="32"/>
      <c r="D118" s="32"/>
      <c r="E118" s="27"/>
      <c r="F118" s="32"/>
      <c r="G118" s="27"/>
      <c r="H118" s="32"/>
    </row>
    <row r="119" spans="1:8" ht="18" hidden="1" customHeight="1" x14ac:dyDescent="0.25">
      <c r="A119" s="4" t="s">
        <v>244</v>
      </c>
      <c r="B119" s="32">
        <v>0</v>
      </c>
      <c r="D119" s="32">
        <v>-1509</v>
      </c>
      <c r="E119" s="27"/>
      <c r="F119" s="32">
        <v>0</v>
      </c>
      <c r="G119" s="27"/>
      <c r="H119" s="32">
        <v>0</v>
      </c>
    </row>
    <row r="120" spans="1:8" ht="18" hidden="1" customHeight="1" x14ac:dyDescent="0.25">
      <c r="A120" s="4" t="s">
        <v>192</v>
      </c>
      <c r="B120" s="4"/>
      <c r="D120" s="4"/>
    </row>
    <row r="121" spans="1:8" ht="18" hidden="1" customHeight="1" x14ac:dyDescent="0.25">
      <c r="A121" s="4" t="s">
        <v>193</v>
      </c>
      <c r="B121" s="95"/>
      <c r="D121" s="95"/>
      <c r="F121" s="95"/>
      <c r="H121" s="95"/>
    </row>
    <row r="122" spans="1:8" ht="18" hidden="1" customHeight="1" x14ac:dyDescent="0.25">
      <c r="A122" s="4" t="s">
        <v>194</v>
      </c>
      <c r="B122" s="84">
        <v>0</v>
      </c>
      <c r="D122" s="84">
        <v>0</v>
      </c>
      <c r="F122" s="84">
        <v>0</v>
      </c>
      <c r="H122" s="84">
        <v>0</v>
      </c>
    </row>
    <row r="123" spans="1:8" ht="18" hidden="1" customHeight="1" x14ac:dyDescent="0.25">
      <c r="A123" s="4" t="s">
        <v>195</v>
      </c>
      <c r="B123" s="33">
        <v>0</v>
      </c>
      <c r="D123" s="33">
        <v>0</v>
      </c>
      <c r="F123" s="33">
        <v>0</v>
      </c>
      <c r="H123" s="33">
        <v>0</v>
      </c>
    </row>
    <row r="124" spans="1:8" ht="20.25" hidden="1" customHeight="1" x14ac:dyDescent="0.25">
      <c r="A124" s="4" t="s">
        <v>196</v>
      </c>
      <c r="B124" s="33">
        <v>0</v>
      </c>
      <c r="D124" s="33">
        <v>10</v>
      </c>
      <c r="F124" s="33">
        <v>0</v>
      </c>
      <c r="H124" s="33">
        <v>0</v>
      </c>
    </row>
    <row r="125" spans="1:8" ht="20.25" hidden="1" customHeight="1" x14ac:dyDescent="0.25">
      <c r="A125" s="4" t="s">
        <v>197</v>
      </c>
      <c r="B125" s="4"/>
      <c r="D125" s="4"/>
    </row>
    <row r="126" spans="1:8" ht="20.25" hidden="1" customHeight="1" x14ac:dyDescent="0.25">
      <c r="A126" s="142" t="s">
        <v>198</v>
      </c>
      <c r="B126" s="95">
        <v>0</v>
      </c>
      <c r="C126" s="57"/>
      <c r="D126" s="95">
        <v>0</v>
      </c>
      <c r="E126" s="57"/>
      <c r="F126" s="95">
        <v>0</v>
      </c>
      <c r="G126" s="57"/>
      <c r="H126" s="95">
        <v>0</v>
      </c>
    </row>
    <row r="127" spans="1:8" ht="20.25" hidden="1" customHeight="1" x14ac:dyDescent="0.25">
      <c r="A127" s="4" t="s">
        <v>199</v>
      </c>
      <c r="B127" s="95"/>
      <c r="C127" s="57"/>
      <c r="D127" s="95"/>
      <c r="E127" s="57"/>
      <c r="F127" s="95"/>
      <c r="G127" s="57"/>
      <c r="H127" s="95"/>
    </row>
    <row r="128" spans="1:8" ht="20.25" customHeight="1" x14ac:dyDescent="0.25">
      <c r="B128" s="4"/>
      <c r="D128" s="4"/>
    </row>
  </sheetData>
  <mergeCells count="18">
    <mergeCell ref="B9:H9"/>
    <mergeCell ref="B55:D55"/>
    <mergeCell ref="F55:H55"/>
    <mergeCell ref="B57:H57"/>
    <mergeCell ref="B54:D54"/>
    <mergeCell ref="F54:H54"/>
    <mergeCell ref="B52:D52"/>
    <mergeCell ref="B53:D53"/>
    <mergeCell ref="F53:H53"/>
    <mergeCell ref="F52:H52"/>
    <mergeCell ref="B7:D7"/>
    <mergeCell ref="F7:H7"/>
    <mergeCell ref="B4:D4"/>
    <mergeCell ref="F4:H4"/>
    <mergeCell ref="B5:D5"/>
    <mergeCell ref="F5:H5"/>
    <mergeCell ref="B6:D6"/>
    <mergeCell ref="F6:H6"/>
  </mergeCells>
  <phoneticPr fontId="0" type="noConversion"/>
  <pageMargins left="0.7" right="0.7" top="0.48" bottom="0.5" header="0.5" footer="0.5"/>
  <pageSetup paperSize="9" scale="71" firstPageNumber="13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7" man="1"/>
  </rowBreaks>
  <customProperties>
    <customPr name="KSheetIndex" r:id="rId2"/>
  </customProperties>
  <ignoredErrors>
    <ignoredError sqref="B102:H105 B101:C101 E101 F101:G101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PL6-7 (3 เดือน)</vt:lpstr>
      <vt:lpstr>PL8-9 (6 เดือน)</vt:lpstr>
      <vt:lpstr>CH-Conso7</vt:lpstr>
      <vt:lpstr>CH-Conso8</vt:lpstr>
      <vt:lpstr>CH-Separate9</vt:lpstr>
      <vt:lpstr>CH-Separate10</vt:lpstr>
      <vt:lpstr>Cash flow11-12</vt:lpstr>
      <vt:lpstr>'BS2-4'!Print_Area</vt:lpstr>
      <vt:lpstr>'Cash flow11-12'!Print_Area</vt:lpstr>
      <vt:lpstr>'CH-Conso7'!Print_Area</vt:lpstr>
      <vt:lpstr>'CH-Conso8'!Print_Area</vt:lpstr>
      <vt:lpstr>'CH-Separate10'!Print_Area</vt:lpstr>
      <vt:lpstr>'CH-Separate9'!Print_Area</vt:lpstr>
      <vt:lpstr>'PL6-7 (3 เดือน)'!Print_Area</vt:lpstr>
      <vt:lpstr>'PL8-9 (6 เดือน)'!Print_Area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PRD_Onuma Suksai&lt;ACC&amp;FIN&gt;</cp:lastModifiedBy>
  <cp:revision/>
  <cp:lastPrinted>2024-08-08T12:34:26Z</cp:lastPrinted>
  <dcterms:created xsi:type="dcterms:W3CDTF">2006-01-06T08:39:44Z</dcterms:created>
  <dcterms:modified xsi:type="dcterms:W3CDTF">2024-08-09T06:39:41Z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