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cXsK-UoT5j73SfJYRO_E6xHC0fNNwrZi\G.Health Q2'67\HEALTH\FS ส่งลูกค้า\TH\"/>
    </mc:Choice>
  </mc:AlternateContent>
  <xr:revisionPtr revIDLastSave="0" documentId="13_ncr:1_{96978F63-3459-48E2-A020-7DAB99ABECDD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" sheetId="84" r:id="rId2"/>
    <sheet name="PL6M" sheetId="72" r:id="rId3"/>
    <sheet name="CH CONSO" sheetId="76" r:id="rId4"/>
    <sheet name="CH SEP" sheetId="83" r:id="rId5"/>
    <sheet name="CASH FLOW" sheetId="80" r:id="rId6"/>
  </sheets>
  <definedNames>
    <definedName name="_xlnm.Print_Area" localSheetId="0">'BS '!$A$1:$L$79</definedName>
    <definedName name="_xlnm.Print_Area" localSheetId="5">'CASH FLOW'!$A$1:$L$79</definedName>
    <definedName name="_xlnm.Print_Area" localSheetId="3">'CH CONSO'!$A$1:$S$24</definedName>
    <definedName name="_xlnm.Print_Area" localSheetId="4">'CH SEP'!$A$1:$O$21</definedName>
    <definedName name="_xlnm.Print_Area" localSheetId="2">PL6M!$A$1:$L$56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75" l="1"/>
  <c r="J22" i="72"/>
  <c r="F22" i="72"/>
  <c r="O16" i="76"/>
  <c r="L66" i="80" l="1"/>
  <c r="J66" i="80"/>
  <c r="H66" i="80"/>
  <c r="F66" i="80"/>
  <c r="K15" i="83"/>
  <c r="H21" i="84"/>
  <c r="F21" i="84"/>
  <c r="L22" i="72"/>
  <c r="H22" i="72"/>
  <c r="Q18" i="76"/>
  <c r="J74" i="80" l="1"/>
  <c r="L21" i="84" l="1"/>
  <c r="L12" i="84"/>
  <c r="H12" i="84"/>
  <c r="A35" i="84"/>
  <c r="J21" i="84"/>
  <c r="J12" i="84"/>
  <c r="F12" i="84"/>
  <c r="F25" i="84" s="1"/>
  <c r="F27" i="84" s="1"/>
  <c r="L25" i="84" l="1"/>
  <c r="L27" i="84" s="1"/>
  <c r="L31" i="84" s="1"/>
  <c r="L47" i="84" s="1"/>
  <c r="L45" i="84" s="1"/>
  <c r="H25" i="84"/>
  <c r="J25" i="84"/>
  <c r="J27" i="84" s="1"/>
  <c r="J42" i="84" s="1"/>
  <c r="J40" i="84" s="1"/>
  <c r="J54" i="84" s="1"/>
  <c r="F42" i="84"/>
  <c r="H27" i="84" l="1"/>
  <c r="H31" i="84" s="1"/>
  <c r="H47" i="84" s="1"/>
  <c r="H45" i="84" s="1"/>
  <c r="F40" i="84"/>
  <c r="F54" i="84" s="1"/>
  <c r="L42" i="84"/>
  <c r="L40" i="84" s="1"/>
  <c r="L54" i="84" s="1"/>
  <c r="H42" i="84"/>
  <c r="H40" i="84" s="1"/>
  <c r="H54" i="84" s="1"/>
  <c r="J31" i="84"/>
  <c r="J47" i="84" s="1"/>
  <c r="J45" i="84" s="1"/>
  <c r="F31" i="84"/>
  <c r="F47" i="84" s="1"/>
  <c r="F45" i="84" s="1"/>
  <c r="J50" i="84"/>
  <c r="F50" i="84" l="1"/>
  <c r="L50" i="84"/>
  <c r="H50" i="84"/>
  <c r="F47" i="72"/>
  <c r="F74" i="80" l="1"/>
  <c r="G18" i="76" l="1"/>
  <c r="O15" i="76" l="1"/>
  <c r="S15" i="76" s="1"/>
  <c r="E18" i="76" l="1"/>
  <c r="I18" i="76"/>
  <c r="K18" i="76"/>
  <c r="F76" i="75"/>
  <c r="F78" i="75" s="1"/>
  <c r="K22" i="76" l="1"/>
  <c r="I22" i="76"/>
  <c r="G22" i="76"/>
  <c r="E22" i="76"/>
  <c r="L54" i="75" l="1"/>
  <c r="J54" i="75"/>
  <c r="H54" i="75"/>
  <c r="F54" i="75"/>
  <c r="S16" i="76" l="1"/>
  <c r="F12" i="72"/>
  <c r="O13" i="83" l="1"/>
  <c r="E15" i="83"/>
  <c r="G15" i="83"/>
  <c r="I15" i="83"/>
  <c r="J76" i="75" l="1"/>
  <c r="J78" i="75" s="1"/>
  <c r="O17" i="83" l="1"/>
  <c r="O13" i="76"/>
  <c r="S13" i="76" s="1"/>
  <c r="O11" i="83"/>
  <c r="H51" i="80" l="1"/>
  <c r="L51" i="80" s="1"/>
  <c r="F51" i="80"/>
  <c r="J51" i="80" s="1"/>
  <c r="J20" i="75" l="1"/>
  <c r="F20" i="75"/>
  <c r="J6" i="80" l="1"/>
  <c r="L6" i="80" l="1"/>
  <c r="A3" i="83" l="1"/>
  <c r="F15" i="83"/>
  <c r="H15" i="83"/>
  <c r="J15" i="83"/>
  <c r="L15" i="83"/>
  <c r="N15" i="83"/>
  <c r="F18" i="76" l="1"/>
  <c r="H18" i="76"/>
  <c r="J18" i="76"/>
  <c r="L18" i="76"/>
  <c r="N18" i="76"/>
  <c r="P18" i="76"/>
  <c r="R18" i="76"/>
  <c r="Q22" i="76"/>
  <c r="O20" i="76"/>
  <c r="H39" i="72" l="1"/>
  <c r="F39" i="72"/>
  <c r="L6" i="72"/>
  <c r="L39" i="72" s="1"/>
  <c r="J6" i="72"/>
  <c r="J39" i="72" s="1"/>
  <c r="H76" i="75"/>
  <c r="A36" i="75"/>
  <c r="F26" i="72"/>
  <c r="F28" i="72" l="1"/>
  <c r="J12" i="72"/>
  <c r="J26" i="72" s="1"/>
  <c r="J28" i="72" s="1"/>
  <c r="L12" i="72"/>
  <c r="F32" i="72" l="1"/>
  <c r="G19" i="83"/>
  <c r="K19" i="83" l="1"/>
  <c r="I19" i="83"/>
  <c r="E19" i="83"/>
  <c r="H47" i="72" l="1"/>
  <c r="F39" i="80" l="1"/>
  <c r="F44" i="80" s="1"/>
  <c r="L76" i="75"/>
  <c r="L78" i="75" s="1"/>
  <c r="H78" i="75"/>
  <c r="J39" i="80" l="1"/>
  <c r="J32" i="75"/>
  <c r="J33" i="75" s="1"/>
  <c r="J61" i="75"/>
  <c r="J44" i="80" l="1"/>
  <c r="J75" i="80" s="1"/>
  <c r="J62" i="75"/>
  <c r="J79" i="75" s="1"/>
  <c r="F32" i="75"/>
  <c r="A36" i="72" l="1"/>
  <c r="L74" i="80" l="1"/>
  <c r="A3" i="80" l="1"/>
  <c r="A48" i="80" s="1"/>
  <c r="H32" i="75" l="1"/>
  <c r="L20" i="75"/>
  <c r="H20" i="75"/>
  <c r="H33" i="75" l="1"/>
  <c r="H74" i="80" l="1"/>
  <c r="J36" i="76"/>
  <c r="J38" i="76" s="1"/>
  <c r="H12" i="72" l="1"/>
  <c r="H26" i="72" s="1"/>
  <c r="J43" i="72" l="1"/>
  <c r="J41" i="72" s="1"/>
  <c r="J51" i="72" s="1"/>
  <c r="H39" i="80"/>
  <c r="J78" i="80" l="1"/>
  <c r="H44" i="80"/>
  <c r="J32" i="72"/>
  <c r="J48" i="72" s="1"/>
  <c r="H28" i="72"/>
  <c r="H43" i="72" s="1"/>
  <c r="L32" i="75"/>
  <c r="H41" i="72" l="1"/>
  <c r="H32" i="72"/>
  <c r="H48" i="72" s="1"/>
  <c r="F33" i="75"/>
  <c r="H75" i="80" l="1"/>
  <c r="H78" i="80" s="1"/>
  <c r="L26" i="72"/>
  <c r="L39" i="80" l="1"/>
  <c r="H61" i="75"/>
  <c r="A37" i="75"/>
  <c r="L28" i="72" l="1"/>
  <c r="L32" i="72" s="1"/>
  <c r="L48" i="72" s="1"/>
  <c r="L44" i="80"/>
  <c r="L75" i="80" l="1"/>
  <c r="L78" i="80" s="1"/>
  <c r="L61" i="75" l="1"/>
  <c r="F61" i="75"/>
  <c r="F62" i="75" s="1"/>
  <c r="H62" i="75"/>
  <c r="H79" i="75" s="1"/>
  <c r="G50" i="75"/>
  <c r="L33" i="75"/>
  <c r="F79" i="75" l="1"/>
  <c r="L62" i="75"/>
  <c r="L79" i="75" l="1"/>
  <c r="F43" i="72" l="1"/>
  <c r="F41" i="72" s="1"/>
  <c r="F75" i="80"/>
  <c r="F78" i="80" s="1"/>
  <c r="L43" i="72"/>
  <c r="L41" i="72" s="1"/>
  <c r="L46" i="72"/>
  <c r="H51" i="72"/>
  <c r="H46" i="72"/>
  <c r="J46" i="72"/>
  <c r="M15" i="83" s="1"/>
  <c r="F48" i="72" l="1"/>
  <c r="F46" i="72" s="1"/>
  <c r="M18" i="76" s="1"/>
  <c r="O21" i="76"/>
  <c r="M22" i="76"/>
  <c r="F51" i="72"/>
  <c r="O14" i="83"/>
  <c r="H55" i="72"/>
  <c r="J55" i="72"/>
  <c r="O17" i="76" l="1"/>
  <c r="O18" i="76" s="1"/>
  <c r="S21" i="76"/>
  <c r="O22" i="76"/>
  <c r="O15" i="83"/>
  <c r="F55" i="72"/>
  <c r="L55" i="72"/>
  <c r="M18" i="83"/>
  <c r="O18" i="83" s="1"/>
  <c r="L51" i="72"/>
  <c r="S17" i="76" l="1"/>
  <c r="S18" i="76" s="1"/>
  <c r="O19" i="83"/>
  <c r="M19" i="83"/>
  <c r="S22" i="76" l="1"/>
</calcChain>
</file>

<file path=xl/sharedStrings.xml><?xml version="1.0" encoding="utf-8"?>
<sst xmlns="http://schemas.openxmlformats.org/spreadsheetml/2006/main" count="353" uniqueCount="205">
  <si>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</si>
  <si>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</si>
  <si>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</si>
  <si>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</si>
  <si>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</si>
  <si>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</si>
  <si>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</si>
  <si>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</si>
  <si>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</si>
  <si>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</si>
  <si>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</si>
  <si>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</si>
  <si>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</si>
  <si>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</si>
  <si>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</si>
  <si>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</si>
  <si>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</si>
  <si>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</si>
  <si>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</si>
  <si>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</si>
  <si>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</si>
  <si>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</si>
  <si>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</si>
  <si>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</si>
  <si>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</si>
  <si>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</si>
  <si>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</si>
  <si>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</si>
  <si>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</si>
  <si>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</si>
  <si>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</si>
  <si>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</si>
  <si>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</si>
  <si>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</si>
  <si>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</si>
  <si>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</si>
  <si>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</si>
  <si>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</si>
  <si>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</si>
  <si>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</si>
  <si>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</si>
  <si>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</si>
  <si>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</si>
  <si>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</si>
  <si>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</si>
  <si>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</si>
  <si>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</si>
  <si>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</si>
  <si>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</si>
  <si>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</si>
  <si>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</si>
  <si>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</si>
  <si>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</si>
  <si>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</si>
  <si>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</si>
  <si>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</si>
  <si>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</si>
  <si>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</si>
  <si>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</si>
  <si>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</si>
  <si>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</si>
  <si>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</si>
  <si>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</si>
  <si>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</si>
  <si>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</si>
  <si>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</si>
  <si>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</si>
  <si>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</si>
  <si>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</si>
  <si>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</si>
  <si>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</si>
  <si>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</si>
  <si>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</si>
  <si>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</si>
  <si>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</si>
  <si>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</si>
  <si>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</si>
  <si>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</si>
  <si>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</si>
  <si>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</si>
  <si>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</si>
  <si>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</si>
  <si>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</si>
  <si>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</si>
  <si>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</si>
  <si>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</si>
  <si>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</si>
  <si>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</si>
  <si>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</si>
  <si>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</si>
  <si>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</si>
  <si>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</si>
  <si>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</si>
  <si>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</si>
  <si>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</si>
  <si>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</si>
  <si>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</si>
  <si>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</si>
  <si>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</si>
  <si>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</si>
  <si>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</si>
  <si>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องค์ประกอบอื่นของส่วนของผู้ถือหุ้น</t>
  </si>
  <si>
    <t>2566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</si>
  <si>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</si>
  <si>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</si>
  <si>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</si>
  <si>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</si>
  <si>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</si>
  <si>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</si>
  <si>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</si>
  <si>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</si>
  <si>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</si>
  <si>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</si>
  <si>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</si>
  <si>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</si>
  <si>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ส่วนเกิน (ส่วนต่ำ)</t>
  </si>
  <si>
    <t>กำไร (ขาดทุน) สะสม</t>
  </si>
  <si>
    <t>(กำไร) ขาดทุนจากการวัดมูลค่ายุติธรรมสินทรัพย์ชีวภาพ</t>
  </si>
  <si>
    <t>รับ (จ่าย) ภาษีเงินได้นิติบุคคล</t>
  </si>
  <si>
    <t>เงินสดและรายการเทียบเท่าเงินสดเพิ่มขึ้น (ลดลง) สุทธิ</t>
  </si>
  <si>
    <t>สินค้าคงเหลือลดลง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</si>
  <si>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</si>
  <si>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</si>
  <si>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</si>
  <si>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</si>
  <si>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</si>
  <si>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(กำไร) ขาดทุนจากการขายเงินลงทุนในบริษัทร่วม</t>
  </si>
  <si>
    <t>สินค้าคงเหลือ - สุทธิ</t>
  </si>
  <si>
    <t>31 ธันวาคม 2566</t>
  </si>
  <si>
    <t>(กำไร) ขาดทุนจากการเปลี่ยนแปลงสัญญา</t>
  </si>
  <si>
    <t>(กำไร) ขาดทุนจากการเพิ่มและลดค่าเช่า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</si>
  <si>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</si>
  <si>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</si>
  <si>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>สินทรัพย์ไม่มีตัวตนอื่น - สุทธิ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</si>
  <si>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</si>
  <si>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</si>
  <si>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- เงินรับล่วงหน้าค่าหุ้นสามัญ</t>
  </si>
  <si>
    <t>เงินรับล่วงหน้า</t>
  </si>
  <si>
    <t>ค่าหุ้นสามัญ</t>
  </si>
  <si>
    <t xml:space="preserve">เงินสดได้มาจาก (ใช้ไป) ในจากการดำเนินงาน </t>
  </si>
  <si>
    <t xml:space="preserve">เงินสดสุทธิได้มาจาก (ใช้ไป) ในจากกิจกรรมดำเนินงาน </t>
  </si>
  <si>
    <t>เงินสดจ่ายชำระค่าหุ้นเพิ่มทุน</t>
  </si>
  <si>
    <t>เงินสดสุทธิได้มาจาก (ใช้ไป) ในจากกิจกรรมจัดหาเงิน</t>
  </si>
  <si>
    <t>เงินสดสุทธิได้มาจาก (ใช้ไป) ในจากกิจกรรมลงทุน</t>
  </si>
  <si>
    <t>ลูกหนี้การค้าและลูกหนี้หมุนเวียนอื่น - สุทธิ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</si>
  <si>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</si>
  <si>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</si>
  <si>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</si>
  <si>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</si>
  <si>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</si>
  <si>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</si>
  <si>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2567</t>
  </si>
  <si>
    <t>กำไร (ขาดทุน) เบ็ดเสร็จอื่นรวมสำหรับงวด</t>
  </si>
  <si>
    <t>(ขาดทุน) เบ็ดเสร็จรวมสำหรับงวด</t>
  </si>
  <si>
    <t>ยอดคงเหลือ ณ วันที่ 1 มกราคม 2566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</si>
  <si>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</si>
  <si>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</si>
  <si>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สินทรัพย์ชีวภาพ (เพิ่มขึ้น)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</si>
  <si>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</si>
  <si>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</si>
  <si>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</si>
  <si>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 xml:space="preserve">ค่าตัดจำหน่ายสินทรัพย์ไม่มีตัวตน </t>
  </si>
  <si>
    <t>ค่าใช้จ่ายผลประโยชน์พนักงาน (กลับรายการ)</t>
  </si>
  <si>
    <t>(กำไร) จากการเปลี่ยนแปลงมูลค่ายุติธรรมของหลักทรัพย์</t>
  </si>
  <si>
    <t>(กำไร) ขาดทุนจากการจำหน่ายส่วนปรับปรุงอาคารและอุปกรณ์</t>
  </si>
  <si>
    <t>2,4</t>
  </si>
  <si>
    <t>ขาดทุนจากการเปลี่ยนสัดส่วนเงินลงทุน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</si>
  <si>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</si>
  <si>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</si>
  <si>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ค่าเผื่อปรับลดมูลค่าสินค้าคงเหลือ (กลับรายการ)</t>
  </si>
  <si>
    <t>จ่ายผลประโยชน์พนักงาน</t>
  </si>
  <si>
    <t>เงินกู้ยืมระยะสั้นสถาบันการเงิน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</si>
  <si>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</si>
  <si>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</si>
  <si>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</si>
  <si>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</si>
  <si>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</si>
  <si>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</si>
  <si>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</si>
  <si>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กำไร (ขาดทุน) เบ็ดเสร็จรวมสำหรับงวด</t>
  </si>
  <si>
    <t>ณ วันที่ 30 มิถุนายน 2567</t>
  </si>
  <si>
    <t>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</si>
  <si>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</si>
  <si>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</si>
  <si>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การด้อยค่าเงินลงทุนในบริษัทย่อย</t>
  </si>
  <si>
    <t>การด้อยค่าค่าความนิยม</t>
  </si>
  <si>
    <t>สำหรับงวดหกเดือนสิ้นสุดวันที่ 30 มิถุนายน 2567</t>
  </si>
  <si>
    <t>ขาดทุนจากการด้อยค่าความนิยม</t>
  </si>
  <si>
    <t>ขาดทุนจากการด้อยค่าเงินลงทุนในบริษัทย่อย</t>
  </si>
  <si>
    <t>เงินสดจ่ายเพื่อซื้อสินทรัพย์ไม่มีตัวตน</t>
  </si>
  <si>
    <t>ยอดคงเหลือ ณ วันที่ 30 มิถุนายน 2566</t>
  </si>
  <si>
    <t>(ขาดทุน) ก่อนค่าใช้จ่ายภาษีเงินได้</t>
  </si>
  <si>
    <t xml:space="preserve">ส่วนแบ่งกำไรจากเงินลงทุนในบริษัทร่วม       </t>
  </si>
  <si>
    <t>(ขาดทุน) สำหรับงวด</t>
  </si>
  <si>
    <t xml:space="preserve"> (ขาดทุน) ต่อหุ้นขั้นพื้นฐาน (บาท)</t>
  </si>
  <si>
    <t>(ขาดทุน) ต่อหุ้น (บาท)</t>
  </si>
  <si>
    <t>(ขาดทุน) ต่อหุ้นขั้นพื้นฐาน (บาท)</t>
  </si>
  <si>
    <t xml:space="preserve"> (ขาดทุน) ต่อหุ้น (บาท)</t>
  </si>
  <si>
    <t>ส่วนแบ่ง (กำไร) ในบริษัทร่วม</t>
  </si>
  <si>
    <t>เงินสดรับจากการขายเงินลงทุนในกองทุนเปิด</t>
  </si>
  <si>
    <t>เงินสดจ่ายค่าซื้อเงินลงทุนในบริษัทร่วม</t>
  </si>
  <si>
    <t>เงินฝากธนาคารที่ติดภาระค้ำประกัน</t>
  </si>
  <si>
    <t>ตัดจำหน่ายภาษีเงินได้</t>
  </si>
  <si>
    <t>ลูกหนี้การค้าและลูกหนี้หมุนเวียนอื่น(ลดลง) เพิ่มขึ้น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</si>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</sst>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7" fillId="0" borderId="0" xfId="17" applyFont="1"/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0" fontId="2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90" fontId="2" fillId="0" borderId="5" xfId="1" applyNumberFormat="1" applyFont="1" applyFill="1" applyBorder="1"/>
    <xf numFmtId="187" fontId="2" fillId="0" borderId="5" xfId="1" applyFont="1" applyFill="1" applyBorder="1"/>
    <xf numFmtId="191" fontId="17" fillId="0" borderId="0" xfId="34" applyNumberFormat="1" applyFont="1" applyFill="1" applyAlignment="1"/>
    <xf numFmtId="188" fontId="2" fillId="0" borderId="0" xfId="0" applyNumberFormat="1" applyFont="1"/>
    <xf numFmtId="0" fontId="17" fillId="0" borderId="0" xfId="0" quotePrefix="1" applyFont="1"/>
    <xf numFmtId="187" fontId="17" fillId="0" borderId="0" xfId="1" applyFont="1"/>
    <xf numFmtId="43" fontId="17" fillId="0" borderId="0" xfId="0" applyNumberFormat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0" xfId="1" applyNumberFormat="1" applyFont="1"/>
    <xf numFmtId="190" fontId="2" fillId="0" borderId="0" xfId="1" applyNumberFormat="1" applyFont="1"/>
    <xf numFmtId="190" fontId="17" fillId="0" borderId="6" xfId="34" applyNumberFormat="1" applyFont="1" applyFill="1" applyBorder="1"/>
    <xf numFmtId="190" fontId="17" fillId="0" borderId="3" xfId="34" applyNumberFormat="1" applyFont="1" applyFill="1" applyBorder="1"/>
    <xf numFmtId="43" fontId="2" fillId="0" borderId="0" xfId="0" applyNumberFormat="1" applyFont="1"/>
    <xf numFmtId="199" fontId="17" fillId="0" borderId="0" xfId="5" applyNumberFormat="1" applyFont="1" applyFill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190" fontId="17" fillId="0" borderId="6" xfId="1" applyNumberFormat="1" applyFont="1" applyFill="1" applyBorder="1" applyAlignment="1">
      <alignment horizontal="center"/>
    </xf>
    <xf numFmtId="190" fontId="2" fillId="0" borderId="5" xfId="8" applyNumberFormat="1" applyFont="1" applyFill="1" applyBorder="1"/>
    <xf numFmtId="0" fontId="17" fillId="0" borderId="0" xfId="8" applyNumberFormat="1" applyFont="1" applyFill="1" applyBorder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1" fontId="2" fillId="0" borderId="0" xfId="17" applyNumberFormat="1" applyFont="1" applyAlignment="1">
      <alignment horizontal="center"/>
    </xf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 applyAlignment="1">
      <alignment horizontal="right"/>
    </xf>
    <xf numFmtId="190" fontId="17" fillId="0" borderId="0" xfId="17" applyNumberFormat="1" applyFont="1"/>
    <xf numFmtId="187" fontId="2" fillId="0" borderId="0" xfId="17" applyNumberFormat="1" applyFont="1" applyAlignment="1">
      <alignment horizontal="right"/>
    </xf>
    <xf numFmtId="190" fontId="17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9" fontId="2" fillId="0" borderId="0" xfId="47" applyFont="1" applyFill="1" applyAlignment="1">
      <alignment horizontal="center"/>
    </xf>
    <xf numFmtId="191" fontId="17" fillId="0" borderId="0" xfId="40" applyNumberFormat="1" applyFont="1"/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0" fontId="17" fillId="0" borderId="4" xfId="40" applyFont="1" applyBorder="1"/>
    <xf numFmtId="49" fontId="17" fillId="0" borderId="0" xfId="40" applyNumberFormat="1" applyFont="1"/>
    <xf numFmtId="191" fontId="2" fillId="0" borderId="0" xfId="40" applyNumberFormat="1" applyFont="1" applyAlignment="1">
      <alignment horizontal="right"/>
    </xf>
    <xf numFmtId="190" fontId="2" fillId="0" borderId="0" xfId="40" applyNumberFormat="1" applyFont="1"/>
    <xf numFmtId="187" fontId="2" fillId="0" borderId="0" xfId="40" applyNumberFormat="1" applyFont="1" applyAlignment="1">
      <alignment horizontal="right"/>
    </xf>
    <xf numFmtId="0" fontId="2" fillId="0" borderId="0" xfId="40" quotePrefix="1" applyFont="1"/>
    <xf numFmtId="187" fontId="17" fillId="0" borderId="0" xfId="40" applyNumberFormat="1" applyFont="1"/>
    <xf numFmtId="187" fontId="2" fillId="0" borderId="0" xfId="40" applyNumberFormat="1" applyFont="1"/>
    <xf numFmtId="0" fontId="2" fillId="0" borderId="0" xfId="40" applyFont="1" applyAlignment="1">
      <alignment horizontal="lef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34" applyNumberFormat="1" applyFont="1" applyFill="1" applyBorder="1"/>
    <xf numFmtId="43" fontId="2" fillId="0" borderId="0" xfId="34" applyFont="1" applyFill="1" applyBorder="1"/>
    <xf numFmtId="190" fontId="2" fillId="0" borderId="0" xfId="1" applyNumberFormat="1" applyFont="1" applyFill="1" applyBorder="1"/>
    <xf numFmtId="190" fontId="2" fillId="0" borderId="5" xfId="34" applyNumberFormat="1" applyFont="1" applyFill="1" applyBorder="1"/>
    <xf numFmtId="43" fontId="17" fillId="0" borderId="0" xfId="17" applyNumberFormat="1" applyFont="1"/>
    <xf numFmtId="190" fontId="22" fillId="0" borderId="0" xfId="5" applyNumberFormat="1" applyFont="1" applyFill="1" applyBorder="1"/>
    <xf numFmtId="190" fontId="2" fillId="0" borderId="0" xfId="1" applyNumberFormat="1" applyFont="1" applyFill="1" applyAlignment="1">
      <alignment wrapText="1"/>
    </xf>
    <xf numFmtId="0" fontId="3" fillId="0" borderId="0" xfId="17" applyFont="1" applyAlignment="1">
      <alignment horizontal="center"/>
    </xf>
    <xf numFmtId="190" fontId="22" fillId="0" borderId="0" xfId="1" applyNumberFormat="1" applyFont="1" applyFill="1" applyBorder="1" applyAlignment="1">
      <alignment horizontal="center" vertical="top" wrapText="1"/>
    </xf>
    <xf numFmtId="187" fontId="2" fillId="0" borderId="0" xfId="0" applyNumberFormat="1" applyFont="1" applyAlignment="1">
      <alignment horizontal="right"/>
    </xf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8" fillId="0" borderId="0" xfId="17" applyFont="1"/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" fillId="0" borderId="0" xfId="1" quotePrefix="1" applyNumberFormat="1" applyFont="1" applyFill="1"/>
    <xf numFmtId="193" fontId="2" fillId="0" borderId="0" xfId="17" applyNumberFormat="1" applyFont="1" applyAlignment="1">
      <alignment horizontal="center"/>
    </xf>
    <xf numFmtId="43" fontId="2" fillId="0" borderId="0" xfId="17" applyNumberFormat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8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" xfId="47" builtinId="5"/>
    <cellStyle name="Percent [2]" xfId="22" xr:uid="{00000000-0005-0000-0000-00001F000000}"/>
    <cellStyle name="Percent [2] 2" xfId="23" xr:uid="{00000000-0005-0000-0000-000020000000}"/>
    <cellStyle name="Percent 2" xfId="24" xr:uid="{00000000-0005-0000-0000-000021000000}"/>
    <cellStyle name="Percent 2 2" xfId="25" xr:uid="{00000000-0005-0000-0000-000022000000}"/>
    <cellStyle name="Percent 2 3" xfId="43" xr:uid="{00000000-0005-0000-0000-000023000000}"/>
    <cellStyle name="Percent 3" xfId="26" xr:uid="{00000000-0005-0000-0000-000024000000}"/>
    <cellStyle name="Percent 3 2" xfId="27" xr:uid="{00000000-0005-0000-0000-000025000000}"/>
    <cellStyle name="Percent 3 3" xfId="44" xr:uid="{00000000-0005-0000-0000-000026000000}"/>
    <cellStyle name="Percent 4" xfId="28" xr:uid="{00000000-0005-0000-0000-000027000000}"/>
    <cellStyle name="Percent 54" xfId="29" xr:uid="{00000000-0005-0000-0000-000028000000}"/>
    <cellStyle name="Percent 54 2" xfId="45" xr:uid="{00000000-0005-0000-0000-000029000000}"/>
    <cellStyle name="Quantity" xfId="30" xr:uid="{00000000-0005-0000-0000-00002A000000}"/>
    <cellStyle name="Quantity 2" xfId="31" xr:uid="{00000000-0005-0000-0000-00002B000000}"/>
    <cellStyle name="เครื่องหมายจุลภาค_AMT_Eแมงป่องBS_Q2_48" xfId="32" xr:uid="{00000000-0005-0000-0000-00002C000000}"/>
    <cellStyle name="จุลภาค 2" xfId="34" xr:uid="{00000000-0005-0000-0000-00002D000000}"/>
    <cellStyle name="จุลภาค 2 2" xfId="46" xr:uid="{00000000-0005-0000-0000-00002E000000}"/>
    <cellStyle name="ปกติ 2" xfId="33" xr:uid="{00000000-0005-0000-0000-00002F000000}"/>
  </cellStyles>
  <dxfs count="0"/>
  <tableStyles count="0" defaultTableStyle="TableStyleMedium9" defaultPivotStyle="PivotStyleLight16"/>
  <colors>
    <mruColors>
      <color rgb="FFFFCCFF"/>
      <color rgb="FFCCFFFF"/>
      <color rgb="FFFF99CC"/>
      <color rgb="FFFF99FF"/>
      <color rgb="FF00FFFF"/>
      <color rgb="FF99FFCC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9"/>
  <sheetViews>
    <sheetView tabSelected="1" view="pageBreakPreview" topLeftCell="A73" zoomScaleNormal="110" zoomScaleSheetLayoutView="100" workbookViewId="0">
      <selection activeCell="D82" sqref="D82"/>
    </sheetView>
  </sheetViews>
  <sheetFormatPr defaultColWidth="9.125" defaultRowHeight="21" customHeight="1" x14ac:dyDescent="0.5"/>
  <cols>
    <col min="1" max="1" width="1.875" style="91" customWidth="1"/>
    <col min="2" max="2" width="1.75" style="91" customWidth="1"/>
    <col min="3" max="3" width="42.625" style="91" customWidth="1"/>
    <col min="4" max="4" width="9" style="178" customWidth="1"/>
    <col min="5" max="5" width="1" style="83" customWidth="1"/>
    <col min="6" max="6" width="16.5" style="83" customWidth="1"/>
    <col min="7" max="7" width="1.125" style="83" customWidth="1"/>
    <col min="8" max="8" width="15.625" style="83" customWidth="1"/>
    <col min="9" max="9" width="1" style="91" customWidth="1"/>
    <col min="10" max="10" width="17.25" style="69" customWidth="1"/>
    <col min="11" max="11" width="1.125" style="91" customWidth="1"/>
    <col min="12" max="12" width="15.625" style="69" customWidth="1"/>
    <col min="13" max="13" width="0" style="91" hidden="1" customWidth="1"/>
    <col min="14" max="14" width="12.625" style="91" bestFit="1" customWidth="1"/>
    <col min="15" max="15" width="15.25" style="72" customWidth="1"/>
    <col min="16" max="16" width="15.125" style="72" bestFit="1" customWidth="1"/>
    <col min="17" max="17" width="12.75" style="72" customWidth="1"/>
    <col min="18" max="16384" width="9.125" style="91"/>
  </cols>
  <sheetData>
    <row r="1" spans="1:12" ht="21" customHeight="1" x14ac:dyDescent="0.55000000000000004">
      <c r="A1" s="67" t="s">
        <v>66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21" customHeight="1" x14ac:dyDescent="0.55000000000000004">
      <c r="A2" s="67" t="s">
        <v>146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1" customHeight="1" x14ac:dyDescent="0.55000000000000004">
      <c r="A3" s="106" t="s">
        <v>180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21" customHeight="1" x14ac:dyDescent="0.55000000000000004">
      <c r="A4" s="83"/>
      <c r="B4" s="83"/>
      <c r="C4" s="83"/>
      <c r="D4" s="177"/>
      <c r="E4" s="84"/>
      <c r="F4" s="189" t="s">
        <v>105</v>
      </c>
      <c r="G4" s="189"/>
      <c r="H4" s="189"/>
      <c r="I4" s="189"/>
      <c r="J4" s="189"/>
      <c r="K4" s="189"/>
      <c r="L4" s="189"/>
    </row>
    <row r="5" spans="1:12" ht="21" customHeight="1" x14ac:dyDescent="0.55000000000000004">
      <c r="D5" s="177"/>
      <c r="E5" s="84"/>
      <c r="F5" s="190" t="s">
        <v>18</v>
      </c>
      <c r="G5" s="190"/>
      <c r="H5" s="190"/>
      <c r="I5" s="85"/>
      <c r="J5" s="191" t="s">
        <v>77</v>
      </c>
      <c r="K5" s="191"/>
      <c r="L5" s="191"/>
    </row>
    <row r="6" spans="1:12" ht="21" customHeight="1" x14ac:dyDescent="0.55000000000000004">
      <c r="D6" s="177"/>
      <c r="E6" s="84"/>
      <c r="F6" s="192" t="s">
        <v>36</v>
      </c>
      <c r="G6" s="192"/>
      <c r="H6" s="192"/>
      <c r="I6" s="85"/>
      <c r="J6" s="192" t="s">
        <v>36</v>
      </c>
      <c r="K6" s="192"/>
      <c r="L6" s="192"/>
    </row>
    <row r="7" spans="1:12" ht="21" customHeight="1" x14ac:dyDescent="0.55000000000000004">
      <c r="E7" s="84"/>
      <c r="F7" s="130" t="s">
        <v>181</v>
      </c>
      <c r="G7" s="84"/>
      <c r="H7" s="130" t="s">
        <v>128</v>
      </c>
      <c r="I7" s="85"/>
      <c r="J7" s="130" t="s">
        <v>181</v>
      </c>
      <c r="K7" s="84"/>
      <c r="L7" s="130" t="s">
        <v>128</v>
      </c>
    </row>
    <row r="8" spans="1:12" ht="21" customHeight="1" x14ac:dyDescent="0.55000000000000004">
      <c r="D8" s="84"/>
      <c r="E8" s="84"/>
      <c r="F8" s="68" t="s">
        <v>148</v>
      </c>
      <c r="G8" s="84"/>
      <c r="H8" s="68" t="s">
        <v>150</v>
      </c>
      <c r="I8" s="85"/>
      <c r="J8" s="68" t="s">
        <v>148</v>
      </c>
      <c r="K8" s="84"/>
      <c r="L8" s="68" t="s">
        <v>150</v>
      </c>
    </row>
    <row r="9" spans="1:12" ht="21" customHeight="1" x14ac:dyDescent="0.55000000000000004">
      <c r="D9" s="179" t="s">
        <v>22</v>
      </c>
      <c r="E9" s="84"/>
      <c r="F9" s="131" t="s">
        <v>149</v>
      </c>
      <c r="G9" s="84"/>
      <c r="H9" s="129"/>
      <c r="I9" s="85"/>
      <c r="J9" s="131" t="s">
        <v>149</v>
      </c>
      <c r="K9" s="84"/>
      <c r="L9" s="129"/>
    </row>
    <row r="10" spans="1:12" ht="21" customHeight="1" x14ac:dyDescent="0.55000000000000004">
      <c r="D10" s="177"/>
      <c r="E10" s="84"/>
      <c r="F10" s="68"/>
      <c r="G10" s="84"/>
      <c r="H10" s="68"/>
      <c r="I10" s="85"/>
      <c r="J10" s="68"/>
      <c r="K10" s="84"/>
      <c r="L10" s="68"/>
    </row>
    <row r="11" spans="1:12" ht="21" customHeight="1" x14ac:dyDescent="0.55000000000000004">
      <c r="A11" s="188" t="s">
        <v>48</v>
      </c>
      <c r="B11" s="188"/>
      <c r="C11" s="188"/>
      <c r="F11" s="136"/>
      <c r="G11" s="137"/>
      <c r="H11" s="137"/>
      <c r="J11" s="136"/>
    </row>
    <row r="12" spans="1:12" ht="21" customHeight="1" x14ac:dyDescent="0.5">
      <c r="A12" s="91" t="s">
        <v>49</v>
      </c>
      <c r="F12" s="138"/>
      <c r="G12" s="138"/>
      <c r="H12" s="138"/>
    </row>
    <row r="13" spans="1:12" ht="21" customHeight="1" x14ac:dyDescent="0.5">
      <c r="B13" s="91" t="s">
        <v>56</v>
      </c>
      <c r="D13" s="83"/>
      <c r="F13" s="71">
        <v>3994501</v>
      </c>
      <c r="G13" s="70"/>
      <c r="H13" s="71">
        <v>88772</v>
      </c>
      <c r="I13" s="70"/>
      <c r="J13" s="71">
        <v>1427293</v>
      </c>
      <c r="K13" s="70"/>
      <c r="L13" s="71">
        <v>29134</v>
      </c>
    </row>
    <row r="14" spans="1:12" ht="21" customHeight="1" x14ac:dyDescent="0.5">
      <c r="B14" s="91" t="s">
        <v>64</v>
      </c>
      <c r="D14" s="83">
        <v>3</v>
      </c>
      <c r="F14" s="71">
        <v>88365818</v>
      </c>
      <c r="G14" s="70"/>
      <c r="H14" s="71">
        <v>3306421</v>
      </c>
      <c r="I14" s="70"/>
      <c r="J14" s="71">
        <v>85713547</v>
      </c>
      <c r="K14" s="70"/>
      <c r="L14" s="71">
        <v>15246</v>
      </c>
    </row>
    <row r="15" spans="1:12" ht="21" customHeight="1" x14ac:dyDescent="0.5">
      <c r="B15" s="91" t="s">
        <v>144</v>
      </c>
      <c r="D15" s="83" t="s">
        <v>165</v>
      </c>
      <c r="F15" s="71">
        <v>87866246</v>
      </c>
      <c r="G15" s="70"/>
      <c r="H15" s="71">
        <v>13140630</v>
      </c>
      <c r="I15" s="70"/>
      <c r="J15" s="71">
        <v>67668526</v>
      </c>
      <c r="K15" s="70"/>
      <c r="L15" s="71">
        <v>2637500</v>
      </c>
    </row>
    <row r="16" spans="1:12" ht="21" customHeight="1" x14ac:dyDescent="0.5">
      <c r="B16" s="91" t="s">
        <v>84</v>
      </c>
      <c r="C16" s="92"/>
      <c r="D16" s="83">
        <v>2</v>
      </c>
      <c r="F16" s="71">
        <v>0</v>
      </c>
      <c r="G16" s="70"/>
      <c r="H16" s="71">
        <v>0</v>
      </c>
      <c r="I16" s="70"/>
      <c r="J16" s="71">
        <v>24217600</v>
      </c>
      <c r="K16" s="70"/>
      <c r="L16" s="71">
        <v>4117600</v>
      </c>
    </row>
    <row r="17" spans="1:17" ht="21" customHeight="1" x14ac:dyDescent="0.5">
      <c r="B17" s="91" t="s">
        <v>127</v>
      </c>
      <c r="D17" s="83">
        <v>5</v>
      </c>
      <c r="F17" s="71">
        <v>3615636</v>
      </c>
      <c r="G17" s="70"/>
      <c r="H17" s="71">
        <v>4880665</v>
      </c>
      <c r="I17" s="70"/>
      <c r="J17" s="71">
        <v>0</v>
      </c>
      <c r="K17" s="70"/>
      <c r="L17" s="71">
        <v>0</v>
      </c>
    </row>
    <row r="18" spans="1:17" ht="21" customHeight="1" x14ac:dyDescent="0.5">
      <c r="B18" s="91" t="s">
        <v>92</v>
      </c>
      <c r="D18" s="83"/>
      <c r="F18" s="71">
        <v>378907</v>
      </c>
      <c r="G18" s="70"/>
      <c r="H18" s="71">
        <v>396540</v>
      </c>
      <c r="I18" s="70"/>
      <c r="J18" s="71">
        <v>107037</v>
      </c>
      <c r="K18" s="70"/>
      <c r="L18" s="71">
        <v>325157</v>
      </c>
    </row>
    <row r="19" spans="1:17" ht="21" customHeight="1" x14ac:dyDescent="0.5">
      <c r="B19" s="91" t="s">
        <v>28</v>
      </c>
      <c r="D19" s="83"/>
      <c r="F19" s="71">
        <v>334257</v>
      </c>
      <c r="G19" s="70"/>
      <c r="H19" s="71">
        <v>2916466</v>
      </c>
      <c r="I19" s="70"/>
      <c r="J19" s="71">
        <v>182328</v>
      </c>
      <c r="K19" s="70"/>
      <c r="L19" s="71">
        <v>118928</v>
      </c>
    </row>
    <row r="20" spans="1:17" s="85" customFormat="1" ht="21" customHeight="1" x14ac:dyDescent="0.55000000000000004">
      <c r="C20" s="85" t="s">
        <v>57</v>
      </c>
      <c r="D20" s="177"/>
      <c r="E20" s="84"/>
      <c r="F20" s="73">
        <f>SUM(F13:F19)</f>
        <v>184555365</v>
      </c>
      <c r="G20" s="139"/>
      <c r="H20" s="73">
        <f>SUM(H13:H19)</f>
        <v>24729494</v>
      </c>
      <c r="J20" s="73">
        <f>SUM(J13:J19)</f>
        <v>179316331</v>
      </c>
      <c r="K20" s="140"/>
      <c r="L20" s="73">
        <f>SUM(L13:L19)</f>
        <v>7243565</v>
      </c>
      <c r="O20" s="74"/>
      <c r="P20" s="74"/>
      <c r="Q20" s="74"/>
    </row>
    <row r="21" spans="1:17" ht="21" customHeight="1" x14ac:dyDescent="0.5">
      <c r="F21" s="137"/>
      <c r="G21" s="137"/>
      <c r="H21" s="137"/>
      <c r="K21" s="141"/>
    </row>
    <row r="22" spans="1:17" ht="21" customHeight="1" x14ac:dyDescent="0.5">
      <c r="A22" s="91" t="s">
        <v>29</v>
      </c>
      <c r="F22" s="137"/>
      <c r="G22" s="137"/>
      <c r="H22" s="137"/>
      <c r="K22" s="141"/>
    </row>
    <row r="23" spans="1:17" ht="21" customHeight="1" x14ac:dyDescent="0.5">
      <c r="B23" s="91" t="s">
        <v>69</v>
      </c>
      <c r="D23" s="83">
        <v>6</v>
      </c>
      <c r="F23" s="71">
        <v>20000000</v>
      </c>
      <c r="G23" s="70"/>
      <c r="H23" s="71">
        <v>34000000</v>
      </c>
      <c r="I23" s="71"/>
      <c r="J23" s="71">
        <v>20000000</v>
      </c>
      <c r="K23" s="71"/>
      <c r="L23" s="71">
        <v>34000000</v>
      </c>
    </row>
    <row r="24" spans="1:17" ht="21" customHeight="1" x14ac:dyDescent="0.5">
      <c r="B24" s="91" t="s">
        <v>95</v>
      </c>
      <c r="D24" s="83">
        <v>7</v>
      </c>
      <c r="F24" s="71">
        <v>19924227</v>
      </c>
      <c r="G24" s="71"/>
      <c r="H24" s="71">
        <v>207275875</v>
      </c>
      <c r="I24" s="71"/>
      <c r="J24" s="71">
        <v>0</v>
      </c>
      <c r="K24" s="71"/>
      <c r="L24" s="71">
        <v>201600000</v>
      </c>
    </row>
    <row r="25" spans="1:17" ht="21" customHeight="1" x14ac:dyDescent="0.5">
      <c r="B25" s="91" t="s">
        <v>72</v>
      </c>
      <c r="D25" s="83">
        <v>8</v>
      </c>
      <c r="F25" s="172">
        <v>0</v>
      </c>
      <c r="G25" s="71"/>
      <c r="H25" s="71">
        <v>0</v>
      </c>
      <c r="I25" s="71"/>
      <c r="J25" s="71">
        <v>275220848</v>
      </c>
      <c r="K25" s="71"/>
      <c r="L25" s="71">
        <v>475861930</v>
      </c>
    </row>
    <row r="26" spans="1:17" ht="21" customHeight="1" x14ac:dyDescent="0.5">
      <c r="B26" s="91" t="s">
        <v>85</v>
      </c>
      <c r="D26" s="83">
        <v>9</v>
      </c>
      <c r="F26" s="71">
        <v>10239274</v>
      </c>
      <c r="G26" s="70"/>
      <c r="H26" s="71">
        <v>11361192</v>
      </c>
      <c r="I26" s="71"/>
      <c r="J26" s="71">
        <v>10239274</v>
      </c>
      <c r="K26" s="71"/>
      <c r="L26" s="71">
        <v>11361192</v>
      </c>
    </row>
    <row r="27" spans="1:17" ht="21" customHeight="1" x14ac:dyDescent="0.5">
      <c r="B27" s="91" t="s">
        <v>73</v>
      </c>
      <c r="D27" s="83">
        <v>10</v>
      </c>
      <c r="F27" s="71">
        <v>22344037</v>
      </c>
      <c r="G27" s="137"/>
      <c r="H27" s="71">
        <v>27639800</v>
      </c>
      <c r="I27" s="93"/>
      <c r="J27" s="71">
        <v>2074973</v>
      </c>
      <c r="K27" s="93"/>
      <c r="L27" s="71">
        <v>2229658</v>
      </c>
    </row>
    <row r="28" spans="1:17" ht="21" customHeight="1" x14ac:dyDescent="0.5">
      <c r="B28" s="91" t="s">
        <v>133</v>
      </c>
      <c r="D28" s="83">
        <v>11</v>
      </c>
      <c r="F28" s="71">
        <v>28065764</v>
      </c>
      <c r="G28" s="70"/>
      <c r="H28" s="71">
        <v>17819159</v>
      </c>
      <c r="I28" s="71"/>
      <c r="J28" s="71">
        <v>293467</v>
      </c>
      <c r="K28" s="71"/>
      <c r="L28" s="71">
        <v>350451</v>
      </c>
    </row>
    <row r="29" spans="1:17" ht="21" customHeight="1" x14ac:dyDescent="0.5">
      <c r="B29" s="91" t="s">
        <v>74</v>
      </c>
      <c r="D29" s="83">
        <v>12</v>
      </c>
      <c r="F29" s="71">
        <v>2774563</v>
      </c>
      <c r="G29" s="70"/>
      <c r="H29" s="71">
        <v>7594473</v>
      </c>
      <c r="I29" s="71"/>
      <c r="J29" s="71">
        <v>293984</v>
      </c>
      <c r="K29" s="71"/>
      <c r="L29" s="71">
        <v>646766</v>
      </c>
    </row>
    <row r="30" spans="1:17" ht="21" customHeight="1" x14ac:dyDescent="0.5">
      <c r="B30" s="91" t="s">
        <v>68</v>
      </c>
      <c r="D30" s="83">
        <v>13</v>
      </c>
      <c r="F30" s="71">
        <v>203096749</v>
      </c>
      <c r="G30" s="70"/>
      <c r="H30" s="71">
        <v>419633844</v>
      </c>
      <c r="I30" s="71"/>
      <c r="J30" s="71">
        <v>0</v>
      </c>
      <c r="K30" s="71"/>
      <c r="L30" s="71">
        <v>0</v>
      </c>
    </row>
    <row r="31" spans="1:17" ht="21" customHeight="1" x14ac:dyDescent="0.5">
      <c r="B31" s="91" t="s">
        <v>30</v>
      </c>
      <c r="D31" s="83">
        <v>14</v>
      </c>
      <c r="F31" s="142">
        <v>10171329</v>
      </c>
      <c r="G31" s="137"/>
      <c r="H31" s="142">
        <v>10234317</v>
      </c>
      <c r="I31" s="93"/>
      <c r="J31" s="79">
        <v>505956</v>
      </c>
      <c r="K31" s="93"/>
      <c r="L31" s="142">
        <v>876827</v>
      </c>
    </row>
    <row r="32" spans="1:17" s="85" customFormat="1" ht="21" customHeight="1" x14ac:dyDescent="0.55000000000000004">
      <c r="C32" s="85" t="s">
        <v>58</v>
      </c>
      <c r="D32" s="177"/>
      <c r="E32" s="84"/>
      <c r="F32" s="73">
        <f>SUM(F23:F31)</f>
        <v>316615943</v>
      </c>
      <c r="G32" s="139"/>
      <c r="H32" s="73">
        <f>SUM(H23:H31)</f>
        <v>735558660</v>
      </c>
      <c r="I32" s="143"/>
      <c r="J32" s="73">
        <f>SUM(J23:J31)</f>
        <v>308628502</v>
      </c>
      <c r="K32" s="143"/>
      <c r="L32" s="73">
        <f>SUM(L23:L31)</f>
        <v>726926824</v>
      </c>
      <c r="O32" s="74"/>
      <c r="P32" s="74"/>
      <c r="Q32" s="74"/>
    </row>
    <row r="33" spans="1:17" s="85" customFormat="1" ht="21" customHeight="1" thickBot="1" x14ac:dyDescent="0.6">
      <c r="A33" s="85" t="s">
        <v>31</v>
      </c>
      <c r="D33" s="177"/>
      <c r="E33" s="84"/>
      <c r="F33" s="75">
        <f>+F32+F20</f>
        <v>501171308</v>
      </c>
      <c r="G33" s="139"/>
      <c r="H33" s="75">
        <f>+H32+H20</f>
        <v>760288154</v>
      </c>
      <c r="I33" s="143"/>
      <c r="J33" s="75">
        <f>+J32+J20</f>
        <v>487944833</v>
      </c>
      <c r="K33" s="143"/>
      <c r="L33" s="75">
        <f>+L32+L20</f>
        <v>734170389</v>
      </c>
      <c r="O33" s="74"/>
      <c r="P33" s="74"/>
      <c r="Q33" s="74"/>
    </row>
    <row r="34" spans="1:17" ht="21" customHeight="1" thickTop="1" x14ac:dyDescent="0.5">
      <c r="J34" s="76"/>
      <c r="K34" s="141"/>
      <c r="L34" s="76"/>
    </row>
    <row r="35" spans="1:17" s="85" customFormat="1" ht="21" customHeight="1" x14ac:dyDescent="0.55000000000000004">
      <c r="A35" s="67" t="s">
        <v>66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O35" s="74"/>
      <c r="P35" s="74"/>
      <c r="Q35" s="74"/>
    </row>
    <row r="36" spans="1:17" s="85" customFormat="1" ht="21" customHeight="1" x14ac:dyDescent="0.55000000000000004">
      <c r="A36" s="67" t="str">
        <f>+A2</f>
        <v>งบฐานะการเงิน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O36" s="74"/>
      <c r="P36" s="74"/>
      <c r="Q36" s="74"/>
    </row>
    <row r="37" spans="1:17" s="85" customFormat="1" ht="21" customHeight="1" x14ac:dyDescent="0.55000000000000004">
      <c r="A37" s="85" t="str">
        <f>A3</f>
        <v>ณ วันที่ 30 มิถุนายน 2567</v>
      </c>
      <c r="J37" s="171"/>
      <c r="O37" s="74"/>
      <c r="P37" s="74"/>
      <c r="Q37" s="74"/>
    </row>
    <row r="38" spans="1:17" s="85" customFormat="1" ht="21" customHeight="1" x14ac:dyDescent="0.55000000000000004">
      <c r="D38" s="180"/>
      <c r="F38" s="189" t="s">
        <v>105</v>
      </c>
      <c r="G38" s="189"/>
      <c r="H38" s="189"/>
      <c r="I38" s="189"/>
      <c r="J38" s="189"/>
      <c r="K38" s="189"/>
      <c r="L38" s="189"/>
      <c r="O38" s="74"/>
      <c r="P38" s="74"/>
      <c r="Q38" s="74"/>
    </row>
    <row r="39" spans="1:17" s="85" customFormat="1" ht="21" customHeight="1" x14ac:dyDescent="0.55000000000000004">
      <c r="D39" s="180"/>
      <c r="F39" s="192" t="s">
        <v>18</v>
      </c>
      <c r="G39" s="192"/>
      <c r="H39" s="192"/>
      <c r="J39" s="191" t="s">
        <v>77</v>
      </c>
      <c r="K39" s="191"/>
      <c r="L39" s="191"/>
      <c r="O39" s="74"/>
      <c r="P39" s="74"/>
      <c r="Q39" s="74"/>
    </row>
    <row r="40" spans="1:17" s="85" customFormat="1" ht="21" customHeight="1" x14ac:dyDescent="0.55000000000000004">
      <c r="D40" s="180"/>
      <c r="F40" s="192" t="s">
        <v>36</v>
      </c>
      <c r="G40" s="192"/>
      <c r="H40" s="192"/>
      <c r="J40" s="192" t="s">
        <v>36</v>
      </c>
      <c r="K40" s="192"/>
      <c r="L40" s="192"/>
      <c r="O40" s="74"/>
      <c r="P40" s="74"/>
      <c r="Q40" s="74"/>
    </row>
    <row r="41" spans="1:17" ht="21" customHeight="1" x14ac:dyDescent="0.55000000000000004">
      <c r="E41" s="84"/>
      <c r="F41" s="130" t="s">
        <v>181</v>
      </c>
      <c r="G41" s="84"/>
      <c r="H41" s="130" t="s">
        <v>128</v>
      </c>
      <c r="I41" s="85"/>
      <c r="J41" s="130" t="s">
        <v>181</v>
      </c>
      <c r="K41" s="84"/>
      <c r="L41" s="130" t="s">
        <v>128</v>
      </c>
    </row>
    <row r="42" spans="1:17" ht="21" customHeight="1" x14ac:dyDescent="0.55000000000000004">
      <c r="D42" s="84"/>
      <c r="E42" s="84"/>
      <c r="F42" s="68" t="s">
        <v>148</v>
      </c>
      <c r="G42" s="84"/>
      <c r="H42" s="68" t="s">
        <v>150</v>
      </c>
      <c r="I42" s="85"/>
      <c r="J42" s="68" t="s">
        <v>148</v>
      </c>
      <c r="K42" s="84"/>
      <c r="L42" s="68" t="s">
        <v>150</v>
      </c>
    </row>
    <row r="43" spans="1:17" ht="21" customHeight="1" x14ac:dyDescent="0.55000000000000004">
      <c r="D43" s="179" t="s">
        <v>22</v>
      </c>
      <c r="E43" s="84"/>
      <c r="F43" s="131" t="s">
        <v>149</v>
      </c>
      <c r="G43" s="84"/>
      <c r="H43" s="129"/>
      <c r="I43" s="85"/>
      <c r="J43" s="131" t="s">
        <v>149</v>
      </c>
      <c r="K43" s="84"/>
      <c r="L43" s="129"/>
    </row>
    <row r="44" spans="1:17" ht="21" customHeight="1" x14ac:dyDescent="0.55000000000000004">
      <c r="D44" s="84"/>
      <c r="E44" s="84"/>
      <c r="F44" s="68"/>
      <c r="G44" s="84"/>
      <c r="H44" s="68"/>
      <c r="I44" s="85"/>
      <c r="J44" s="68"/>
      <c r="K44" s="84"/>
      <c r="L44" s="68"/>
    </row>
    <row r="45" spans="1:17" ht="21" customHeight="1" x14ac:dyDescent="0.55000000000000004">
      <c r="A45" s="188" t="s">
        <v>52</v>
      </c>
      <c r="B45" s="188"/>
      <c r="C45" s="188"/>
      <c r="F45" s="136"/>
      <c r="G45" s="137"/>
      <c r="H45" s="137"/>
      <c r="J45" s="136"/>
    </row>
    <row r="46" spans="1:17" ht="21" customHeight="1" x14ac:dyDescent="0.5">
      <c r="A46" s="91" t="s">
        <v>32</v>
      </c>
      <c r="F46" s="144"/>
      <c r="G46" s="137"/>
      <c r="H46" s="137"/>
      <c r="J46" s="144"/>
    </row>
    <row r="47" spans="1:17" ht="21" customHeight="1" x14ac:dyDescent="0.5">
      <c r="B47" s="91" t="s">
        <v>171</v>
      </c>
      <c r="D47" s="2">
        <v>15</v>
      </c>
      <c r="F47" s="142">
        <v>16370000</v>
      </c>
      <c r="G47" s="137"/>
      <c r="H47" s="144">
        <v>0</v>
      </c>
      <c r="J47" s="144">
        <v>0</v>
      </c>
      <c r="L47" s="144">
        <v>0</v>
      </c>
    </row>
    <row r="48" spans="1:17" ht="21" customHeight="1" x14ac:dyDescent="0.5">
      <c r="B48" s="91" t="s">
        <v>134</v>
      </c>
      <c r="D48" s="2"/>
      <c r="E48" s="181"/>
      <c r="F48" s="71">
        <v>24169686</v>
      </c>
      <c r="G48" s="70"/>
      <c r="H48" s="71">
        <v>19419307</v>
      </c>
      <c r="I48" s="71"/>
      <c r="J48" s="71">
        <v>3368099</v>
      </c>
      <c r="K48" s="71"/>
      <c r="L48" s="71">
        <v>28289777</v>
      </c>
    </row>
    <row r="49" spans="1:17" ht="21" customHeight="1" x14ac:dyDescent="0.5">
      <c r="B49" s="91" t="s">
        <v>4</v>
      </c>
      <c r="D49" s="2"/>
      <c r="E49" s="181"/>
      <c r="F49" s="77"/>
      <c r="G49" s="137"/>
      <c r="H49" s="77"/>
      <c r="I49" s="93"/>
      <c r="J49" s="77"/>
      <c r="K49" s="93"/>
      <c r="L49" s="77"/>
    </row>
    <row r="50" spans="1:17" ht="21" customHeight="1" x14ac:dyDescent="0.5">
      <c r="C50" s="92" t="s">
        <v>65</v>
      </c>
      <c r="D50" s="2">
        <v>16</v>
      </c>
      <c r="F50" s="71">
        <v>913787</v>
      </c>
      <c r="G50" s="70">
        <f>SUM(G48:G49)</f>
        <v>0</v>
      </c>
      <c r="H50" s="71">
        <v>895212</v>
      </c>
      <c r="I50" s="71"/>
      <c r="J50" s="71">
        <v>913787</v>
      </c>
      <c r="K50" s="71"/>
      <c r="L50" s="71">
        <v>895212</v>
      </c>
    </row>
    <row r="51" spans="1:17" ht="21" customHeight="1" x14ac:dyDescent="0.5">
      <c r="C51" s="92" t="s">
        <v>87</v>
      </c>
      <c r="D51" s="2">
        <v>17</v>
      </c>
      <c r="F51" s="71">
        <v>1621010</v>
      </c>
      <c r="G51" s="70"/>
      <c r="H51" s="71">
        <v>3912609</v>
      </c>
      <c r="I51" s="71"/>
      <c r="J51" s="71">
        <v>312879</v>
      </c>
      <c r="K51" s="71"/>
      <c r="L51" s="71">
        <v>815282</v>
      </c>
    </row>
    <row r="52" spans="1:17" ht="21" customHeight="1" x14ac:dyDescent="0.5">
      <c r="B52" s="91" t="s">
        <v>94</v>
      </c>
      <c r="C52" s="94"/>
      <c r="D52" s="2">
        <v>2</v>
      </c>
      <c r="E52" s="182"/>
      <c r="F52" s="71">
        <v>839000</v>
      </c>
      <c r="G52" s="78"/>
      <c r="H52" s="71">
        <v>12100000</v>
      </c>
      <c r="I52" s="71"/>
      <c r="J52" s="71">
        <v>0</v>
      </c>
      <c r="K52" s="71"/>
      <c r="L52" s="71">
        <v>12000000</v>
      </c>
    </row>
    <row r="53" spans="1:17" ht="21" customHeight="1" x14ac:dyDescent="0.5">
      <c r="B53" s="91" t="s">
        <v>33</v>
      </c>
      <c r="D53" s="2"/>
      <c r="F53" s="71">
        <v>3042082</v>
      </c>
      <c r="G53" s="70"/>
      <c r="H53" s="71">
        <v>4396050</v>
      </c>
      <c r="I53" s="71"/>
      <c r="J53" s="172">
        <v>2932327</v>
      </c>
      <c r="K53" s="71"/>
      <c r="L53" s="71">
        <v>4396050</v>
      </c>
    </row>
    <row r="54" spans="1:17" s="85" customFormat="1" ht="21" customHeight="1" x14ac:dyDescent="0.55000000000000004">
      <c r="C54" s="85" t="s">
        <v>59</v>
      </c>
      <c r="D54" s="84"/>
      <c r="E54" s="84"/>
      <c r="F54" s="73">
        <f>SUM(F47:F53)</f>
        <v>46955565</v>
      </c>
      <c r="G54" s="139"/>
      <c r="H54" s="73">
        <f>SUM(H47:H53)</f>
        <v>40723178</v>
      </c>
      <c r="I54" s="143"/>
      <c r="J54" s="73">
        <f>SUM(J47:J53)</f>
        <v>7527092</v>
      </c>
      <c r="K54" s="143"/>
      <c r="L54" s="73">
        <f>SUM(L47:L53)</f>
        <v>46396321</v>
      </c>
      <c r="O54" s="74"/>
      <c r="P54" s="128"/>
      <c r="Q54" s="74"/>
    </row>
    <row r="55" spans="1:17" ht="21" customHeight="1" x14ac:dyDescent="0.5">
      <c r="A55" s="91" t="s">
        <v>34</v>
      </c>
      <c r="B55" s="86"/>
      <c r="D55" s="83"/>
      <c r="F55" s="137"/>
      <c r="G55" s="137"/>
      <c r="H55" s="137"/>
      <c r="I55" s="95"/>
      <c r="K55" s="95"/>
    </row>
    <row r="56" spans="1:17" ht="21" customHeight="1" x14ac:dyDescent="0.5">
      <c r="B56" s="91" t="s">
        <v>75</v>
      </c>
      <c r="D56" s="2">
        <v>16</v>
      </c>
      <c r="F56" s="71">
        <v>3529891</v>
      </c>
      <c r="G56" s="71"/>
      <c r="H56" s="71">
        <v>3979719</v>
      </c>
      <c r="I56" s="93"/>
      <c r="J56" s="71">
        <v>3529891</v>
      </c>
      <c r="K56" s="71"/>
      <c r="L56" s="71">
        <v>3979719</v>
      </c>
    </row>
    <row r="57" spans="1:17" ht="21" customHeight="1" x14ac:dyDescent="0.5">
      <c r="B57" s="91" t="s">
        <v>86</v>
      </c>
      <c r="D57" s="2">
        <v>17</v>
      </c>
      <c r="E57" s="183"/>
      <c r="F57" s="77">
        <v>3147407</v>
      </c>
      <c r="G57" s="142"/>
      <c r="H57" s="77">
        <v>6824435</v>
      </c>
      <c r="I57" s="93"/>
      <c r="J57" s="77">
        <v>0</v>
      </c>
      <c r="K57" s="93"/>
      <c r="L57" s="79">
        <v>0</v>
      </c>
    </row>
    <row r="58" spans="1:17" ht="21" customHeight="1" x14ac:dyDescent="0.5">
      <c r="B58" s="91" t="s">
        <v>83</v>
      </c>
      <c r="D58" s="2"/>
      <c r="E58" s="183"/>
      <c r="F58" s="71">
        <v>4814978</v>
      </c>
      <c r="G58" s="142"/>
      <c r="H58" s="71">
        <v>5398592</v>
      </c>
      <c r="I58" s="93"/>
      <c r="J58" s="71">
        <v>3655016</v>
      </c>
      <c r="K58" s="93"/>
      <c r="L58" s="71">
        <v>3332743</v>
      </c>
    </row>
    <row r="59" spans="1:17" ht="21" customHeight="1" x14ac:dyDescent="0.5">
      <c r="B59" s="91" t="s">
        <v>80</v>
      </c>
      <c r="D59" s="2"/>
      <c r="E59" s="183"/>
      <c r="F59" s="77">
        <v>4775443</v>
      </c>
      <c r="G59" s="142"/>
      <c r="H59" s="77">
        <v>4775444</v>
      </c>
      <c r="I59" s="93"/>
      <c r="J59" s="77">
        <v>206177</v>
      </c>
      <c r="K59" s="93"/>
      <c r="L59" s="79">
        <v>206177</v>
      </c>
    </row>
    <row r="60" spans="1:17" ht="21" customHeight="1" x14ac:dyDescent="0.5">
      <c r="B60" s="91" t="s">
        <v>12</v>
      </c>
      <c r="D60" s="2"/>
      <c r="F60" s="71">
        <v>1209120</v>
      </c>
      <c r="G60" s="71"/>
      <c r="H60" s="71">
        <v>1346377</v>
      </c>
      <c r="I60" s="71"/>
      <c r="J60" s="172">
        <v>1209120</v>
      </c>
      <c r="K60" s="71"/>
      <c r="L60" s="71">
        <v>1346377</v>
      </c>
    </row>
    <row r="61" spans="1:17" s="85" customFormat="1" ht="21" customHeight="1" x14ac:dyDescent="0.55000000000000004">
      <c r="C61" s="85" t="s">
        <v>60</v>
      </c>
      <c r="D61" s="84"/>
      <c r="E61" s="84"/>
      <c r="F61" s="73">
        <f>SUM(F56:F60)</f>
        <v>17476839</v>
      </c>
      <c r="G61" s="145"/>
      <c r="H61" s="73">
        <f>SUM(H56:H60)</f>
        <v>22324567</v>
      </c>
      <c r="I61" s="143"/>
      <c r="J61" s="73">
        <f>SUM(J56:J60)</f>
        <v>8600204</v>
      </c>
      <c r="K61" s="143"/>
      <c r="L61" s="73">
        <f>SUM(L56:L60)</f>
        <v>8865016</v>
      </c>
      <c r="O61" s="74"/>
      <c r="P61" s="74"/>
      <c r="Q61" s="74"/>
    </row>
    <row r="62" spans="1:17" s="85" customFormat="1" ht="21" customHeight="1" x14ac:dyDescent="0.55000000000000004">
      <c r="C62" s="85" t="s">
        <v>61</v>
      </c>
      <c r="D62" s="84"/>
      <c r="E62" s="84"/>
      <c r="F62" s="73">
        <f>+F61+F54</f>
        <v>64432404</v>
      </c>
      <c r="G62" s="145"/>
      <c r="H62" s="73">
        <f>+H61+H54</f>
        <v>63047745</v>
      </c>
      <c r="I62" s="143"/>
      <c r="J62" s="73">
        <f>+J61+J54</f>
        <v>16127296</v>
      </c>
      <c r="K62" s="143"/>
      <c r="L62" s="73">
        <f>+L61+L54</f>
        <v>55261337</v>
      </c>
      <c r="O62" s="74"/>
      <c r="P62" s="74"/>
      <c r="Q62" s="74"/>
    </row>
    <row r="63" spans="1:17" s="85" customFormat="1" ht="4.2" customHeight="1" x14ac:dyDescent="0.55000000000000004">
      <c r="D63" s="174"/>
      <c r="E63" s="84"/>
      <c r="F63" s="68"/>
      <c r="G63" s="84"/>
      <c r="H63" s="68"/>
      <c r="J63" s="68"/>
      <c r="K63" s="84"/>
      <c r="L63" s="68"/>
      <c r="O63" s="74"/>
      <c r="P63" s="74"/>
      <c r="Q63" s="74"/>
    </row>
    <row r="64" spans="1:17" ht="21" customHeight="1" x14ac:dyDescent="0.55000000000000004">
      <c r="A64" s="85" t="s">
        <v>35</v>
      </c>
      <c r="D64" s="83"/>
      <c r="F64" s="136"/>
      <c r="G64" s="137"/>
      <c r="H64" s="137"/>
      <c r="J64" s="136"/>
    </row>
    <row r="65" spans="1:17" ht="21" customHeight="1" x14ac:dyDescent="0.5">
      <c r="B65" s="91" t="s">
        <v>50</v>
      </c>
      <c r="D65" s="83">
        <v>18</v>
      </c>
      <c r="F65" s="144"/>
      <c r="G65" s="137"/>
      <c r="H65" s="137"/>
      <c r="J65" s="144"/>
    </row>
    <row r="66" spans="1:17" ht="21" customHeight="1" x14ac:dyDescent="0.5">
      <c r="B66" s="91" t="s">
        <v>19</v>
      </c>
      <c r="D66" s="83"/>
      <c r="F66" s="137"/>
      <c r="G66" s="137"/>
      <c r="H66" s="137"/>
      <c r="J66" s="76"/>
    </row>
    <row r="67" spans="1:17" ht="21" customHeight="1" thickBot="1" x14ac:dyDescent="0.55000000000000004">
      <c r="C67" s="92" t="s">
        <v>70</v>
      </c>
      <c r="D67" s="83"/>
      <c r="F67" s="80">
        <v>603021545</v>
      </c>
      <c r="G67" s="137"/>
      <c r="H67" s="80">
        <v>601146000</v>
      </c>
      <c r="I67" s="93"/>
      <c r="J67" s="80">
        <v>603021545</v>
      </c>
      <c r="K67" s="93"/>
      <c r="L67" s="80">
        <v>601146000</v>
      </c>
    </row>
    <row r="68" spans="1:17" ht="21" customHeight="1" thickTop="1" x14ac:dyDescent="0.5">
      <c r="B68" s="91" t="s">
        <v>5</v>
      </c>
      <c r="D68" s="83"/>
      <c r="F68" s="142"/>
      <c r="G68" s="137"/>
      <c r="H68" s="142"/>
      <c r="I68" s="93"/>
      <c r="J68" s="142"/>
      <c r="K68" s="93"/>
      <c r="L68" s="142"/>
    </row>
    <row r="69" spans="1:17" ht="21" customHeight="1" x14ac:dyDescent="0.5">
      <c r="C69" s="92" t="s">
        <v>70</v>
      </c>
      <c r="D69" s="92"/>
      <c r="E69" s="92"/>
      <c r="F69" s="184">
        <v>384255027</v>
      </c>
      <c r="G69" s="137"/>
      <c r="H69" s="71">
        <v>384199500</v>
      </c>
      <c r="I69" s="93"/>
      <c r="J69" s="71">
        <v>384255027</v>
      </c>
      <c r="K69" s="93"/>
      <c r="L69" s="71">
        <v>384199500</v>
      </c>
    </row>
    <row r="70" spans="1:17" ht="21" customHeight="1" x14ac:dyDescent="0.5">
      <c r="C70" s="92" t="s">
        <v>136</v>
      </c>
      <c r="D70" s="83"/>
      <c r="F70" s="71">
        <v>0</v>
      </c>
      <c r="G70" s="137"/>
      <c r="H70" s="71">
        <v>831750</v>
      </c>
      <c r="I70" s="93"/>
      <c r="J70" s="71">
        <v>0</v>
      </c>
      <c r="K70" s="93"/>
      <c r="L70" s="71">
        <v>831750</v>
      </c>
    </row>
    <row r="71" spans="1:17" ht="21" customHeight="1" x14ac:dyDescent="0.5">
      <c r="B71" s="91" t="s">
        <v>108</v>
      </c>
      <c r="D71" s="83"/>
      <c r="F71" s="71">
        <v>168627378</v>
      </c>
      <c r="G71" s="137"/>
      <c r="H71" s="71">
        <v>167850000</v>
      </c>
      <c r="I71" s="93"/>
      <c r="J71" s="71">
        <v>168627378</v>
      </c>
      <c r="K71" s="93"/>
      <c r="L71" s="71">
        <v>167850000</v>
      </c>
    </row>
    <row r="72" spans="1:17" ht="21" customHeight="1" x14ac:dyDescent="0.5">
      <c r="B72" s="91" t="s">
        <v>109</v>
      </c>
      <c r="C72" s="92"/>
      <c r="D72" s="83"/>
      <c r="F72" s="142"/>
      <c r="G72" s="137"/>
      <c r="H72" s="142"/>
      <c r="I72" s="93"/>
      <c r="J72" s="142"/>
      <c r="K72" s="93"/>
      <c r="L72" s="142"/>
    </row>
    <row r="73" spans="1:17" ht="21" customHeight="1" x14ac:dyDescent="0.5">
      <c r="C73" s="91" t="s">
        <v>20</v>
      </c>
      <c r="D73" s="83"/>
      <c r="F73" s="71">
        <v>23724562</v>
      </c>
      <c r="G73" s="137"/>
      <c r="H73" s="71">
        <v>23724562</v>
      </c>
      <c r="I73" s="93"/>
      <c r="J73" s="71">
        <v>23724562</v>
      </c>
      <c r="K73" s="93"/>
      <c r="L73" s="71">
        <v>23724562</v>
      </c>
    </row>
    <row r="74" spans="1:17" ht="21" customHeight="1" x14ac:dyDescent="0.5">
      <c r="C74" s="91" t="s">
        <v>145</v>
      </c>
      <c r="D74" s="185"/>
      <c r="F74" s="71">
        <v>-139559193</v>
      </c>
      <c r="G74" s="137"/>
      <c r="H74" s="71">
        <v>120356472</v>
      </c>
      <c r="I74" s="93"/>
      <c r="J74" s="71">
        <v>-104789430</v>
      </c>
      <c r="K74" s="93"/>
      <c r="L74" s="71">
        <v>102303240</v>
      </c>
    </row>
    <row r="75" spans="1:17" ht="21" customHeight="1" x14ac:dyDescent="0.5">
      <c r="C75" s="91" t="s">
        <v>101</v>
      </c>
      <c r="D75" s="185"/>
      <c r="F75" s="81">
        <v>0</v>
      </c>
      <c r="G75" s="137"/>
      <c r="H75" s="81">
        <v>0</v>
      </c>
      <c r="I75" s="93"/>
      <c r="J75" s="81">
        <v>0</v>
      </c>
      <c r="K75" s="93"/>
      <c r="L75" s="81">
        <v>0</v>
      </c>
      <c r="N75" s="93"/>
    </row>
    <row r="76" spans="1:17" ht="21" customHeight="1" x14ac:dyDescent="0.5">
      <c r="C76" s="91" t="s">
        <v>9</v>
      </c>
      <c r="D76" s="185"/>
      <c r="F76" s="82">
        <f>SUM(F69:F75)</f>
        <v>437047774</v>
      </c>
      <c r="G76" s="137"/>
      <c r="H76" s="82">
        <f>SUM(H69:H75)</f>
        <v>696962284</v>
      </c>
      <c r="I76" s="93"/>
      <c r="J76" s="82">
        <f>SUM(J69:J75)</f>
        <v>471817537</v>
      </c>
      <c r="K76" s="93"/>
      <c r="L76" s="82">
        <f>SUM(L69:M75)</f>
        <v>678909052</v>
      </c>
    </row>
    <row r="77" spans="1:17" ht="21" customHeight="1" x14ac:dyDescent="0.5">
      <c r="B77" s="91" t="s">
        <v>40</v>
      </c>
      <c r="F77" s="81">
        <v>-308870</v>
      </c>
      <c r="G77" s="137"/>
      <c r="H77" s="81">
        <v>278125</v>
      </c>
      <c r="I77" s="93"/>
      <c r="J77" s="81">
        <v>0</v>
      </c>
      <c r="K77" s="93"/>
      <c r="L77" s="81">
        <v>0</v>
      </c>
    </row>
    <row r="78" spans="1:17" s="85" customFormat="1" ht="21" customHeight="1" x14ac:dyDescent="0.55000000000000004">
      <c r="C78" s="85" t="s">
        <v>100</v>
      </c>
      <c r="D78" s="177"/>
      <c r="E78" s="84"/>
      <c r="F78" s="73">
        <f>SUM(F76:F77)</f>
        <v>436738904</v>
      </c>
      <c r="G78" s="139"/>
      <c r="H78" s="73">
        <f>SUM(H76:H77)</f>
        <v>697240409</v>
      </c>
      <c r="I78" s="143"/>
      <c r="J78" s="73">
        <f>SUM(J76:J77)</f>
        <v>471817537</v>
      </c>
      <c r="K78" s="143"/>
      <c r="L78" s="73">
        <f>SUM(L76:L77)</f>
        <v>678909052</v>
      </c>
      <c r="O78" s="74"/>
      <c r="P78" s="74"/>
      <c r="Q78" s="74"/>
    </row>
    <row r="79" spans="1:17" s="85" customFormat="1" ht="21" customHeight="1" thickBot="1" x14ac:dyDescent="0.6">
      <c r="A79" s="85" t="s">
        <v>21</v>
      </c>
      <c r="D79" s="177"/>
      <c r="E79" s="84"/>
      <c r="F79" s="75">
        <f>F78+F62</f>
        <v>501171308</v>
      </c>
      <c r="G79" s="139"/>
      <c r="H79" s="75">
        <f>H78+H62</f>
        <v>760288154</v>
      </c>
      <c r="I79" s="143"/>
      <c r="J79" s="75">
        <f>J78+J62</f>
        <v>487944833</v>
      </c>
      <c r="K79" s="143"/>
      <c r="L79" s="75">
        <f>L78+L62</f>
        <v>734170389</v>
      </c>
      <c r="M79" s="96"/>
      <c r="O79" s="74"/>
      <c r="P79" s="74"/>
      <c r="Q79" s="74"/>
    </row>
    <row r="80" spans="1:17" ht="21" customHeight="1" thickTop="1" x14ac:dyDescent="0.5">
      <c r="F80" s="76"/>
      <c r="G80" s="137"/>
      <c r="H80" s="76"/>
      <c r="J80" s="76"/>
      <c r="K80" s="141"/>
      <c r="L80" s="76"/>
    </row>
    <row r="81" spans="6:13" ht="21" customHeight="1" x14ac:dyDescent="0.5">
      <c r="F81" s="136"/>
      <c r="G81" s="136"/>
      <c r="H81" s="136"/>
      <c r="I81" s="136"/>
      <c r="J81" s="136"/>
      <c r="K81" s="136"/>
      <c r="L81" s="136"/>
      <c r="M81" s="136">
        <f t="shared" ref="M81" si="0">+M79-M33</f>
        <v>0</v>
      </c>
    </row>
    <row r="82" spans="6:13" ht="21" customHeight="1" x14ac:dyDescent="0.5">
      <c r="F82" s="107"/>
      <c r="H82" s="146"/>
      <c r="J82" s="107"/>
      <c r="L82" s="146"/>
    </row>
    <row r="84" spans="6:13" ht="21" customHeight="1" x14ac:dyDescent="0.5">
      <c r="F84" s="146"/>
    </row>
    <row r="85" spans="6:13" ht="21" customHeight="1" x14ac:dyDescent="0.5">
      <c r="F85" s="107"/>
    </row>
    <row r="86" spans="6:13" ht="21" customHeight="1" x14ac:dyDescent="0.5">
      <c r="F86" s="186"/>
    </row>
    <row r="87" spans="6:13" ht="21" customHeight="1" x14ac:dyDescent="0.5">
      <c r="F87" s="146"/>
      <c r="H87" s="146"/>
    </row>
    <row r="89" spans="6:13" ht="21" customHeight="1" x14ac:dyDescent="0.5">
      <c r="F89" s="147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8:L38"/>
    <mergeCell ref="F39:H39"/>
    <mergeCell ref="J39:L39"/>
    <mergeCell ref="F40:H40"/>
    <mergeCell ref="J40:L40"/>
  </mergeCells>
  <pageMargins left="0.74803149606299213" right="0.51181102362204722" top="0.74803149606299213" bottom="0.47244094488188981" header="0.31496062992125984" footer="0.23622047244094491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56"/>
  <sheetViews>
    <sheetView view="pageBreakPreview" topLeftCell="A43" zoomScaleNormal="100" zoomScaleSheetLayoutView="100" zoomScalePageLayoutView="117" workbookViewId="0">
      <selection activeCell="D63" sqref="D63"/>
    </sheetView>
  </sheetViews>
  <sheetFormatPr defaultColWidth="9.125" defaultRowHeight="21" customHeight="1" x14ac:dyDescent="0.5"/>
  <cols>
    <col min="1" max="1" width="2.625" style="150" customWidth="1"/>
    <col min="2" max="2" width="3.5" style="150" customWidth="1"/>
    <col min="3" max="3" width="41.25" style="150" customWidth="1"/>
    <col min="4" max="4" width="9.875" style="166" customWidth="1"/>
    <col min="5" max="5" width="1.375" style="149" customWidth="1"/>
    <col min="6" max="6" width="16.125" style="149" customWidth="1"/>
    <col min="7" max="7" width="1.125" style="149" customWidth="1"/>
    <col min="8" max="8" width="16.125" style="149" customWidth="1"/>
    <col min="9" max="9" width="1.25" style="150" customWidth="1"/>
    <col min="10" max="10" width="16.125" style="6" customWidth="1"/>
    <col min="11" max="11" width="1.25" style="150" customWidth="1"/>
    <col min="12" max="12" width="16.125" style="6" customWidth="1"/>
    <col min="13" max="13" width="2" style="6" customWidth="1"/>
    <col min="14" max="14" width="2.125" style="150" customWidth="1"/>
    <col min="15" max="15" width="13.875" style="150" customWidth="1"/>
    <col min="16" max="16" width="2.75" style="150" customWidth="1"/>
    <col min="17" max="17" width="14.625" style="150" customWidth="1"/>
    <col min="18" max="18" width="11" style="150" customWidth="1"/>
    <col min="19" max="16384" width="9.125" style="150"/>
  </cols>
  <sheetData>
    <row r="1" spans="1:18" ht="21.45" customHeight="1" x14ac:dyDescent="0.55000000000000004">
      <c r="A1" s="148" t="s">
        <v>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2" t="s">
        <v>148</v>
      </c>
      <c r="M1" s="149"/>
    </row>
    <row r="2" spans="1:18" ht="21.45" customHeight="1" x14ac:dyDescent="0.55000000000000004">
      <c r="A2" s="148" t="s">
        <v>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51" t="s">
        <v>149</v>
      </c>
      <c r="M2" s="149"/>
    </row>
    <row r="3" spans="1:18" ht="21.45" customHeight="1" x14ac:dyDescent="0.55000000000000004">
      <c r="A3" s="152" t="s">
        <v>183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149"/>
    </row>
    <row r="4" spans="1:18" s="106" customFormat="1" ht="21.45" customHeight="1" x14ac:dyDescent="0.55000000000000004">
      <c r="C4" s="23"/>
      <c r="D4" s="23"/>
      <c r="E4" s="193" t="s">
        <v>105</v>
      </c>
      <c r="F4" s="193"/>
      <c r="G4" s="193"/>
      <c r="H4" s="193"/>
      <c r="I4" s="193"/>
      <c r="J4" s="193"/>
      <c r="K4" s="193"/>
      <c r="L4" s="193"/>
      <c r="M4" s="153"/>
    </row>
    <row r="5" spans="1:18" s="106" customFormat="1" ht="21.45" customHeight="1" x14ac:dyDescent="0.55000000000000004">
      <c r="C5" s="106" t="s">
        <v>37</v>
      </c>
      <c r="D5" s="153"/>
      <c r="E5" s="154"/>
      <c r="F5" s="194" t="s">
        <v>18</v>
      </c>
      <c r="G5" s="194"/>
      <c r="H5" s="194"/>
      <c r="J5" s="195" t="s">
        <v>77</v>
      </c>
      <c r="K5" s="195"/>
      <c r="L5" s="195"/>
      <c r="M5" s="153"/>
    </row>
    <row r="6" spans="1:18" s="106" customFormat="1" ht="21.45" customHeight="1" x14ac:dyDescent="0.55000000000000004">
      <c r="D6" s="153"/>
      <c r="F6" s="110" t="s">
        <v>151</v>
      </c>
      <c r="G6" s="28"/>
      <c r="H6" s="110" t="s">
        <v>102</v>
      </c>
      <c r="I6" s="155"/>
      <c r="J6" s="110" t="s">
        <v>151</v>
      </c>
      <c r="K6" s="28"/>
      <c r="L6" s="110" t="s">
        <v>102</v>
      </c>
      <c r="M6" s="153"/>
    </row>
    <row r="7" spans="1:18" ht="21.45" customHeight="1" x14ac:dyDescent="0.5">
      <c r="A7" s="150" t="s">
        <v>23</v>
      </c>
      <c r="D7" s="149"/>
      <c r="E7" s="156"/>
      <c r="F7" s="18"/>
      <c r="G7" s="18"/>
      <c r="H7" s="18"/>
      <c r="L7" s="18"/>
      <c r="M7" s="149"/>
    </row>
    <row r="8" spans="1:18" ht="21.45" customHeight="1" x14ac:dyDescent="0.5">
      <c r="B8" s="150" t="s">
        <v>98</v>
      </c>
      <c r="D8" s="149"/>
      <c r="E8" s="156"/>
      <c r="F8" s="47">
        <v>7730485</v>
      </c>
      <c r="G8" s="18"/>
      <c r="H8" s="47">
        <v>4237747</v>
      </c>
      <c r="J8" s="47">
        <v>0</v>
      </c>
      <c r="L8" s="47">
        <v>0</v>
      </c>
      <c r="M8" s="149"/>
      <c r="Q8" s="157"/>
    </row>
    <row r="9" spans="1:18" ht="21.45" customHeight="1" x14ac:dyDescent="0.5">
      <c r="B9" s="150" t="s">
        <v>26</v>
      </c>
      <c r="D9" s="149"/>
      <c r="E9" s="156"/>
      <c r="F9" s="18"/>
      <c r="G9" s="18"/>
      <c r="H9" s="18"/>
      <c r="M9" s="149"/>
      <c r="Q9" s="157"/>
    </row>
    <row r="10" spans="1:18" ht="21.45" customHeight="1" x14ac:dyDescent="0.5">
      <c r="C10" s="150" t="s">
        <v>47</v>
      </c>
      <c r="D10" s="149"/>
      <c r="E10" s="156"/>
      <c r="F10" s="47">
        <v>270302</v>
      </c>
      <c r="G10" s="18"/>
      <c r="H10" s="47">
        <v>1403335</v>
      </c>
      <c r="J10" s="45">
        <v>270301</v>
      </c>
      <c r="L10" s="45">
        <v>1403335</v>
      </c>
      <c r="M10" s="149"/>
      <c r="O10" s="157"/>
      <c r="Q10" s="157"/>
    </row>
    <row r="11" spans="1:18" ht="21.45" customHeight="1" x14ac:dyDescent="0.5">
      <c r="C11" s="150" t="s">
        <v>27</v>
      </c>
      <c r="D11" s="149"/>
      <c r="E11" s="156"/>
      <c r="F11" s="47">
        <v>2163032</v>
      </c>
      <c r="G11" s="18"/>
      <c r="H11" s="47">
        <v>1212142</v>
      </c>
      <c r="J11" s="45">
        <v>2865709</v>
      </c>
      <c r="L11" s="45">
        <v>1906913</v>
      </c>
      <c r="M11" s="149"/>
      <c r="Q11" s="157"/>
      <c r="R11" s="157"/>
    </row>
    <row r="12" spans="1:18" s="106" customFormat="1" ht="21.45" customHeight="1" x14ac:dyDescent="0.55000000000000004">
      <c r="C12" s="106" t="s">
        <v>55</v>
      </c>
      <c r="D12" s="153"/>
      <c r="E12" s="151"/>
      <c r="F12" s="48">
        <f>SUM(F8:F11)</f>
        <v>10163819</v>
      </c>
      <c r="G12" s="29"/>
      <c r="H12" s="48">
        <f>SUM(H8:H11)</f>
        <v>6853224</v>
      </c>
      <c r="J12" s="48">
        <f>SUM(J8:J11)</f>
        <v>3136010</v>
      </c>
      <c r="L12" s="48">
        <f>SUM(L8:L11)</f>
        <v>3310248</v>
      </c>
      <c r="M12" s="153"/>
    </row>
    <row r="13" spans="1:18" ht="21.45" customHeight="1" x14ac:dyDescent="0.5">
      <c r="A13" s="150" t="s">
        <v>24</v>
      </c>
      <c r="D13" s="149"/>
      <c r="E13" s="156"/>
      <c r="F13" s="18"/>
      <c r="G13" s="18"/>
      <c r="H13" s="18"/>
      <c r="M13" s="149"/>
    </row>
    <row r="14" spans="1:18" ht="21.45" customHeight="1" x14ac:dyDescent="0.5">
      <c r="B14" s="150" t="s">
        <v>91</v>
      </c>
      <c r="D14" s="149"/>
      <c r="E14" s="156"/>
      <c r="F14" s="47">
        <v>4805882</v>
      </c>
      <c r="G14" s="18"/>
      <c r="H14" s="47">
        <v>2602119</v>
      </c>
      <c r="J14" s="47">
        <v>0</v>
      </c>
      <c r="L14" s="47">
        <v>0</v>
      </c>
      <c r="M14" s="149"/>
      <c r="Q14" s="157"/>
    </row>
    <row r="15" spans="1:18" ht="21.45" customHeight="1" x14ac:dyDescent="0.5">
      <c r="B15" s="150" t="s">
        <v>63</v>
      </c>
      <c r="D15" s="149"/>
      <c r="E15" s="156"/>
      <c r="F15" s="47">
        <v>2378176</v>
      </c>
      <c r="G15" s="18"/>
      <c r="H15" s="47">
        <v>2085375</v>
      </c>
      <c r="J15" s="47">
        <v>0</v>
      </c>
      <c r="L15" s="47">
        <v>0</v>
      </c>
      <c r="M15" s="149"/>
      <c r="Q15" s="157"/>
    </row>
    <row r="16" spans="1:18" ht="21.45" customHeight="1" x14ac:dyDescent="0.5">
      <c r="B16" s="150" t="s">
        <v>13</v>
      </c>
      <c r="D16" s="149"/>
      <c r="E16" s="156"/>
      <c r="F16" s="47">
        <v>16275654</v>
      </c>
      <c r="G16" s="18"/>
      <c r="H16" s="47">
        <v>10645834</v>
      </c>
      <c r="J16" s="47">
        <v>6788182</v>
      </c>
      <c r="L16" s="47">
        <v>6953776</v>
      </c>
      <c r="M16" s="149"/>
      <c r="Q16" s="157"/>
    </row>
    <row r="17" spans="1:17" ht="21.45" customHeight="1" x14ac:dyDescent="0.5">
      <c r="B17" s="150" t="s">
        <v>184</v>
      </c>
      <c r="D17" s="149"/>
      <c r="E17" s="156"/>
      <c r="F17" s="47">
        <v>0</v>
      </c>
      <c r="G17" s="18"/>
      <c r="H17" s="47">
        <v>0</v>
      </c>
      <c r="J17" s="47">
        <v>200641082</v>
      </c>
      <c r="L17" s="47">
        <v>52573993</v>
      </c>
      <c r="M17" s="149"/>
      <c r="Q17" s="157"/>
    </row>
    <row r="18" spans="1:17" ht="21.45" customHeight="1" x14ac:dyDescent="0.5">
      <c r="B18" s="150" t="s">
        <v>204</v>
      </c>
      <c r="D18" s="149"/>
      <c r="E18" s="156"/>
      <c r="F18" s="47">
        <v>3974020</v>
      </c>
      <c r="G18" s="18"/>
      <c r="H18" s="47">
        <v>0</v>
      </c>
      <c r="J18" s="47">
        <v>3974020</v>
      </c>
      <c r="L18" s="47">
        <v>0</v>
      </c>
      <c r="M18" s="149"/>
      <c r="Q18" s="157"/>
    </row>
    <row r="19" spans="1:17" ht="21.45" customHeight="1" x14ac:dyDescent="0.5">
      <c r="B19" s="150" t="s">
        <v>185</v>
      </c>
      <c r="D19" s="149"/>
      <c r="E19" s="156"/>
      <c r="F19" s="47">
        <v>230622613</v>
      </c>
      <c r="G19" s="18"/>
      <c r="H19" s="47">
        <v>14240764</v>
      </c>
      <c r="J19" s="47">
        <v>0</v>
      </c>
      <c r="L19" s="47">
        <v>0</v>
      </c>
      <c r="M19" s="149"/>
      <c r="Q19" s="157"/>
    </row>
    <row r="20" spans="1:17" ht="21.45" customHeight="1" x14ac:dyDescent="0.5">
      <c r="B20" s="150" t="s">
        <v>14</v>
      </c>
      <c r="D20" s="149"/>
      <c r="E20" s="156"/>
      <c r="F20" s="47">
        <v>268114</v>
      </c>
      <c r="G20" s="18"/>
      <c r="H20" s="47">
        <v>707079</v>
      </c>
      <c r="J20" s="45">
        <v>86367</v>
      </c>
      <c r="L20" s="45">
        <v>564314</v>
      </c>
      <c r="M20" s="149"/>
      <c r="Q20" s="157"/>
    </row>
    <row r="21" spans="1:17" s="106" customFormat="1" ht="21.45" customHeight="1" x14ac:dyDescent="0.55000000000000004">
      <c r="C21" s="106" t="s">
        <v>38</v>
      </c>
      <c r="D21" s="153"/>
      <c r="E21" s="151"/>
      <c r="F21" s="48">
        <f>SUM(F14:F20)</f>
        <v>258324459</v>
      </c>
      <c r="G21" s="29"/>
      <c r="H21" s="48">
        <f>SUM(H14:H20)</f>
        <v>30281171</v>
      </c>
      <c r="J21" s="48">
        <f>SUM(J14:J20)</f>
        <v>211489651</v>
      </c>
      <c r="L21" s="48">
        <f>SUM(L14:L20)</f>
        <v>60092083</v>
      </c>
      <c r="M21" s="153"/>
    </row>
    <row r="22" spans="1:17" s="106" customFormat="1" ht="20.399999999999999" x14ac:dyDescent="0.55000000000000004">
      <c r="D22" s="153"/>
      <c r="E22" s="151"/>
      <c r="F22" s="49"/>
      <c r="G22" s="29"/>
      <c r="H22" s="49"/>
      <c r="J22" s="49"/>
      <c r="L22" s="49"/>
      <c r="M22" s="153"/>
    </row>
    <row r="23" spans="1:17" s="106" customFormat="1" ht="20.399999999999999" x14ac:dyDescent="0.55000000000000004">
      <c r="A23" s="106" t="s">
        <v>132</v>
      </c>
      <c r="D23" s="153"/>
      <c r="E23" s="151"/>
      <c r="F23" s="97">
        <v>-75773</v>
      </c>
      <c r="G23" s="29"/>
      <c r="H23" s="97">
        <v>3993139</v>
      </c>
      <c r="J23" s="97">
        <v>0</v>
      </c>
      <c r="L23" s="97">
        <v>0</v>
      </c>
      <c r="M23" s="153"/>
    </row>
    <row r="24" spans="1:17" s="106" customFormat="1" ht="20.399999999999999" x14ac:dyDescent="0.55000000000000004">
      <c r="D24" s="153"/>
      <c r="E24" s="151"/>
      <c r="F24" s="49"/>
      <c r="G24" s="29"/>
      <c r="H24" s="49"/>
      <c r="J24" s="49"/>
      <c r="L24" s="49"/>
      <c r="M24" s="153"/>
    </row>
    <row r="25" spans="1:17" s="106" customFormat="1" ht="21.45" customHeight="1" x14ac:dyDescent="0.55000000000000004">
      <c r="A25" s="106" t="s">
        <v>191</v>
      </c>
      <c r="D25" s="153"/>
      <c r="E25" s="151"/>
      <c r="F25" s="49">
        <f>F12-F21+F23</f>
        <v>-248236413</v>
      </c>
      <c r="G25" s="29"/>
      <c r="H25" s="49">
        <f>H12-H21+H23</f>
        <v>-19434808</v>
      </c>
      <c r="J25" s="49">
        <f>J12-J21+J23</f>
        <v>-208353641</v>
      </c>
      <c r="L25" s="49">
        <f>L12-L21+L23</f>
        <v>-56781835</v>
      </c>
      <c r="M25" s="153"/>
    </row>
    <row r="26" spans="1:17" ht="21.45" customHeight="1" x14ac:dyDescent="0.5">
      <c r="A26" s="150" t="s">
        <v>6</v>
      </c>
      <c r="D26" s="149"/>
      <c r="E26" s="156"/>
      <c r="F26" s="47">
        <v>0</v>
      </c>
      <c r="G26" s="24"/>
      <c r="H26" s="47">
        <v>0</v>
      </c>
      <c r="I26" s="4"/>
      <c r="J26" s="47">
        <v>0</v>
      </c>
      <c r="K26" s="4"/>
      <c r="L26" s="47">
        <v>0</v>
      </c>
      <c r="M26" s="149"/>
      <c r="Q26" s="157"/>
    </row>
    <row r="27" spans="1:17" s="106" customFormat="1" ht="21.45" customHeight="1" thickBot="1" x14ac:dyDescent="0.6">
      <c r="A27" s="106" t="s">
        <v>193</v>
      </c>
      <c r="D27" s="153"/>
      <c r="E27" s="151"/>
      <c r="F27" s="50">
        <f>F25-F26</f>
        <v>-248236413</v>
      </c>
      <c r="G27" s="29"/>
      <c r="H27" s="50">
        <f>H25-H26</f>
        <v>-19434808</v>
      </c>
      <c r="J27" s="50">
        <f>+J25-J26</f>
        <v>-208353641</v>
      </c>
      <c r="L27" s="50">
        <f>+L25-L26</f>
        <v>-56781835</v>
      </c>
      <c r="M27" s="153"/>
    </row>
    <row r="28" spans="1:17" thickTop="1" x14ac:dyDescent="0.5">
      <c r="D28" s="149"/>
      <c r="E28" s="156"/>
      <c r="F28" s="18"/>
      <c r="G28" s="18"/>
      <c r="H28" s="18"/>
      <c r="J28" s="49"/>
      <c r="L28" s="49"/>
      <c r="M28" s="149"/>
    </row>
    <row r="29" spans="1:17" ht="21.45" customHeight="1" x14ac:dyDescent="0.55000000000000004">
      <c r="A29" s="106" t="s">
        <v>7</v>
      </c>
      <c r="D29" s="149"/>
      <c r="E29" s="158"/>
      <c r="F29" s="47"/>
      <c r="G29" s="47"/>
      <c r="H29" s="47"/>
      <c r="I29" s="47"/>
      <c r="J29" s="47"/>
      <c r="K29" s="47"/>
      <c r="L29" s="47"/>
      <c r="M29" s="149"/>
    </row>
    <row r="30" spans="1:17" ht="21.45" customHeight="1" x14ac:dyDescent="0.55000000000000004">
      <c r="A30" s="106" t="s">
        <v>152</v>
      </c>
      <c r="C30" s="159"/>
      <c r="D30" s="149"/>
      <c r="E30" s="158"/>
      <c r="F30" s="49">
        <v>0</v>
      </c>
      <c r="G30" s="47"/>
      <c r="H30" s="49">
        <v>0</v>
      </c>
      <c r="I30" s="47"/>
      <c r="J30" s="49">
        <v>0</v>
      </c>
      <c r="K30" s="47"/>
      <c r="L30" s="49">
        <v>0</v>
      </c>
      <c r="M30" s="149"/>
    </row>
    <row r="31" spans="1:17" ht="21.45" customHeight="1" thickBot="1" x14ac:dyDescent="0.6">
      <c r="A31" s="106" t="s">
        <v>179</v>
      </c>
      <c r="D31" s="149"/>
      <c r="E31" s="158"/>
      <c r="F31" s="50">
        <f>F27+F30</f>
        <v>-248236413</v>
      </c>
      <c r="G31" s="31"/>
      <c r="H31" s="50">
        <f>H27+H30</f>
        <v>-19434808</v>
      </c>
      <c r="I31" s="160"/>
      <c r="J31" s="50">
        <f>J27+J30</f>
        <v>-208353641</v>
      </c>
      <c r="K31" s="160"/>
      <c r="L31" s="50">
        <f>L27+L30</f>
        <v>-56781835</v>
      </c>
      <c r="M31" s="149"/>
    </row>
    <row r="32" spans="1:17" ht="21.45" customHeight="1" thickTop="1" x14ac:dyDescent="0.5">
      <c r="D32" s="149"/>
      <c r="E32" s="158"/>
      <c r="F32" s="49"/>
      <c r="G32" s="19"/>
      <c r="H32" s="19"/>
      <c r="I32" s="161"/>
      <c r="J32" s="49"/>
      <c r="K32" s="161"/>
      <c r="L32" s="45"/>
      <c r="M32" s="149"/>
    </row>
    <row r="33" spans="1:17" s="162" customFormat="1" ht="21.45" customHeight="1" x14ac:dyDescent="0.55000000000000004">
      <c r="A33" s="148" t="s">
        <v>66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32" t="s">
        <v>148</v>
      </c>
    </row>
    <row r="34" spans="1:17" s="162" customFormat="1" ht="21.45" customHeight="1" x14ac:dyDescent="0.55000000000000004">
      <c r="A34" s="148" t="s">
        <v>104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51" t="s">
        <v>149</v>
      </c>
    </row>
    <row r="35" spans="1:17" s="162" customFormat="1" ht="21.45" customHeight="1" x14ac:dyDescent="0.55000000000000004">
      <c r="A35" s="44" t="str">
        <f>A3</f>
        <v>สำหรับงวดสามเดือนสิ้นสุดวันที่ 30 มิถุนายน 2567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7" s="106" customFormat="1" ht="21.45" customHeight="1" x14ac:dyDescent="0.55000000000000004">
      <c r="C36" s="23"/>
      <c r="D36" s="23"/>
      <c r="E36" s="193" t="s">
        <v>105</v>
      </c>
      <c r="F36" s="193"/>
      <c r="G36" s="193"/>
      <c r="H36" s="193"/>
      <c r="I36" s="193"/>
      <c r="J36" s="193"/>
      <c r="K36" s="193"/>
      <c r="L36" s="193"/>
      <c r="M36" s="153"/>
    </row>
    <row r="37" spans="1:17" s="106" customFormat="1" ht="21.45" customHeight="1" x14ac:dyDescent="0.55000000000000004">
      <c r="C37" s="106" t="s">
        <v>37</v>
      </c>
      <c r="D37" s="153"/>
      <c r="E37" s="154"/>
      <c r="F37" s="194" t="s">
        <v>18</v>
      </c>
      <c r="G37" s="194"/>
      <c r="H37" s="194"/>
      <c r="J37" s="196" t="s">
        <v>77</v>
      </c>
      <c r="K37" s="196"/>
      <c r="L37" s="196"/>
      <c r="M37" s="153"/>
    </row>
    <row r="38" spans="1:17" s="106" customFormat="1" ht="21.45" customHeight="1" x14ac:dyDescent="0.55000000000000004">
      <c r="D38" s="153"/>
      <c r="F38" s="110" t="s">
        <v>151</v>
      </c>
      <c r="G38" s="28"/>
      <c r="H38" s="110" t="s">
        <v>102</v>
      </c>
      <c r="I38" s="155"/>
      <c r="J38" s="110" t="s">
        <v>151</v>
      </c>
      <c r="K38" s="28"/>
      <c r="L38" s="110" t="s">
        <v>102</v>
      </c>
      <c r="M38" s="153"/>
    </row>
    <row r="39" spans="1:17" ht="21.45" customHeight="1" x14ac:dyDescent="0.55000000000000004">
      <c r="A39" s="148" t="s">
        <v>111</v>
      </c>
      <c r="B39" s="163"/>
      <c r="C39" s="163"/>
      <c r="D39" s="149"/>
      <c r="E39" s="156"/>
      <c r="F39" s="49"/>
      <c r="G39" s="156"/>
      <c r="H39" s="150"/>
      <c r="J39" s="49"/>
      <c r="K39" s="164"/>
      <c r="L39" s="47"/>
      <c r="M39" s="149"/>
    </row>
    <row r="40" spans="1:17" ht="21.45" customHeight="1" x14ac:dyDescent="0.55000000000000004">
      <c r="A40" s="148"/>
      <c r="B40" s="163" t="s">
        <v>8</v>
      </c>
      <c r="C40" s="163"/>
      <c r="D40" s="149"/>
      <c r="E40" s="156"/>
      <c r="F40" s="47">
        <f>F42-F41</f>
        <v>-247636668</v>
      </c>
      <c r="G40" s="156"/>
      <c r="H40" s="47">
        <f>H42-H41</f>
        <v>-19145970</v>
      </c>
      <c r="J40" s="47">
        <f>J42-J41</f>
        <v>-208353641</v>
      </c>
      <c r="K40" s="164"/>
      <c r="L40" s="47">
        <f>L42-L41</f>
        <v>-56781835</v>
      </c>
      <c r="M40" s="149"/>
      <c r="Q40" s="157"/>
    </row>
    <row r="41" spans="1:17" ht="21.45" customHeight="1" x14ac:dyDescent="0.5">
      <c r="A41" s="163"/>
      <c r="B41" s="163" t="s">
        <v>40</v>
      </c>
      <c r="C41" s="163"/>
      <c r="D41" s="149"/>
      <c r="E41" s="156"/>
      <c r="F41" s="47">
        <v>-599745</v>
      </c>
      <c r="G41" s="156"/>
      <c r="H41" s="47">
        <v>-288838</v>
      </c>
      <c r="J41" s="47">
        <v>0</v>
      </c>
      <c r="K41" s="164"/>
      <c r="L41" s="47">
        <v>0</v>
      </c>
      <c r="M41" s="149"/>
      <c r="Q41" s="157"/>
    </row>
    <row r="42" spans="1:17" ht="21.45" customHeight="1" thickBot="1" x14ac:dyDescent="0.6">
      <c r="D42" s="149"/>
      <c r="E42" s="156"/>
      <c r="F42" s="50">
        <f>F27</f>
        <v>-248236413</v>
      </c>
      <c r="G42" s="151"/>
      <c r="H42" s="50">
        <f>H27</f>
        <v>-19434808</v>
      </c>
      <c r="I42" s="106"/>
      <c r="J42" s="50">
        <f>J27</f>
        <v>-208353641</v>
      </c>
      <c r="K42" s="165"/>
      <c r="L42" s="50">
        <f>L27</f>
        <v>-56781835</v>
      </c>
      <c r="M42" s="149"/>
    </row>
    <row r="43" spans="1:17" ht="21.45" customHeight="1" thickTop="1" x14ac:dyDescent="0.55000000000000004">
      <c r="D43" s="149"/>
      <c r="E43" s="156"/>
      <c r="F43" s="49"/>
      <c r="G43" s="151"/>
      <c r="H43" s="49"/>
      <c r="I43" s="106"/>
      <c r="J43" s="49"/>
      <c r="K43" s="165"/>
      <c r="L43" s="49"/>
      <c r="M43" s="149"/>
    </row>
    <row r="44" spans="1:17" ht="21.45" customHeight="1" x14ac:dyDescent="0.55000000000000004">
      <c r="A44" s="148" t="s">
        <v>112</v>
      </c>
      <c r="B44" s="163"/>
      <c r="C44" s="163"/>
      <c r="D44" s="149"/>
      <c r="E44" s="156"/>
      <c r="F44" s="49"/>
      <c r="G44" s="156"/>
      <c r="H44" s="49"/>
      <c r="J44" s="49"/>
      <c r="K44" s="164"/>
      <c r="L44" s="49"/>
      <c r="M44" s="149"/>
    </row>
    <row r="45" spans="1:17" ht="21.45" customHeight="1" x14ac:dyDescent="0.5">
      <c r="A45" s="163"/>
      <c r="B45" s="163" t="s">
        <v>8</v>
      </c>
      <c r="C45" s="163"/>
      <c r="D45" s="149"/>
      <c r="E45" s="156"/>
      <c r="F45" s="47">
        <f>F47-F46</f>
        <v>-247636668.21062872</v>
      </c>
      <c r="G45" s="8"/>
      <c r="H45" s="47">
        <f>H47-H46</f>
        <v>-19145970</v>
      </c>
      <c r="I45" s="3"/>
      <c r="J45" s="47">
        <f>J47-J46</f>
        <v>-208353641</v>
      </c>
      <c r="K45" s="3"/>
      <c r="L45" s="47">
        <f>L47-L46</f>
        <v>-56781835</v>
      </c>
      <c r="M45" s="149"/>
    </row>
    <row r="46" spans="1:17" ht="21.45" customHeight="1" x14ac:dyDescent="0.5">
      <c r="A46" s="163"/>
      <c r="B46" s="163" t="s">
        <v>40</v>
      </c>
      <c r="C46" s="163"/>
      <c r="D46" s="149"/>
      <c r="E46" s="156"/>
      <c r="F46" s="47">
        <v>-599744.78937128652</v>
      </c>
      <c r="G46" s="150"/>
      <c r="H46" s="47">
        <v>-288838</v>
      </c>
      <c r="J46" s="47">
        <v>0</v>
      </c>
      <c r="L46" s="47">
        <v>0</v>
      </c>
      <c r="M46" s="149"/>
    </row>
    <row r="47" spans="1:17" ht="21.45" customHeight="1" thickBot="1" x14ac:dyDescent="0.55000000000000004">
      <c r="D47" s="149"/>
      <c r="E47" s="156"/>
      <c r="F47" s="50">
        <f>F31</f>
        <v>-248236413</v>
      </c>
      <c r="G47" s="156"/>
      <c r="H47" s="50">
        <f>H31</f>
        <v>-19434808</v>
      </c>
      <c r="J47" s="50">
        <f>J31</f>
        <v>-208353641</v>
      </c>
      <c r="K47" s="164"/>
      <c r="L47" s="50">
        <f>L31</f>
        <v>-56781835</v>
      </c>
      <c r="M47" s="149"/>
      <c r="O47" s="157"/>
    </row>
    <row r="48" spans="1:17" ht="21.45" customHeight="1" thickTop="1" x14ac:dyDescent="0.5">
      <c r="D48" s="149"/>
      <c r="E48" s="156"/>
      <c r="F48" s="49"/>
      <c r="G48" s="156"/>
      <c r="H48" s="49"/>
      <c r="J48" s="49"/>
      <c r="K48" s="164"/>
      <c r="L48" s="49"/>
      <c r="M48" s="149"/>
    </row>
    <row r="49" spans="1:16" ht="21.45" customHeight="1" x14ac:dyDescent="0.55000000000000004">
      <c r="A49" s="148" t="s">
        <v>113</v>
      </c>
      <c r="B49" s="163"/>
      <c r="C49" s="163"/>
      <c r="D49" s="149"/>
      <c r="E49" s="156"/>
      <c r="F49" s="156"/>
      <c r="G49" s="156"/>
      <c r="H49" s="156"/>
      <c r="J49" s="11"/>
      <c r="K49" s="164"/>
      <c r="L49" s="11"/>
      <c r="M49" s="149"/>
    </row>
    <row r="50" spans="1:16" ht="21.45" customHeight="1" thickBot="1" x14ac:dyDescent="0.55000000000000004">
      <c r="A50" s="163"/>
      <c r="B50" s="163" t="s">
        <v>196</v>
      </c>
      <c r="C50" s="163"/>
      <c r="D50" s="150"/>
      <c r="F50" s="17">
        <f>F40/F51</f>
        <v>-0.64445914978231367</v>
      </c>
      <c r="H50" s="17">
        <f>H40/H51</f>
        <v>-5.0054888960639164E-2</v>
      </c>
      <c r="I50" s="149"/>
      <c r="J50" s="17">
        <f>J40/J51</f>
        <v>-0.54222749569909989</v>
      </c>
      <c r="K50" s="149"/>
      <c r="L50" s="17">
        <f>L40/L51</f>
        <v>-0.14844943588161552</v>
      </c>
      <c r="M50" s="149"/>
      <c r="N50" s="3"/>
      <c r="P50" s="3"/>
    </row>
    <row r="51" spans="1:16" ht="21.45" customHeight="1" thickTop="1" thickBot="1" x14ac:dyDescent="0.55000000000000004">
      <c r="A51" s="163"/>
      <c r="B51" s="163" t="s">
        <v>110</v>
      </c>
      <c r="C51" s="163"/>
      <c r="D51" s="150"/>
      <c r="F51" s="111">
        <v>384255027</v>
      </c>
      <c r="H51" s="111">
        <v>382499500</v>
      </c>
      <c r="I51" s="149"/>
      <c r="J51" s="111">
        <v>384255027</v>
      </c>
      <c r="K51" s="149"/>
      <c r="L51" s="111">
        <v>382499500</v>
      </c>
      <c r="M51" s="149"/>
      <c r="N51" s="3"/>
      <c r="P51" s="3"/>
    </row>
    <row r="52" spans="1:16" ht="21.45" customHeight="1" thickTop="1" x14ac:dyDescent="0.5">
      <c r="A52" s="163"/>
      <c r="B52" s="163"/>
      <c r="C52" s="163"/>
      <c r="D52" s="150"/>
      <c r="E52" s="150"/>
      <c r="F52" s="162"/>
      <c r="G52" s="162"/>
      <c r="H52" s="162"/>
      <c r="J52" s="150"/>
      <c r="K52" s="162"/>
      <c r="L52" s="150"/>
      <c r="M52" s="162"/>
      <c r="N52" s="3"/>
      <c r="P52" s="3"/>
    </row>
    <row r="53" spans="1:16" ht="21.45" customHeight="1" x14ac:dyDescent="0.55000000000000004">
      <c r="A53" s="148" t="s">
        <v>114</v>
      </c>
      <c r="B53" s="163"/>
      <c r="C53" s="163"/>
      <c r="D53" s="149"/>
    </row>
    <row r="54" spans="1:16" ht="21.45" customHeight="1" thickBot="1" x14ac:dyDescent="0.55000000000000004">
      <c r="A54" s="163"/>
      <c r="B54" s="163" t="s">
        <v>197</v>
      </c>
      <c r="C54" s="163"/>
      <c r="F54" s="17">
        <f>F40/F55</f>
        <v>-0.64445914978231367</v>
      </c>
      <c r="H54" s="17">
        <f>H40/H55</f>
        <v>-5.0054888960639164E-2</v>
      </c>
      <c r="I54" s="149"/>
      <c r="J54" s="17">
        <f>J40/J55</f>
        <v>-0.54222749569909989</v>
      </c>
      <c r="K54" s="149"/>
      <c r="L54" s="17">
        <f>L40/L55</f>
        <v>-0.14844943588161552</v>
      </c>
    </row>
    <row r="55" spans="1:16" ht="21.45" customHeight="1" thickTop="1" thickBot="1" x14ac:dyDescent="0.55000000000000004">
      <c r="A55" s="163"/>
      <c r="B55" s="163" t="s">
        <v>110</v>
      </c>
      <c r="C55" s="163"/>
      <c r="F55" s="111">
        <v>384255027</v>
      </c>
      <c r="H55" s="111">
        <v>382499500</v>
      </c>
      <c r="I55" s="149"/>
      <c r="J55" s="111">
        <v>384255027</v>
      </c>
      <c r="K55" s="149"/>
      <c r="L55" s="111">
        <v>382499500</v>
      </c>
    </row>
    <row r="56" spans="1:16" ht="21.45" customHeight="1" thickTop="1" x14ac:dyDescent="0.5"/>
  </sheetData>
  <mergeCells count="6">
    <mergeCell ref="E4:L4"/>
    <mergeCell ref="F5:H5"/>
    <mergeCell ref="J5:L5"/>
    <mergeCell ref="E36:L36"/>
    <mergeCell ref="F37:H37"/>
    <mergeCell ref="J37:L37"/>
  </mergeCells>
  <pageMargins left="0.74803149606299213" right="0.62992125984251968" top="0.74803149606299213" bottom="0.47244094488188981" header="0.31496062992125984" footer="0.23622047244094491"/>
  <pageSetup paperSize="9" scale="75" firstPageNumber="3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2" max="13" man="1"/>
  </rowBreaks>
  <colBreaks count="1" manualBreakCount="1">
    <brk id="2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57"/>
  <sheetViews>
    <sheetView view="pageBreakPreview" topLeftCell="A40" zoomScaleNormal="100" zoomScaleSheetLayoutView="100" zoomScalePageLayoutView="80" workbookViewId="0">
      <selection activeCell="H60" sqref="H60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8.375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12.875" style="1" customWidth="1"/>
    <col min="15" max="15" width="15.3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6" t="s">
        <v>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32" t="s">
        <v>148</v>
      </c>
      <c r="M1" s="2"/>
    </row>
    <row r="2" spans="1:17" ht="21.45" customHeight="1" x14ac:dyDescent="0.55000000000000004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5" t="s">
        <v>149</v>
      </c>
      <c r="M2" s="2"/>
    </row>
    <row r="3" spans="1:17" ht="21.45" customHeight="1" x14ac:dyDescent="0.55000000000000004">
      <c r="A3" s="114" t="s">
        <v>186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2"/>
    </row>
    <row r="4" spans="1:17" s="22" customFormat="1" ht="21.45" customHeight="1" x14ac:dyDescent="0.55000000000000004">
      <c r="C4" s="23"/>
      <c r="D4" s="23"/>
      <c r="E4" s="197" t="s">
        <v>105</v>
      </c>
      <c r="F4" s="198"/>
      <c r="G4" s="198"/>
      <c r="H4" s="198"/>
      <c r="I4" s="198"/>
      <c r="J4" s="198"/>
      <c r="K4" s="198"/>
      <c r="L4" s="198"/>
      <c r="M4" s="21"/>
    </row>
    <row r="5" spans="1:17" s="22" customFormat="1" ht="21.45" customHeight="1" x14ac:dyDescent="0.55000000000000004">
      <c r="C5" s="22" t="s">
        <v>37</v>
      </c>
      <c r="D5" s="21"/>
      <c r="F5" s="199" t="s">
        <v>18</v>
      </c>
      <c r="G5" s="199"/>
      <c r="H5" s="199"/>
      <c r="J5" s="195" t="s">
        <v>77</v>
      </c>
      <c r="K5" s="195"/>
      <c r="L5" s="195"/>
      <c r="M5" s="21"/>
    </row>
    <row r="6" spans="1:17" s="22" customFormat="1" ht="21.45" customHeight="1" x14ac:dyDescent="0.55000000000000004">
      <c r="D6" s="21"/>
      <c r="F6" s="110" t="s">
        <v>151</v>
      </c>
      <c r="G6" s="28"/>
      <c r="H6" s="110" t="s">
        <v>102</v>
      </c>
      <c r="I6" s="34"/>
      <c r="J6" s="110" t="str">
        <f>F6</f>
        <v>2567</v>
      </c>
      <c r="K6" s="28"/>
      <c r="L6" s="110" t="str">
        <f>H6</f>
        <v>2566</v>
      </c>
      <c r="M6" s="21"/>
    </row>
    <row r="7" spans="1:17" ht="21.45" customHeight="1" x14ac:dyDescent="0.55000000000000004">
      <c r="A7" s="1" t="s">
        <v>23</v>
      </c>
      <c r="D7" s="2"/>
      <c r="E7" s="7"/>
      <c r="F7" s="26"/>
      <c r="G7" s="18"/>
      <c r="H7" s="18"/>
      <c r="J7" s="26"/>
      <c r="L7" s="18"/>
      <c r="M7" s="2"/>
    </row>
    <row r="8" spans="1:17" ht="21.45" customHeight="1" x14ac:dyDescent="0.5">
      <c r="B8" s="1" t="s">
        <v>98</v>
      </c>
      <c r="D8" s="2"/>
      <c r="E8" s="7"/>
      <c r="F8" s="45">
        <v>12750434</v>
      </c>
      <c r="G8" s="18"/>
      <c r="H8" s="47">
        <v>7569474</v>
      </c>
      <c r="J8" s="47">
        <v>0</v>
      </c>
      <c r="L8" s="47">
        <v>0</v>
      </c>
      <c r="M8" s="2"/>
      <c r="Q8" s="46"/>
    </row>
    <row r="9" spans="1:17" ht="21.45" customHeight="1" x14ac:dyDescent="0.55000000000000004">
      <c r="B9" s="1" t="s">
        <v>26</v>
      </c>
      <c r="D9" s="2"/>
      <c r="E9" s="7"/>
      <c r="F9" s="45"/>
      <c r="G9" s="18"/>
      <c r="H9" s="18"/>
      <c r="J9" s="44"/>
      <c r="M9" s="2"/>
      <c r="Q9" s="46"/>
    </row>
    <row r="10" spans="1:17" ht="21.45" customHeight="1" x14ac:dyDescent="0.5">
      <c r="C10" s="1" t="s">
        <v>47</v>
      </c>
      <c r="D10" s="2"/>
      <c r="E10" s="7"/>
      <c r="F10" s="45">
        <v>783059</v>
      </c>
      <c r="G10" s="18"/>
      <c r="H10" s="47">
        <v>2784700</v>
      </c>
      <c r="J10" s="173">
        <v>783059</v>
      </c>
      <c r="L10" s="45">
        <v>2784700</v>
      </c>
      <c r="M10" s="2"/>
      <c r="O10" s="46"/>
      <c r="Q10" s="46"/>
    </row>
    <row r="11" spans="1:17" ht="21.45" customHeight="1" x14ac:dyDescent="0.5">
      <c r="C11" s="1" t="s">
        <v>27</v>
      </c>
      <c r="D11" s="2"/>
      <c r="E11" s="7"/>
      <c r="F11" s="45">
        <v>10396914</v>
      </c>
      <c r="G11" s="18"/>
      <c r="H11" s="47">
        <v>2981719</v>
      </c>
      <c r="J11" s="173">
        <v>10656119</v>
      </c>
      <c r="L11" s="45">
        <v>4416408</v>
      </c>
      <c r="M11" s="2"/>
      <c r="O11" s="119"/>
      <c r="Q11" s="46"/>
    </row>
    <row r="12" spans="1:17" s="22" customFormat="1" ht="21.45" customHeight="1" x14ac:dyDescent="0.55000000000000004">
      <c r="C12" s="22" t="s">
        <v>55</v>
      </c>
      <c r="D12" s="21"/>
      <c r="E12" s="25"/>
      <c r="F12" s="48">
        <f>SUM(F8:F11)</f>
        <v>23930407</v>
      </c>
      <c r="G12" s="29"/>
      <c r="H12" s="48">
        <f>SUM(H8:H11)</f>
        <v>13335893</v>
      </c>
      <c r="J12" s="48">
        <f>SUM(J8:J11)</f>
        <v>11439178</v>
      </c>
      <c r="L12" s="48">
        <f>SUM(L8:L11)</f>
        <v>7201108</v>
      </c>
      <c r="M12" s="21"/>
    </row>
    <row r="13" spans="1:17" ht="21.45" customHeight="1" x14ac:dyDescent="0.5">
      <c r="A13" s="1" t="s">
        <v>24</v>
      </c>
      <c r="D13" s="2"/>
      <c r="E13" s="7"/>
      <c r="F13" s="18"/>
      <c r="G13" s="18"/>
      <c r="H13" s="18"/>
      <c r="L13" s="18"/>
      <c r="M13" s="2"/>
    </row>
    <row r="14" spans="1:17" ht="21.45" customHeight="1" x14ac:dyDescent="0.5">
      <c r="B14" s="1" t="s">
        <v>91</v>
      </c>
      <c r="D14" s="2"/>
      <c r="E14" s="7"/>
      <c r="F14" s="47">
        <v>7601509</v>
      </c>
      <c r="G14" s="18"/>
      <c r="H14" s="47">
        <v>4280818</v>
      </c>
      <c r="J14" s="47">
        <v>0</v>
      </c>
      <c r="L14" s="47">
        <v>0</v>
      </c>
      <c r="M14" s="2"/>
      <c r="Q14" s="46"/>
    </row>
    <row r="15" spans="1:17" ht="21.45" customHeight="1" x14ac:dyDescent="0.5">
      <c r="B15" s="1" t="s">
        <v>63</v>
      </c>
      <c r="D15" s="2"/>
      <c r="E15" s="7"/>
      <c r="F15" s="47">
        <v>4310063</v>
      </c>
      <c r="G15" s="18"/>
      <c r="H15" s="47">
        <v>4403023</v>
      </c>
      <c r="J15" s="47">
        <v>0</v>
      </c>
      <c r="L15" s="47">
        <v>0</v>
      </c>
      <c r="M15" s="2"/>
      <c r="Q15" s="46"/>
    </row>
    <row r="16" spans="1:17" ht="21.45" customHeight="1" x14ac:dyDescent="0.5">
      <c r="B16" s="1" t="s">
        <v>13</v>
      </c>
      <c r="D16" s="2"/>
      <c r="E16" s="7"/>
      <c r="F16" s="175">
        <v>31941628</v>
      </c>
      <c r="G16" s="18"/>
      <c r="H16" s="47">
        <v>23514620</v>
      </c>
      <c r="J16" s="47">
        <v>13626766</v>
      </c>
      <c r="L16" s="47">
        <v>14535733</v>
      </c>
      <c r="M16" s="2"/>
      <c r="N16" s="47"/>
      <c r="O16" s="46"/>
      <c r="Q16" s="46"/>
    </row>
    <row r="17" spans="1:17" ht="21.45" customHeight="1" x14ac:dyDescent="0.5">
      <c r="B17" s="1" t="s">
        <v>175</v>
      </c>
      <c r="D17" s="2"/>
      <c r="E17" s="7"/>
      <c r="F17" s="175">
        <v>7805354</v>
      </c>
      <c r="G17" s="18"/>
      <c r="H17" s="47">
        <v>0</v>
      </c>
      <c r="J17" s="47">
        <v>0</v>
      </c>
      <c r="L17" s="47">
        <v>0</v>
      </c>
      <c r="M17" s="2"/>
      <c r="Q17" s="46"/>
    </row>
    <row r="18" spans="1:17" ht="21.45" customHeight="1" x14ac:dyDescent="0.5">
      <c r="B18" s="1" t="s">
        <v>184</v>
      </c>
      <c r="D18" s="2"/>
      <c r="E18" s="7"/>
      <c r="F18" s="175">
        <v>0</v>
      </c>
      <c r="G18" s="18"/>
      <c r="H18" s="47">
        <v>0</v>
      </c>
      <c r="J18" s="47">
        <v>200641082</v>
      </c>
      <c r="L18" s="47">
        <v>52573993</v>
      </c>
      <c r="M18" s="2"/>
      <c r="Q18" s="46"/>
    </row>
    <row r="19" spans="1:17" ht="21.45" customHeight="1" x14ac:dyDescent="0.5">
      <c r="B19" s="1" t="s">
        <v>204</v>
      </c>
      <c r="D19" s="2"/>
      <c r="E19" s="7"/>
      <c r="F19" s="175">
        <v>3974020</v>
      </c>
      <c r="G19" s="18"/>
      <c r="H19" s="47">
        <v>0</v>
      </c>
      <c r="J19" s="47">
        <v>3974020</v>
      </c>
      <c r="L19" s="47">
        <v>0</v>
      </c>
      <c r="M19" s="2"/>
      <c r="Q19" s="46"/>
    </row>
    <row r="20" spans="1:17" ht="21.45" customHeight="1" x14ac:dyDescent="0.5">
      <c r="B20" s="1" t="s">
        <v>185</v>
      </c>
      <c r="D20" s="2"/>
      <c r="E20" s="7"/>
      <c r="F20" s="175">
        <v>230622613</v>
      </c>
      <c r="G20" s="18"/>
      <c r="H20" s="47">
        <v>14240764</v>
      </c>
      <c r="J20" s="47">
        <v>0</v>
      </c>
      <c r="L20" s="47">
        <v>0</v>
      </c>
      <c r="M20" s="2"/>
      <c r="Q20" s="46"/>
    </row>
    <row r="21" spans="1:17" ht="21.45" customHeight="1" x14ac:dyDescent="0.5">
      <c r="B21" s="1" t="s">
        <v>14</v>
      </c>
      <c r="D21" s="2"/>
      <c r="E21" s="7"/>
      <c r="F21" s="47">
        <v>623507</v>
      </c>
      <c r="G21" s="18"/>
      <c r="H21" s="47">
        <v>1358210</v>
      </c>
      <c r="J21" s="45">
        <v>289980</v>
      </c>
      <c r="L21" s="45">
        <v>1080553</v>
      </c>
      <c r="M21" s="2"/>
      <c r="Q21" s="46"/>
    </row>
    <row r="22" spans="1:17" s="22" customFormat="1" ht="21.45" customHeight="1" x14ac:dyDescent="0.55000000000000004">
      <c r="C22" s="22" t="s">
        <v>38</v>
      </c>
      <c r="D22" s="21"/>
      <c r="E22" s="25"/>
      <c r="F22" s="48">
        <f>SUM(F14:F21)</f>
        <v>286878694</v>
      </c>
      <c r="G22" s="29"/>
      <c r="H22" s="48">
        <f>SUM(H14:H21)</f>
        <v>47797435</v>
      </c>
      <c r="J22" s="48">
        <f>SUM(J14:J21)</f>
        <v>218531848</v>
      </c>
      <c r="L22" s="48">
        <f>SUM(L14:L21)</f>
        <v>68190279</v>
      </c>
      <c r="M22" s="21"/>
    </row>
    <row r="23" spans="1:17" s="22" customFormat="1" ht="20.399999999999999" x14ac:dyDescent="0.55000000000000004">
      <c r="D23" s="21"/>
      <c r="E23" s="25"/>
      <c r="F23" s="49"/>
      <c r="G23" s="29"/>
      <c r="H23" s="49"/>
      <c r="J23" s="49"/>
      <c r="L23" s="49"/>
      <c r="M23" s="21"/>
    </row>
    <row r="24" spans="1:17" s="22" customFormat="1" ht="20.399999999999999" x14ac:dyDescent="0.55000000000000004">
      <c r="A24" s="22" t="s">
        <v>192</v>
      </c>
      <c r="D24" s="21"/>
      <c r="E24" s="25"/>
      <c r="F24" s="97">
        <v>2053706</v>
      </c>
      <c r="G24" s="29"/>
      <c r="H24" s="97">
        <v>7545395</v>
      </c>
      <c r="J24" s="97">
        <v>0</v>
      </c>
      <c r="L24" s="97">
        <v>0</v>
      </c>
      <c r="M24" s="21"/>
      <c r="N24" s="117"/>
      <c r="O24" s="118"/>
    </row>
    <row r="25" spans="1:17" s="22" customFormat="1" ht="20.399999999999999" x14ac:dyDescent="0.55000000000000004">
      <c r="D25" s="21"/>
      <c r="E25" s="25"/>
      <c r="F25" s="49"/>
      <c r="G25" s="29"/>
      <c r="H25" s="49"/>
      <c r="J25" s="47"/>
      <c r="L25" s="49"/>
      <c r="M25" s="21"/>
    </row>
    <row r="26" spans="1:17" s="22" customFormat="1" ht="21.45" customHeight="1" x14ac:dyDescent="0.55000000000000004">
      <c r="A26" s="22" t="s">
        <v>191</v>
      </c>
      <c r="D26" s="21"/>
      <c r="E26" s="25"/>
      <c r="F26" s="49">
        <f>F12-F22+F24</f>
        <v>-260894581</v>
      </c>
      <c r="G26" s="29"/>
      <c r="H26" s="49">
        <f>H12-H22+H24</f>
        <v>-26916147</v>
      </c>
      <c r="J26" s="49">
        <f>J12-J22+J24</f>
        <v>-207092670</v>
      </c>
      <c r="L26" s="49">
        <f>L12-L22+L24</f>
        <v>-60989171</v>
      </c>
      <c r="M26" s="21"/>
      <c r="O26" s="117"/>
    </row>
    <row r="27" spans="1:17" ht="21.45" customHeight="1" x14ac:dyDescent="0.5">
      <c r="A27" s="1" t="s">
        <v>6</v>
      </c>
      <c r="D27" s="2"/>
      <c r="E27" s="7"/>
      <c r="F27" s="47">
        <v>0</v>
      </c>
      <c r="G27" s="24"/>
      <c r="H27" s="47">
        <v>0</v>
      </c>
      <c r="I27" s="4"/>
      <c r="J27" s="47">
        <v>0</v>
      </c>
      <c r="K27" s="4"/>
      <c r="L27" s="47">
        <v>0</v>
      </c>
      <c r="M27" s="2"/>
      <c r="O27" s="127"/>
      <c r="Q27" s="46"/>
    </row>
    <row r="28" spans="1:17" s="22" customFormat="1" ht="21.45" customHeight="1" thickBot="1" x14ac:dyDescent="0.6">
      <c r="A28" s="22" t="s">
        <v>193</v>
      </c>
      <c r="D28" s="21"/>
      <c r="E28" s="25"/>
      <c r="F28" s="50">
        <f>F26-F27</f>
        <v>-260894581</v>
      </c>
      <c r="G28" s="29"/>
      <c r="H28" s="50">
        <f>+H26-H27</f>
        <v>-26916147</v>
      </c>
      <c r="J28" s="50">
        <f>+J26-J27</f>
        <v>-207092670</v>
      </c>
      <c r="L28" s="50">
        <f>+L26-L27</f>
        <v>-60989171</v>
      </c>
      <c r="M28" s="21"/>
      <c r="O28" s="117"/>
    </row>
    <row r="29" spans="1:17" thickTop="1" x14ac:dyDescent="0.5">
      <c r="D29" s="2"/>
      <c r="E29" s="7"/>
      <c r="F29" s="18"/>
      <c r="G29" s="18"/>
      <c r="H29" s="18"/>
      <c r="J29" s="49"/>
      <c r="L29" s="47"/>
      <c r="M29" s="2"/>
    </row>
    <row r="30" spans="1:17" ht="21.45" customHeight="1" x14ac:dyDescent="0.55000000000000004">
      <c r="A30" s="22" t="s">
        <v>7</v>
      </c>
      <c r="D30" s="2"/>
      <c r="E30" s="176"/>
      <c r="F30" s="47"/>
      <c r="G30" s="47"/>
      <c r="H30" s="47"/>
      <c r="I30" s="47"/>
      <c r="J30" s="47"/>
      <c r="K30" s="47"/>
      <c r="L30" s="47"/>
      <c r="M30" s="2"/>
      <c r="O30" s="127"/>
    </row>
    <row r="31" spans="1:17" ht="21.45" customHeight="1" x14ac:dyDescent="0.55000000000000004">
      <c r="A31" s="22" t="s">
        <v>152</v>
      </c>
      <c r="C31" s="14"/>
      <c r="D31" s="2"/>
      <c r="E31" s="176"/>
      <c r="F31" s="97">
        <v>0</v>
      </c>
      <c r="G31" s="8"/>
      <c r="H31" s="97">
        <v>0</v>
      </c>
      <c r="I31" s="12"/>
      <c r="J31" s="97">
        <v>0</v>
      </c>
      <c r="K31" s="8"/>
      <c r="L31" s="97">
        <v>0</v>
      </c>
      <c r="M31" s="2"/>
    </row>
    <row r="32" spans="1:17" ht="21.45" customHeight="1" thickBot="1" x14ac:dyDescent="0.6">
      <c r="A32" s="22" t="s">
        <v>153</v>
      </c>
      <c r="D32" s="2"/>
      <c r="E32" s="176"/>
      <c r="F32" s="50">
        <f>F28+F31</f>
        <v>-260894581</v>
      </c>
      <c r="G32" s="31"/>
      <c r="H32" s="50">
        <f>H28+H31</f>
        <v>-26916147</v>
      </c>
      <c r="I32" s="27"/>
      <c r="J32" s="50">
        <f>J28+J31</f>
        <v>-207092670</v>
      </c>
      <c r="K32" s="27"/>
      <c r="L32" s="50">
        <f>L28+L31</f>
        <v>-60989171</v>
      </c>
      <c r="M32" s="2"/>
    </row>
    <row r="33" spans="1:17" ht="21.45" customHeight="1" thickTop="1" x14ac:dyDescent="0.5">
      <c r="D33" s="2"/>
      <c r="E33" s="176"/>
      <c r="F33" s="49"/>
      <c r="G33" s="19"/>
      <c r="H33" s="19"/>
      <c r="I33" s="12"/>
      <c r="J33" s="49"/>
      <c r="K33" s="12"/>
      <c r="L33" s="45"/>
      <c r="M33" s="2"/>
    </row>
    <row r="34" spans="1:17" s="15" customFormat="1" ht="21.45" customHeight="1" x14ac:dyDescent="0.55000000000000004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32" t="s">
        <v>148</v>
      </c>
    </row>
    <row r="35" spans="1:17" s="15" customFormat="1" ht="21.45" customHeight="1" x14ac:dyDescent="0.55000000000000004">
      <c r="A35" s="26" t="s">
        <v>104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5" t="s">
        <v>149</v>
      </c>
    </row>
    <row r="36" spans="1:17" s="15" customFormat="1" ht="21.45" customHeight="1" x14ac:dyDescent="0.55000000000000004">
      <c r="A36" s="44" t="str">
        <f>A3</f>
        <v>สำหรับงวดหกเดือนสิ้นสุดวันที่ 30 มิถุนายน 2567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7" s="22" customFormat="1" ht="21.45" customHeight="1" x14ac:dyDescent="0.55000000000000004">
      <c r="C37" s="23"/>
      <c r="D37" s="23"/>
      <c r="E37" s="197" t="s">
        <v>105</v>
      </c>
      <c r="F37" s="198"/>
      <c r="G37" s="198"/>
      <c r="H37" s="198"/>
      <c r="I37" s="198"/>
      <c r="J37" s="198"/>
      <c r="K37" s="198"/>
      <c r="L37" s="198"/>
      <c r="M37" s="21"/>
    </row>
    <row r="38" spans="1:17" s="22" customFormat="1" ht="21.45" customHeight="1" x14ac:dyDescent="0.55000000000000004">
      <c r="C38" s="22" t="s">
        <v>37</v>
      </c>
      <c r="D38" s="21"/>
      <c r="F38" s="199" t="s">
        <v>18</v>
      </c>
      <c r="G38" s="199"/>
      <c r="H38" s="199"/>
      <c r="J38" s="196" t="s">
        <v>77</v>
      </c>
      <c r="K38" s="196"/>
      <c r="L38" s="196"/>
      <c r="M38" s="21"/>
    </row>
    <row r="39" spans="1:17" s="22" customFormat="1" ht="21.45" customHeight="1" x14ac:dyDescent="0.55000000000000004">
      <c r="D39" s="21"/>
      <c r="F39" s="110" t="str">
        <f>F6</f>
        <v>2567</v>
      </c>
      <c r="G39" s="28"/>
      <c r="H39" s="110" t="str">
        <f>H6</f>
        <v>2566</v>
      </c>
      <c r="I39" s="34"/>
      <c r="J39" s="110" t="str">
        <f>J6</f>
        <v>2567</v>
      </c>
      <c r="K39" s="28"/>
      <c r="L39" s="110" t="str">
        <f>L6</f>
        <v>2566</v>
      </c>
      <c r="M39" s="21"/>
    </row>
    <row r="40" spans="1:17" ht="21.45" customHeight="1" x14ac:dyDescent="0.55000000000000004">
      <c r="A40" s="26" t="s">
        <v>111</v>
      </c>
      <c r="B40" s="10"/>
      <c r="C40" s="10"/>
      <c r="D40" s="2"/>
      <c r="E40" s="7"/>
      <c r="F40" s="49"/>
      <c r="G40" s="7"/>
      <c r="H40" s="1"/>
      <c r="J40" s="49"/>
      <c r="K40" s="16"/>
      <c r="L40" s="47"/>
      <c r="M40" s="2"/>
    </row>
    <row r="41" spans="1:17" ht="21.45" customHeight="1" x14ac:dyDescent="0.55000000000000004">
      <c r="A41" s="26"/>
      <c r="B41" s="10" t="s">
        <v>8</v>
      </c>
      <c r="C41" s="10"/>
      <c r="D41" s="2"/>
      <c r="E41" s="7"/>
      <c r="F41" s="46">
        <f>+F43-F42</f>
        <v>-259915665</v>
      </c>
      <c r="G41" s="7"/>
      <c r="H41" s="46">
        <f>+H43-H42</f>
        <v>-26166581</v>
      </c>
      <c r="J41" s="46">
        <f>+J43-J42</f>
        <v>-207092670</v>
      </c>
      <c r="K41" s="16"/>
      <c r="L41" s="46">
        <f>+L43-L42</f>
        <v>-60989171</v>
      </c>
      <c r="M41" s="2"/>
      <c r="Q41" s="46"/>
    </row>
    <row r="42" spans="1:17" ht="21.45" customHeight="1" x14ac:dyDescent="0.5">
      <c r="A42" s="10"/>
      <c r="B42" s="10" t="s">
        <v>40</v>
      </c>
      <c r="C42" s="10"/>
      <c r="D42" s="2"/>
      <c r="E42" s="7"/>
      <c r="F42" s="47">
        <v>-978916</v>
      </c>
      <c r="G42" s="7"/>
      <c r="H42" s="47">
        <v>-749566</v>
      </c>
      <c r="J42" s="47">
        <v>0</v>
      </c>
      <c r="K42" s="16"/>
      <c r="L42" s="47">
        <v>0</v>
      </c>
      <c r="M42" s="2"/>
      <c r="Q42" s="46"/>
    </row>
    <row r="43" spans="1:17" ht="21.45" customHeight="1" thickBot="1" x14ac:dyDescent="0.6">
      <c r="D43" s="2"/>
      <c r="E43" s="7"/>
      <c r="F43" s="50">
        <f>F28</f>
        <v>-260894581</v>
      </c>
      <c r="G43" s="25"/>
      <c r="H43" s="51">
        <f>H28</f>
        <v>-26916147</v>
      </c>
      <c r="I43" s="22"/>
      <c r="J43" s="50">
        <f>J28</f>
        <v>-207092670</v>
      </c>
      <c r="K43" s="32"/>
      <c r="L43" s="51">
        <f>L28</f>
        <v>-60989171</v>
      </c>
      <c r="M43" s="2"/>
    </row>
    <row r="44" spans="1:17" ht="21.45" customHeight="1" thickTop="1" x14ac:dyDescent="0.55000000000000004">
      <c r="D44" s="2"/>
      <c r="E44" s="7"/>
      <c r="F44" s="49"/>
      <c r="G44" s="25"/>
      <c r="H44" s="87"/>
      <c r="I44" s="22"/>
      <c r="J44" s="49"/>
      <c r="K44" s="32"/>
      <c r="L44" s="87"/>
      <c r="M44" s="2"/>
    </row>
    <row r="45" spans="1:17" ht="21.45" customHeight="1" x14ac:dyDescent="0.55000000000000004">
      <c r="A45" s="26" t="s">
        <v>112</v>
      </c>
      <c r="B45" s="10"/>
      <c r="C45" s="10"/>
      <c r="D45" s="2"/>
      <c r="E45" s="7"/>
      <c r="F45" s="49"/>
      <c r="G45" s="7"/>
      <c r="H45" s="7"/>
      <c r="J45" s="49"/>
      <c r="K45" s="16"/>
      <c r="L45" s="11"/>
      <c r="M45" s="2"/>
    </row>
    <row r="46" spans="1:17" ht="21.45" customHeight="1" x14ac:dyDescent="0.5">
      <c r="A46" s="10"/>
      <c r="B46" s="10" t="s">
        <v>8</v>
      </c>
      <c r="C46" s="10"/>
      <c r="D46" s="2"/>
      <c r="E46" s="7"/>
      <c r="F46" s="47">
        <f>F48-F47</f>
        <v>-259915665</v>
      </c>
      <c r="G46" s="8"/>
      <c r="H46" s="47">
        <f>H48-H47</f>
        <v>-26166581</v>
      </c>
      <c r="I46" s="3"/>
      <c r="J46" s="47">
        <f>J48-J47</f>
        <v>-207092670</v>
      </c>
      <c r="K46" s="3"/>
      <c r="L46" s="47">
        <f>L48-L47</f>
        <v>-60989171</v>
      </c>
      <c r="M46" s="2"/>
      <c r="Q46" s="46"/>
    </row>
    <row r="47" spans="1:17" ht="21.45" customHeight="1" x14ac:dyDescent="0.5">
      <c r="A47" s="10"/>
      <c r="B47" s="10" t="s">
        <v>40</v>
      </c>
      <c r="C47" s="10"/>
      <c r="D47" s="2"/>
      <c r="E47" s="7"/>
      <c r="F47" s="47">
        <f>F42</f>
        <v>-978916</v>
      </c>
      <c r="G47" s="1"/>
      <c r="H47" s="47">
        <f>H42</f>
        <v>-749566</v>
      </c>
      <c r="J47" s="47">
        <v>0</v>
      </c>
      <c r="L47" s="47">
        <v>0</v>
      </c>
      <c r="M47" s="2"/>
    </row>
    <row r="48" spans="1:17" ht="21.45" customHeight="1" thickBot="1" x14ac:dyDescent="0.6">
      <c r="D48" s="2"/>
      <c r="E48" s="7"/>
      <c r="F48" s="50">
        <f>F32</f>
        <v>-260894581</v>
      </c>
      <c r="G48" s="7"/>
      <c r="H48" s="51">
        <f>H32</f>
        <v>-26916147</v>
      </c>
      <c r="J48" s="50">
        <f>J32</f>
        <v>-207092670</v>
      </c>
      <c r="K48" s="16"/>
      <c r="L48" s="51">
        <f>L32</f>
        <v>-60989171</v>
      </c>
      <c r="M48" s="2"/>
      <c r="O48" s="46"/>
    </row>
    <row r="49" spans="1:16" ht="21.45" customHeight="1" thickTop="1" x14ac:dyDescent="0.55000000000000004">
      <c r="D49" s="2"/>
      <c r="E49" s="7"/>
      <c r="F49" s="49"/>
      <c r="G49" s="7"/>
      <c r="H49" s="87"/>
      <c r="J49" s="49"/>
      <c r="K49" s="16"/>
      <c r="L49" s="87"/>
      <c r="M49" s="2"/>
    </row>
    <row r="50" spans="1:16" ht="21.45" customHeight="1" x14ac:dyDescent="0.55000000000000004">
      <c r="A50" s="26" t="s">
        <v>113</v>
      </c>
      <c r="B50" s="10"/>
      <c r="C50" s="10"/>
      <c r="D50" s="2"/>
      <c r="E50" s="7"/>
      <c r="F50" s="7"/>
      <c r="G50" s="7"/>
      <c r="H50" s="7"/>
      <c r="J50" s="11"/>
      <c r="K50" s="16"/>
      <c r="L50" s="11"/>
      <c r="M50" s="2"/>
    </row>
    <row r="51" spans="1:16" ht="21.45" customHeight="1" thickBot="1" x14ac:dyDescent="0.55000000000000004">
      <c r="A51" s="10"/>
      <c r="B51" s="10" t="s">
        <v>194</v>
      </c>
      <c r="C51" s="10"/>
      <c r="D51" s="1"/>
      <c r="F51" s="17">
        <f>F41/F52</f>
        <v>-0.67642311639916664</v>
      </c>
      <c r="H51" s="17">
        <f>H41/H52</f>
        <v>-6.8409451515622902E-2</v>
      </c>
      <c r="I51" s="2"/>
      <c r="J51" s="17">
        <f>J41/J52</f>
        <v>-0.53895277618155191</v>
      </c>
      <c r="K51" s="2"/>
      <c r="L51" s="17">
        <f>L41/L52</f>
        <v>-0.15944902150198889</v>
      </c>
      <c r="M51" s="2"/>
      <c r="N51" s="3"/>
      <c r="P51" s="3"/>
    </row>
    <row r="52" spans="1:16" ht="21.45" customHeight="1" thickTop="1" thickBot="1" x14ac:dyDescent="0.55000000000000004">
      <c r="A52" s="10"/>
      <c r="B52" s="10" t="s">
        <v>110</v>
      </c>
      <c r="C52" s="10"/>
      <c r="D52" s="1"/>
      <c r="F52" s="111">
        <v>384250122</v>
      </c>
      <c r="H52" s="111">
        <v>382499500</v>
      </c>
      <c r="I52" s="2"/>
      <c r="J52" s="111">
        <v>384250122</v>
      </c>
      <c r="K52" s="2"/>
      <c r="L52" s="111">
        <v>382499500</v>
      </c>
      <c r="M52" s="2"/>
      <c r="N52" s="3"/>
      <c r="P52" s="3"/>
    </row>
    <row r="53" spans="1:16" ht="21.45" customHeight="1" thickTop="1" x14ac:dyDescent="0.5">
      <c r="A53" s="10"/>
      <c r="B53" s="10"/>
      <c r="C53" s="10"/>
      <c r="D53" s="1"/>
      <c r="E53" s="1"/>
      <c r="F53" s="15"/>
      <c r="G53" s="15"/>
      <c r="H53" s="15"/>
      <c r="J53" s="1"/>
      <c r="K53" s="15"/>
      <c r="L53" s="15"/>
      <c r="M53" s="15"/>
      <c r="N53" s="3"/>
      <c r="P53" s="3"/>
    </row>
    <row r="54" spans="1:16" ht="21.45" customHeight="1" x14ac:dyDescent="0.55000000000000004">
      <c r="A54" s="26" t="s">
        <v>114</v>
      </c>
      <c r="B54" s="10"/>
      <c r="C54" s="10"/>
      <c r="D54" s="2"/>
    </row>
    <row r="55" spans="1:16" ht="21.45" customHeight="1" thickBot="1" x14ac:dyDescent="0.55000000000000004">
      <c r="A55" s="10"/>
      <c r="B55" s="10" t="s">
        <v>195</v>
      </c>
      <c r="C55" s="10"/>
      <c r="F55" s="17">
        <f>F41/F56</f>
        <v>-0.67642311639916664</v>
      </c>
      <c r="H55" s="17">
        <f>H41/H56</f>
        <v>-6.8409451515622902E-2</v>
      </c>
      <c r="I55" s="2"/>
      <c r="J55" s="17">
        <f>J41/J56</f>
        <v>-0.53895277618155191</v>
      </c>
      <c r="K55" s="2"/>
      <c r="L55" s="17">
        <f>L41/L56</f>
        <v>-0.15944902150198889</v>
      </c>
    </row>
    <row r="56" spans="1:16" ht="21.45" customHeight="1" thickTop="1" thickBot="1" x14ac:dyDescent="0.55000000000000004">
      <c r="A56" s="10"/>
      <c r="B56" s="10" t="s">
        <v>110</v>
      </c>
      <c r="C56" s="10"/>
      <c r="F56" s="111">
        <v>384250122</v>
      </c>
      <c r="H56" s="111">
        <v>382499500</v>
      </c>
      <c r="I56" s="2"/>
      <c r="J56" s="111">
        <v>384250122</v>
      </c>
      <c r="K56" s="2"/>
      <c r="L56" s="111">
        <v>382499500</v>
      </c>
    </row>
    <row r="57" spans="1:16" ht="21.45" customHeight="1" thickTop="1" x14ac:dyDescent="0.5"/>
  </sheetData>
  <mergeCells count="6">
    <mergeCell ref="E4:L4"/>
    <mergeCell ref="F5:H5"/>
    <mergeCell ref="J5:L5"/>
    <mergeCell ref="E37:L37"/>
    <mergeCell ref="F38:H38"/>
    <mergeCell ref="J38:L38"/>
  </mergeCells>
  <pageMargins left="0.74803149606299213" right="0.62992125984251968" top="0.74803149606299213" bottom="0.47244094488188981" header="0.31496062992125984" footer="0.23622047244094491"/>
  <pageSetup paperSize="9" scale="76" firstPageNumber="5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49"/>
  <sheetViews>
    <sheetView view="pageBreakPreview" zoomScaleNormal="100" zoomScaleSheetLayoutView="100" workbookViewId="0">
      <selection activeCell="I26" sqref="I26"/>
    </sheetView>
  </sheetViews>
  <sheetFormatPr defaultColWidth="9.125" defaultRowHeight="19.8" x14ac:dyDescent="0.5"/>
  <cols>
    <col min="1" max="1" width="4.125" style="1" customWidth="1"/>
    <col min="2" max="2" width="38.6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14.875" style="1" customWidth="1"/>
    <col min="16" max="16" width="1" style="1" customWidth="1"/>
    <col min="17" max="17" width="15" style="1" customWidth="1"/>
    <col min="18" max="18" width="1" style="1" customWidth="1"/>
    <col min="19" max="19" width="15.2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4.75" style="1" bestFit="1" customWidth="1"/>
    <col min="24" max="16384" width="9.125" style="1"/>
  </cols>
  <sheetData>
    <row r="1" spans="1:23" ht="20.399999999999999" x14ac:dyDescent="0.55000000000000004">
      <c r="A1" s="44" t="s">
        <v>66</v>
      </c>
      <c r="B1" s="44"/>
      <c r="C1" s="2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132" t="s">
        <v>148</v>
      </c>
    </row>
    <row r="2" spans="1:23" ht="20.399999999999999" x14ac:dyDescent="0.55000000000000004">
      <c r="A2" s="26" t="s">
        <v>147</v>
      </c>
      <c r="B2" s="26"/>
      <c r="C2" s="3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5" t="s">
        <v>149</v>
      </c>
    </row>
    <row r="3" spans="1:23" ht="20.399999999999999" x14ac:dyDescent="0.55000000000000004">
      <c r="A3" s="26" t="s">
        <v>186</v>
      </c>
      <c r="B3" s="26"/>
      <c r="C3" s="3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23" ht="20.399999999999999" x14ac:dyDescent="0.5500000000000000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23" s="22" customFormat="1" ht="20.399999999999999" x14ac:dyDescent="0.55000000000000004">
      <c r="A5" s="35"/>
      <c r="B5" s="35"/>
      <c r="C5" s="35"/>
      <c r="D5" s="35"/>
      <c r="E5" s="200" t="s">
        <v>105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V5" s="30"/>
    </row>
    <row r="6" spans="1:23" s="22" customFormat="1" ht="20.399999999999999" x14ac:dyDescent="0.55000000000000004">
      <c r="A6" s="35"/>
      <c r="B6" s="35"/>
      <c r="C6" s="35"/>
      <c r="D6" s="35"/>
      <c r="E6" s="201" t="s">
        <v>18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V6" s="30"/>
    </row>
    <row r="7" spans="1:23" s="22" customFormat="1" ht="20.399999999999999" x14ac:dyDescent="0.55000000000000004">
      <c r="A7" s="36"/>
      <c r="B7" s="36"/>
      <c r="C7" s="98"/>
      <c r="D7" s="35"/>
      <c r="E7" s="202" t="s">
        <v>44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35"/>
      <c r="V7" s="30"/>
    </row>
    <row r="8" spans="1:23" ht="20.399999999999999" x14ac:dyDescent="0.55000000000000004">
      <c r="A8" s="20"/>
      <c r="B8" s="20"/>
      <c r="C8" s="99"/>
      <c r="D8" s="5"/>
      <c r="E8" s="37"/>
      <c r="F8" s="37"/>
      <c r="G8" s="37"/>
      <c r="H8" s="37"/>
      <c r="I8" s="37"/>
      <c r="J8" s="37"/>
      <c r="K8" s="37"/>
      <c r="L8" s="37"/>
      <c r="M8" s="37"/>
      <c r="N8" s="37"/>
      <c r="O8" s="33"/>
      <c r="P8" s="35"/>
      <c r="Q8" s="22"/>
      <c r="R8" s="22"/>
      <c r="S8" s="22"/>
    </row>
    <row r="9" spans="1:23" ht="20.399999999999999" x14ac:dyDescent="0.55000000000000004">
      <c r="A9" s="20"/>
      <c r="B9" s="20"/>
      <c r="C9" s="99"/>
      <c r="D9" s="5"/>
      <c r="E9" s="37"/>
      <c r="F9" s="37"/>
      <c r="G9" s="37"/>
      <c r="H9" s="37"/>
      <c r="I9" s="37"/>
      <c r="J9" s="37"/>
      <c r="K9" s="196" t="s">
        <v>116</v>
      </c>
      <c r="L9" s="196"/>
      <c r="M9" s="196"/>
      <c r="N9" s="37"/>
      <c r="O9" s="21" t="s">
        <v>67</v>
      </c>
      <c r="P9" s="35"/>
      <c r="Q9" s="35" t="s">
        <v>41</v>
      </c>
      <c r="R9" s="22"/>
      <c r="S9" s="22"/>
    </row>
    <row r="10" spans="1:23" ht="20.399999999999999" x14ac:dyDescent="0.55000000000000004">
      <c r="E10" s="30"/>
      <c r="F10" s="30"/>
      <c r="G10" s="30"/>
      <c r="H10" s="30"/>
      <c r="I10" s="30"/>
      <c r="J10" s="30"/>
      <c r="K10" s="21" t="s">
        <v>3</v>
      </c>
      <c r="N10" s="33"/>
      <c r="O10" s="33" t="s">
        <v>1</v>
      </c>
      <c r="P10" s="42"/>
      <c r="Q10" s="35" t="s">
        <v>45</v>
      </c>
      <c r="R10" s="22"/>
      <c r="S10" s="21" t="s">
        <v>15</v>
      </c>
    </row>
    <row r="11" spans="1:23" ht="20.399999999999999" x14ac:dyDescent="0.55000000000000004">
      <c r="E11" s="38" t="s">
        <v>2</v>
      </c>
      <c r="F11" s="38"/>
      <c r="G11" s="43" t="s">
        <v>137</v>
      </c>
      <c r="H11" s="38"/>
      <c r="I11" s="39" t="s">
        <v>115</v>
      </c>
      <c r="J11" s="30"/>
      <c r="K11" s="23" t="s">
        <v>90</v>
      </c>
      <c r="L11" s="40"/>
      <c r="M11" s="23"/>
      <c r="N11" s="23"/>
      <c r="O11" s="21" t="s">
        <v>53</v>
      </c>
      <c r="P11" s="23"/>
      <c r="Q11" s="23" t="s">
        <v>46</v>
      </c>
      <c r="R11" s="22"/>
      <c r="S11" s="21" t="s">
        <v>0</v>
      </c>
    </row>
    <row r="12" spans="1:23" ht="20.399999999999999" x14ac:dyDescent="0.55000000000000004">
      <c r="C12" s="21"/>
      <c r="E12" s="41" t="s">
        <v>10</v>
      </c>
      <c r="F12" s="43"/>
      <c r="G12" s="41" t="s">
        <v>138</v>
      </c>
      <c r="H12" s="43"/>
      <c r="I12" s="90" t="s">
        <v>11</v>
      </c>
      <c r="J12" s="30"/>
      <c r="K12" s="89" t="s">
        <v>79</v>
      </c>
      <c r="L12" s="40"/>
      <c r="M12" s="89" t="s">
        <v>39</v>
      </c>
      <c r="N12" s="33"/>
      <c r="O12" s="88" t="s">
        <v>54</v>
      </c>
      <c r="P12" s="33"/>
      <c r="Q12" s="89" t="s">
        <v>42</v>
      </c>
      <c r="R12" s="22"/>
      <c r="S12" s="88" t="s">
        <v>1</v>
      </c>
      <c r="V12" s="9"/>
    </row>
    <row r="13" spans="1:23" ht="20.399999999999999" x14ac:dyDescent="0.55000000000000004">
      <c r="A13" s="22" t="s">
        <v>155</v>
      </c>
      <c r="B13" s="22"/>
      <c r="C13" s="21"/>
      <c r="E13" s="120">
        <v>384199500</v>
      </c>
      <c r="F13" s="43"/>
      <c r="G13" s="120">
        <v>831750</v>
      </c>
      <c r="H13" s="43"/>
      <c r="I13" s="120">
        <v>167850000</v>
      </c>
      <c r="J13" s="121"/>
      <c r="K13" s="120">
        <v>23724562</v>
      </c>
      <c r="L13" s="121"/>
      <c r="M13" s="120">
        <v>120356472</v>
      </c>
      <c r="N13" s="120"/>
      <c r="O13" s="52">
        <f>SUM(E13:M13)</f>
        <v>696962284</v>
      </c>
      <c r="P13" s="120"/>
      <c r="Q13" s="120">
        <v>278125</v>
      </c>
      <c r="R13" s="100"/>
      <c r="S13" s="52">
        <f>SUM(O13:Q13)</f>
        <v>697240409</v>
      </c>
      <c r="T13" s="46"/>
      <c r="V13" s="9"/>
    </row>
    <row r="14" spans="1:23" ht="20.399999999999999" x14ac:dyDescent="0.55000000000000004">
      <c r="A14" s="1" t="s">
        <v>156</v>
      </c>
      <c r="C14" s="21"/>
      <c r="E14" s="43"/>
      <c r="F14" s="43"/>
      <c r="G14" s="43"/>
      <c r="H14" s="43"/>
      <c r="I14" s="37"/>
      <c r="J14" s="30"/>
      <c r="K14" s="33"/>
      <c r="L14" s="40"/>
      <c r="M14" s="33"/>
      <c r="N14" s="33"/>
      <c r="O14" s="107"/>
      <c r="P14" s="33"/>
      <c r="Q14" s="33"/>
      <c r="R14" s="22"/>
      <c r="S14" s="52"/>
      <c r="V14" s="9"/>
    </row>
    <row r="15" spans="1:23" ht="20.399999999999999" x14ac:dyDescent="0.55000000000000004">
      <c r="B15" s="1" t="s">
        <v>76</v>
      </c>
      <c r="C15" s="21"/>
      <c r="E15" s="9">
        <v>0</v>
      </c>
      <c r="F15" s="9"/>
      <c r="G15" s="9">
        <v>0</v>
      </c>
      <c r="H15" s="9"/>
      <c r="I15" s="9">
        <v>0</v>
      </c>
      <c r="J15" s="4"/>
      <c r="K15" s="122">
        <v>0</v>
      </c>
      <c r="L15" s="4"/>
      <c r="M15" s="122">
        <v>0</v>
      </c>
      <c r="N15" s="37"/>
      <c r="O15" s="187">
        <f>SUM(E15:N15)</f>
        <v>0</v>
      </c>
      <c r="P15" s="37"/>
      <c r="Q15" s="122">
        <v>391921</v>
      </c>
      <c r="R15" s="22"/>
      <c r="S15" s="52">
        <f>SUM(O15:Q15)</f>
        <v>391921</v>
      </c>
      <c r="V15" s="9"/>
      <c r="W15" s="4"/>
    </row>
    <row r="16" spans="1:23" ht="20.399999999999999" x14ac:dyDescent="0.55000000000000004">
      <c r="B16" s="1" t="s">
        <v>125</v>
      </c>
      <c r="E16" s="122">
        <v>55527</v>
      </c>
      <c r="F16" s="122"/>
      <c r="G16" s="122">
        <v>-831750</v>
      </c>
      <c r="H16" s="122"/>
      <c r="I16" s="122">
        <v>777378</v>
      </c>
      <c r="J16" s="45"/>
      <c r="K16" s="122">
        <v>0</v>
      </c>
      <c r="L16" s="45"/>
      <c r="M16" s="122">
        <v>0</v>
      </c>
      <c r="N16" s="33"/>
      <c r="O16" s="187">
        <f>SUM(E16:N16)</f>
        <v>1155</v>
      </c>
      <c r="P16" s="122"/>
      <c r="Q16" s="122">
        <v>0</v>
      </c>
      <c r="R16" s="22"/>
      <c r="S16" s="52">
        <f>SUM(O16:Q16)</f>
        <v>1155</v>
      </c>
      <c r="V16" s="9"/>
      <c r="W16" s="127"/>
    </row>
    <row r="17" spans="1:22" ht="20.399999999999999" x14ac:dyDescent="0.55000000000000004">
      <c r="B17" s="14" t="s">
        <v>153</v>
      </c>
      <c r="C17" s="21"/>
      <c r="E17" s="122">
        <v>0</v>
      </c>
      <c r="F17" s="122"/>
      <c r="G17" s="122">
        <v>0</v>
      </c>
      <c r="H17" s="122"/>
      <c r="I17" s="122">
        <v>0</v>
      </c>
      <c r="J17" s="45"/>
      <c r="K17" s="122">
        <v>0</v>
      </c>
      <c r="L17" s="45"/>
      <c r="M17" s="122">
        <v>-259915665</v>
      </c>
      <c r="N17" s="33"/>
      <c r="O17" s="187">
        <f>SUM(E17:N17)</f>
        <v>-259915665</v>
      </c>
      <c r="P17" s="122"/>
      <c r="Q17" s="122">
        <v>-978916</v>
      </c>
      <c r="R17" s="22"/>
      <c r="S17" s="52">
        <f>SUM(O17:Q17)</f>
        <v>-260894581</v>
      </c>
      <c r="V17" s="9"/>
    </row>
    <row r="18" spans="1:22" ht="21" thickBot="1" x14ac:dyDescent="0.6">
      <c r="A18" s="22" t="s">
        <v>182</v>
      </c>
      <c r="B18" s="14"/>
      <c r="C18" s="21"/>
      <c r="E18" s="133">
        <f>SUM(E13:E17)</f>
        <v>384255027</v>
      </c>
      <c r="F18" s="120">
        <f t="shared" ref="F18:R18" si="0">SUM(F13:F17)</f>
        <v>0</v>
      </c>
      <c r="G18" s="133">
        <f>SUM(G13:G17)</f>
        <v>0</v>
      </c>
      <c r="H18" s="120">
        <f t="shared" si="0"/>
        <v>0</v>
      </c>
      <c r="I18" s="133">
        <f>SUM(I13:I17)</f>
        <v>168627378</v>
      </c>
      <c r="J18" s="120">
        <f t="shared" si="0"/>
        <v>0</v>
      </c>
      <c r="K18" s="133">
        <f>SUM(K13:K17)</f>
        <v>23724562</v>
      </c>
      <c r="L18" s="120">
        <f t="shared" si="0"/>
        <v>0</v>
      </c>
      <c r="M18" s="133">
        <f>SUM(M13:M17)</f>
        <v>-139559193</v>
      </c>
      <c r="N18" s="120">
        <f t="shared" si="0"/>
        <v>0</v>
      </c>
      <c r="O18" s="133">
        <f>SUM(O13:O17)</f>
        <v>437047774</v>
      </c>
      <c r="P18" s="120">
        <f t="shared" si="0"/>
        <v>0</v>
      </c>
      <c r="Q18" s="133">
        <f>SUM(Q13:Q17)</f>
        <v>-308870</v>
      </c>
      <c r="R18" s="120">
        <f t="shared" si="0"/>
        <v>0</v>
      </c>
      <c r="S18" s="133">
        <f>SUM(S13:S17)</f>
        <v>436738904</v>
      </c>
      <c r="V18" s="9"/>
    </row>
    <row r="19" spans="1:22" ht="21" thickTop="1" x14ac:dyDescent="0.55000000000000004">
      <c r="B19" s="14"/>
      <c r="C19" s="21"/>
      <c r="E19" s="167"/>
      <c r="F19" s="167"/>
      <c r="G19" s="167"/>
      <c r="H19" s="167"/>
      <c r="I19" s="167"/>
      <c r="J19" s="167"/>
      <c r="K19" s="167"/>
      <c r="L19" s="168"/>
      <c r="M19" s="167"/>
      <c r="N19" s="168"/>
      <c r="O19" s="169"/>
      <c r="P19" s="167"/>
      <c r="Q19" s="167"/>
      <c r="R19" s="167"/>
      <c r="S19" s="105"/>
      <c r="V19" s="9"/>
    </row>
    <row r="20" spans="1:22" ht="20.399999999999999" x14ac:dyDescent="0.55000000000000004">
      <c r="A20" s="22" t="s">
        <v>154</v>
      </c>
      <c r="B20" s="22"/>
      <c r="C20" s="21"/>
      <c r="E20" s="105">
        <v>382499500</v>
      </c>
      <c r="F20" s="105"/>
      <c r="G20" s="105">
        <v>0</v>
      </c>
      <c r="H20" s="105"/>
      <c r="I20" s="105">
        <v>163600000</v>
      </c>
      <c r="J20" s="105"/>
      <c r="K20" s="105">
        <v>23724562</v>
      </c>
      <c r="L20" s="105"/>
      <c r="M20" s="105">
        <v>384829715</v>
      </c>
      <c r="N20" s="105"/>
      <c r="O20" s="105">
        <f>SUM(E20:M20)</f>
        <v>954653777</v>
      </c>
      <c r="P20" s="105"/>
      <c r="Q20" s="105">
        <v>1920412</v>
      </c>
      <c r="R20" s="105"/>
      <c r="S20" s="105">
        <v>956574189</v>
      </c>
      <c r="V20" s="9"/>
    </row>
    <row r="21" spans="1:22" ht="21" x14ac:dyDescent="0.6">
      <c r="A21"/>
      <c r="B21" s="14" t="s">
        <v>153</v>
      </c>
      <c r="C21" s="13"/>
      <c r="D21" s="101"/>
      <c r="E21" s="170">
        <v>0</v>
      </c>
      <c r="F21" s="167"/>
      <c r="G21" s="167">
        <v>0</v>
      </c>
      <c r="H21" s="167"/>
      <c r="I21" s="170">
        <v>0</v>
      </c>
      <c r="J21" s="167"/>
      <c r="K21" s="167">
        <v>0</v>
      </c>
      <c r="L21" s="168"/>
      <c r="M21" s="170">
        <v>-26166581</v>
      </c>
      <c r="N21" s="168"/>
      <c r="O21" s="112">
        <f>SUM(E21:N21)</f>
        <v>-26166581</v>
      </c>
      <c r="P21" s="167"/>
      <c r="Q21" s="170">
        <v>-749566</v>
      </c>
      <c r="R21" s="167"/>
      <c r="S21" s="105">
        <f>SUM(O21:Q21)</f>
        <v>-26916147</v>
      </c>
    </row>
    <row r="22" spans="1:22" ht="21" thickBot="1" x14ac:dyDescent="0.6">
      <c r="A22" s="22" t="s">
        <v>190</v>
      </c>
      <c r="B22" s="22"/>
      <c r="C22" s="103"/>
      <c r="D22" s="104"/>
      <c r="E22" s="126">
        <f>SUM(E20:E21)</f>
        <v>382499500</v>
      </c>
      <c r="F22" s="105"/>
      <c r="G22" s="125">
        <f>SUM(G20:G21)</f>
        <v>0</v>
      </c>
      <c r="H22" s="105"/>
      <c r="I22" s="126">
        <f>SUM(I20:I21)</f>
        <v>163600000</v>
      </c>
      <c r="J22" s="105"/>
      <c r="K22" s="125">
        <f>SUM(K20:K21)</f>
        <v>23724562</v>
      </c>
      <c r="L22" s="105"/>
      <c r="M22" s="126">
        <f>SUM(M20:M21)</f>
        <v>358663134</v>
      </c>
      <c r="N22" s="105"/>
      <c r="O22" s="126">
        <f>SUM(O20:O21)</f>
        <v>928487196</v>
      </c>
      <c r="P22" s="105"/>
      <c r="Q22" s="126">
        <f>SUM(Q20:Q21)</f>
        <v>1170846</v>
      </c>
      <c r="R22" s="105"/>
      <c r="S22" s="125">
        <f>SUM(S20:S21)</f>
        <v>929658042</v>
      </c>
    </row>
    <row r="23" spans="1:22" ht="20.399999999999999" thickTop="1" x14ac:dyDescent="0.5">
      <c r="E23" s="46"/>
    </row>
    <row r="24" spans="1:22" ht="20.399999999999999" x14ac:dyDescent="0.55000000000000004">
      <c r="A24" s="22"/>
      <c r="B24" s="22"/>
      <c r="C24" s="103"/>
      <c r="D24" s="104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2"/>
      <c r="U24" s="22"/>
    </row>
    <row r="25" spans="1:22" x14ac:dyDescent="0.5">
      <c r="E25" s="46"/>
      <c r="I25" s="46"/>
      <c r="K25" s="46"/>
      <c r="M25" s="46"/>
      <c r="O25" s="46"/>
      <c r="Q25" s="46"/>
      <c r="S25" s="46"/>
    </row>
    <row r="26" spans="1:22" ht="20.399999999999999" x14ac:dyDescent="0.55000000000000004">
      <c r="D26" s="104"/>
      <c r="Q26" s="119"/>
    </row>
    <row r="27" spans="1:22" x14ac:dyDescent="0.5">
      <c r="Q27" s="46"/>
    </row>
    <row r="28" spans="1:22" ht="20.399999999999999" x14ac:dyDescent="0.55000000000000004">
      <c r="D28" s="104"/>
    </row>
    <row r="36" spans="10:10" x14ac:dyDescent="0.5">
      <c r="J36" s="1">
        <f>SUM(J30:J35)</f>
        <v>0</v>
      </c>
    </row>
    <row r="38" spans="10:10" x14ac:dyDescent="0.5">
      <c r="J38" s="1">
        <f>+J37+J36</f>
        <v>0</v>
      </c>
    </row>
    <row r="49" spans="4:4" x14ac:dyDescent="0.5">
      <c r="D49" s="1">
        <v>15</v>
      </c>
    </row>
  </sheetData>
  <mergeCells count="4">
    <mergeCell ref="E5:S5"/>
    <mergeCell ref="E6:S6"/>
    <mergeCell ref="E7:O7"/>
    <mergeCell ref="K9:M9"/>
  </mergeCells>
  <pageMargins left="0.74803149606299213" right="0.51181102362204722" top="0.74803149606299213" bottom="0.47244094488188981" header="0.31496062992125984" footer="0.23622047244094491"/>
  <pageSetup paperSize="9" scale="80" firstPageNumber="7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49"/>
  <sheetViews>
    <sheetView view="pageBreakPreview" topLeftCell="A9" zoomScale="99" zoomScaleNormal="80" zoomScaleSheetLayoutView="100" workbookViewId="0">
      <selection activeCell="O23" sqref="O23"/>
    </sheetView>
  </sheetViews>
  <sheetFormatPr defaultColWidth="9.125" defaultRowHeight="19.8" x14ac:dyDescent="0.5"/>
  <cols>
    <col min="1" max="1" width="4.125" style="1" customWidth="1"/>
    <col min="2" max="2" width="36.62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25" style="1" customWidth="1"/>
    <col min="8" max="8" width="1.125" style="1" customWidth="1"/>
    <col min="9" max="9" width="18.625" style="1" customWidth="1"/>
    <col min="10" max="10" width="1.25" style="1" customWidth="1"/>
    <col min="11" max="11" width="18.875" style="1" customWidth="1"/>
    <col min="12" max="12" width="1" style="1" customWidth="1"/>
    <col min="13" max="13" width="19" style="1" customWidth="1"/>
    <col min="14" max="14" width="1.125" style="1" customWidth="1"/>
    <col min="15" max="15" width="19.625" style="1" customWidth="1"/>
    <col min="16" max="16" width="2.875" style="1" customWidth="1"/>
    <col min="17" max="17" width="14.375" style="1" hidden="1" customWidth="1"/>
    <col min="18" max="18" width="16.875" style="4" customWidth="1"/>
    <col min="19" max="19" width="11.125" style="1" bestFit="1" customWidth="1"/>
    <col min="20" max="16384" width="9.125" style="1"/>
  </cols>
  <sheetData>
    <row r="1" spans="1:18" ht="20.399999999999999" x14ac:dyDescent="0.55000000000000004">
      <c r="A1" s="44" t="s">
        <v>66</v>
      </c>
      <c r="B1" s="44"/>
      <c r="C1" s="2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32" t="s">
        <v>148</v>
      </c>
    </row>
    <row r="2" spans="1:18" ht="20.399999999999999" x14ac:dyDescent="0.55000000000000004">
      <c r="A2" s="26" t="s">
        <v>147</v>
      </c>
      <c r="B2" s="26"/>
      <c r="C2" s="3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149</v>
      </c>
    </row>
    <row r="3" spans="1:18" ht="20.399999999999999" x14ac:dyDescent="0.55000000000000004">
      <c r="A3" s="26" t="str">
        <f>+'CH CONSO'!A3</f>
        <v>สำหรับงวดหกเดือนสิ้นสุดวันที่ 30 มิถุนายน 2567</v>
      </c>
      <c r="B3" s="26"/>
      <c r="C3" s="3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8" ht="20.399999999999999" x14ac:dyDescent="0.5500000000000000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8" s="22" customFormat="1" ht="20.399999999999999" x14ac:dyDescent="0.55000000000000004">
      <c r="A5" s="35"/>
      <c r="B5" s="35"/>
      <c r="C5" s="35"/>
      <c r="D5" s="35"/>
      <c r="E5" s="200" t="s">
        <v>105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R5" s="30"/>
    </row>
    <row r="6" spans="1:18" s="22" customFormat="1" ht="20.399999999999999" x14ac:dyDescent="0.55000000000000004">
      <c r="A6" s="35"/>
      <c r="B6" s="35"/>
      <c r="C6" s="35"/>
      <c r="D6" s="35"/>
      <c r="E6" s="201" t="s">
        <v>77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R6" s="30"/>
    </row>
    <row r="7" spans="1:18" ht="20.399999999999999" x14ac:dyDescent="0.55000000000000004">
      <c r="A7" s="20"/>
      <c r="B7" s="20"/>
      <c r="C7" s="99"/>
      <c r="D7" s="5"/>
      <c r="E7" s="37"/>
      <c r="F7" s="37"/>
      <c r="G7" s="37"/>
      <c r="H7" s="37"/>
      <c r="I7" s="37"/>
      <c r="J7" s="37"/>
      <c r="K7" s="196" t="s">
        <v>116</v>
      </c>
      <c r="L7" s="196"/>
      <c r="M7" s="196"/>
      <c r="N7" s="22"/>
      <c r="O7" s="22"/>
    </row>
    <row r="8" spans="1:18" ht="20.399999999999999" x14ac:dyDescent="0.55000000000000004">
      <c r="E8" s="30"/>
      <c r="F8" s="30"/>
      <c r="G8" s="30"/>
      <c r="H8" s="30"/>
      <c r="I8" s="30"/>
      <c r="J8" s="30"/>
      <c r="K8" s="21" t="s">
        <v>3</v>
      </c>
      <c r="N8" s="22"/>
      <c r="O8" s="21" t="s">
        <v>15</v>
      </c>
    </row>
    <row r="9" spans="1:18" ht="20.399999999999999" x14ac:dyDescent="0.55000000000000004">
      <c r="E9" s="38" t="s">
        <v>2</v>
      </c>
      <c r="F9" s="38"/>
      <c r="G9" s="38" t="s">
        <v>137</v>
      </c>
      <c r="H9" s="38"/>
      <c r="I9" s="39" t="s">
        <v>115</v>
      </c>
      <c r="J9" s="30"/>
      <c r="K9" s="23" t="s">
        <v>90</v>
      </c>
      <c r="L9" s="40"/>
      <c r="M9" s="23"/>
      <c r="N9" s="22"/>
      <c r="O9" s="21" t="s">
        <v>0</v>
      </c>
    </row>
    <row r="10" spans="1:18" ht="20.399999999999999" x14ac:dyDescent="0.55000000000000004">
      <c r="C10" s="21"/>
      <c r="E10" s="41" t="s">
        <v>10</v>
      </c>
      <c r="F10" s="43"/>
      <c r="G10" s="41" t="s">
        <v>138</v>
      </c>
      <c r="H10" s="43"/>
      <c r="I10" s="90" t="s">
        <v>11</v>
      </c>
      <c r="J10" s="30"/>
      <c r="K10" s="89" t="s">
        <v>79</v>
      </c>
      <c r="L10" s="40"/>
      <c r="M10" s="89" t="s">
        <v>39</v>
      </c>
      <c r="N10" s="22"/>
      <c r="O10" s="88" t="s">
        <v>1</v>
      </c>
      <c r="R10" s="9"/>
    </row>
    <row r="11" spans="1:18" ht="21" customHeight="1" x14ac:dyDescent="0.55000000000000004">
      <c r="A11" s="22" t="s">
        <v>155</v>
      </c>
      <c r="B11" s="22"/>
      <c r="C11" s="21"/>
      <c r="E11" s="120">
        <v>384199500</v>
      </c>
      <c r="F11" s="120"/>
      <c r="G11" s="120">
        <v>831750</v>
      </c>
      <c r="H11" s="120"/>
      <c r="I11" s="120">
        <v>167850000</v>
      </c>
      <c r="J11" s="121"/>
      <c r="K11" s="120">
        <v>23724562</v>
      </c>
      <c r="L11" s="121"/>
      <c r="M11" s="120">
        <v>102303240</v>
      </c>
      <c r="N11" s="123"/>
      <c r="O11" s="52">
        <f>SUM(E11:M11)</f>
        <v>678909052</v>
      </c>
      <c r="Q11" s="1">
        <v>0</v>
      </c>
      <c r="R11" s="9"/>
    </row>
    <row r="12" spans="1:18" ht="21" customHeight="1" x14ac:dyDescent="0.55000000000000004">
      <c r="A12" s="1" t="s">
        <v>156</v>
      </c>
      <c r="B12" s="22"/>
      <c r="C12" s="21"/>
      <c r="E12" s="120"/>
      <c r="F12" s="120"/>
      <c r="G12" s="120"/>
      <c r="H12" s="120"/>
      <c r="I12" s="120"/>
      <c r="J12" s="121"/>
      <c r="K12" s="120"/>
      <c r="L12" s="121"/>
      <c r="M12" s="120"/>
      <c r="N12" s="123"/>
      <c r="O12" s="52"/>
      <c r="R12" s="9"/>
    </row>
    <row r="13" spans="1:18" ht="21" customHeight="1" x14ac:dyDescent="0.55000000000000004">
      <c r="B13" s="14" t="s">
        <v>125</v>
      </c>
      <c r="E13" s="122">
        <v>55527</v>
      </c>
      <c r="F13" s="122"/>
      <c r="G13" s="122">
        <v>-831750</v>
      </c>
      <c r="H13" s="122"/>
      <c r="I13" s="122">
        <v>777378</v>
      </c>
      <c r="J13" s="45"/>
      <c r="K13" s="122">
        <v>0</v>
      </c>
      <c r="L13" s="45"/>
      <c r="M13" s="122">
        <v>0</v>
      </c>
      <c r="N13" s="45"/>
      <c r="O13" s="52">
        <f>SUM(E13:M13)</f>
        <v>1155</v>
      </c>
      <c r="R13" s="9"/>
    </row>
    <row r="14" spans="1:18" ht="21" customHeight="1" x14ac:dyDescent="0.6">
      <c r="A14"/>
      <c r="B14" s="14" t="s">
        <v>153</v>
      </c>
      <c r="E14" s="122">
        <v>0</v>
      </c>
      <c r="F14" s="122"/>
      <c r="G14" s="122">
        <v>0</v>
      </c>
      <c r="H14" s="122"/>
      <c r="I14" s="122">
        <v>0</v>
      </c>
      <c r="J14" s="45"/>
      <c r="K14" s="122">
        <v>0</v>
      </c>
      <c r="L14" s="45"/>
      <c r="M14" s="122">
        <v>-207092670</v>
      </c>
      <c r="N14" s="45"/>
      <c r="O14" s="52">
        <f t="shared" ref="O14" si="0">SUM(E14:M14)</f>
        <v>-207092670</v>
      </c>
      <c r="R14" s="9"/>
    </row>
    <row r="15" spans="1:18" ht="21" customHeight="1" thickBot="1" x14ac:dyDescent="0.6">
      <c r="A15" s="22" t="s">
        <v>182</v>
      </c>
      <c r="B15" s="22"/>
      <c r="E15" s="133">
        <f>SUM(E11:E14)</f>
        <v>384255027</v>
      </c>
      <c r="F15" s="120">
        <f t="shared" ref="F15:N15" si="1">SUM(F11:F14)</f>
        <v>0</v>
      </c>
      <c r="G15" s="133">
        <f>SUM(G11:G14)</f>
        <v>0</v>
      </c>
      <c r="H15" s="120">
        <f t="shared" si="1"/>
        <v>0</v>
      </c>
      <c r="I15" s="133">
        <f>SUM(I11:I14)</f>
        <v>168627378</v>
      </c>
      <c r="J15" s="120">
        <f t="shared" si="1"/>
        <v>0</v>
      </c>
      <c r="K15" s="133">
        <f>SUM(K11:K14)</f>
        <v>23724562</v>
      </c>
      <c r="L15" s="120">
        <f t="shared" si="1"/>
        <v>0</v>
      </c>
      <c r="M15" s="133">
        <f>SUM(M11:M14)</f>
        <v>-104789430</v>
      </c>
      <c r="N15" s="120">
        <f t="shared" si="1"/>
        <v>0</v>
      </c>
      <c r="O15" s="133">
        <f>SUM(O11:O14)</f>
        <v>471817537</v>
      </c>
      <c r="R15" s="9"/>
    </row>
    <row r="16" spans="1:18" ht="21" customHeight="1" thickTop="1" x14ac:dyDescent="0.55000000000000004">
      <c r="C16" s="21"/>
      <c r="E16" s="122"/>
      <c r="F16" s="122"/>
      <c r="G16" s="122"/>
      <c r="H16" s="122"/>
      <c r="I16" s="122"/>
      <c r="J16" s="45"/>
      <c r="K16" s="122"/>
      <c r="L16" s="45"/>
      <c r="M16" s="122"/>
      <c r="N16" s="124"/>
      <c r="O16" s="52"/>
      <c r="R16" s="9"/>
    </row>
    <row r="17" spans="1:17" ht="20.399999999999999" x14ac:dyDescent="0.55000000000000004">
      <c r="A17" s="22" t="s">
        <v>154</v>
      </c>
      <c r="B17" s="22"/>
      <c r="C17" s="103"/>
      <c r="D17" s="104"/>
      <c r="E17" s="52">
        <v>382499500</v>
      </c>
      <c r="F17" s="52"/>
      <c r="G17" s="52">
        <v>0</v>
      </c>
      <c r="H17" s="52"/>
      <c r="I17" s="52">
        <v>163600000</v>
      </c>
      <c r="J17" s="52"/>
      <c r="K17" s="52">
        <v>23724562</v>
      </c>
      <c r="L17" s="52"/>
      <c r="M17" s="52">
        <v>821710156</v>
      </c>
      <c r="N17" s="52"/>
      <c r="O17" s="52">
        <f>SUM(E17:M17)</f>
        <v>1391534218</v>
      </c>
    </row>
    <row r="18" spans="1:17" ht="21" x14ac:dyDescent="0.6">
      <c r="A18"/>
      <c r="B18" s="14" t="s">
        <v>153</v>
      </c>
      <c r="C18" s="13"/>
      <c r="D18" s="101"/>
      <c r="E18" s="113">
        <v>0</v>
      </c>
      <c r="F18" s="3"/>
      <c r="G18" s="113">
        <v>0</v>
      </c>
      <c r="H18" s="3"/>
      <c r="I18" s="113">
        <v>0</v>
      </c>
      <c r="J18" s="3"/>
      <c r="K18" s="113">
        <v>0</v>
      </c>
      <c r="L18" s="3"/>
      <c r="M18" s="112">
        <f>+PL6M!L41</f>
        <v>-60989171</v>
      </c>
      <c r="N18" s="3"/>
      <c r="O18" s="52">
        <f>SUM(E18:M18)</f>
        <v>-60989171</v>
      </c>
    </row>
    <row r="19" spans="1:17" ht="21" thickBot="1" x14ac:dyDescent="0.6">
      <c r="A19" s="22" t="s">
        <v>190</v>
      </c>
      <c r="B19" s="22"/>
      <c r="C19" s="103"/>
      <c r="D19" s="104"/>
      <c r="E19" s="126">
        <f>SUM(E17:E18)</f>
        <v>382499500</v>
      </c>
      <c r="F19" s="105"/>
      <c r="G19" s="126">
        <f>SUM(G17:G18)</f>
        <v>0</v>
      </c>
      <c r="H19" s="105"/>
      <c r="I19" s="126">
        <f>SUM(I17:I18)</f>
        <v>163600000</v>
      </c>
      <c r="J19" s="105"/>
      <c r="K19" s="126">
        <f>SUM(K17:K18)</f>
        <v>23724562</v>
      </c>
      <c r="L19" s="105"/>
      <c r="M19" s="126">
        <f>SUM(M17:M18)</f>
        <v>760720985</v>
      </c>
      <c r="N19" s="105"/>
      <c r="O19" s="125">
        <f>SUM(O17:O18)</f>
        <v>1330545047</v>
      </c>
    </row>
    <row r="20" spans="1:17" ht="20.399999999999999" thickTop="1" x14ac:dyDescent="0.5">
      <c r="E20" s="46"/>
    </row>
    <row r="21" spans="1:17" ht="20.399999999999999" x14ac:dyDescent="0.55000000000000004">
      <c r="A21" s="22"/>
      <c r="B21" s="22"/>
      <c r="C21" s="103"/>
      <c r="D21" s="104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2"/>
      <c r="Q21" s="22"/>
    </row>
    <row r="49" spans="4:4" x14ac:dyDescent="0.5">
      <c r="D49" s="1">
        <v>15</v>
      </c>
    </row>
  </sheetData>
  <mergeCells count="3">
    <mergeCell ref="K7:M7"/>
    <mergeCell ref="E5:O5"/>
    <mergeCell ref="E6:O6"/>
  </mergeCells>
  <pageMargins left="0.74803149606299213" right="0.51181102362204722" top="0.74803149606299213" bottom="0.47244094488188981" header="0.31496062992125984" footer="0.23622047244094491"/>
  <pageSetup paperSize="9" scale="85" firstPageNumber="8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81"/>
  <sheetViews>
    <sheetView view="pageBreakPreview" topLeftCell="C70" zoomScaleNormal="110" zoomScaleSheetLayoutView="100" workbookViewId="0">
      <selection activeCell="H16" sqref="H16"/>
    </sheetView>
  </sheetViews>
  <sheetFormatPr defaultColWidth="9.125" defaultRowHeight="21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10" customWidth="1"/>
    <col min="6" max="6" width="17.75" style="46" customWidth="1"/>
    <col min="7" max="7" width="1.25" style="10" customWidth="1"/>
    <col min="8" max="8" width="18.125" style="10" customWidth="1"/>
    <col min="9" max="9" width="1.25" style="10" customWidth="1"/>
    <col min="10" max="10" width="17.75" style="56" customWidth="1"/>
    <col min="11" max="11" width="1.25" style="10" customWidth="1"/>
    <col min="12" max="12" width="17.75" style="10" customWidth="1"/>
    <col min="13" max="15" width="9" style="10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1" customHeight="1" x14ac:dyDescent="0.55000000000000004">
      <c r="A1" s="53" t="s">
        <v>66</v>
      </c>
      <c r="B1" s="53"/>
      <c r="C1" s="53"/>
      <c r="D1" s="53"/>
      <c r="E1" s="53"/>
      <c r="F1" s="54"/>
      <c r="G1" s="53"/>
      <c r="H1" s="53"/>
      <c r="I1" s="53"/>
      <c r="J1" s="54"/>
      <c r="K1" s="53"/>
      <c r="L1" s="132" t="s">
        <v>148</v>
      </c>
    </row>
    <row r="2" spans="1:17" ht="21" customHeight="1" x14ac:dyDescent="0.55000000000000004">
      <c r="A2" s="26" t="s">
        <v>16</v>
      </c>
      <c r="B2" s="26"/>
      <c r="C2" s="26"/>
      <c r="D2" s="26"/>
      <c r="E2" s="26"/>
      <c r="F2" s="100"/>
      <c r="G2" s="26"/>
      <c r="H2" s="26"/>
      <c r="I2" s="26"/>
      <c r="J2" s="54"/>
      <c r="K2" s="26"/>
      <c r="L2" s="25" t="s">
        <v>149</v>
      </c>
    </row>
    <row r="3" spans="1:17" ht="21" customHeight="1" x14ac:dyDescent="0.55000000000000004">
      <c r="A3" s="26" t="str">
        <f>PL6M!A3</f>
        <v>สำหรับงวดหกเดือนสิ้นสุดวันที่ 30 มิถุนายน 2567</v>
      </c>
      <c r="B3" s="26"/>
      <c r="C3" s="26"/>
      <c r="D3" s="26"/>
      <c r="E3" s="26"/>
      <c r="F3" s="100"/>
      <c r="G3" s="26"/>
      <c r="H3" s="26"/>
      <c r="I3" s="26"/>
      <c r="J3" s="54"/>
      <c r="K3" s="26"/>
      <c r="L3" s="26"/>
    </row>
    <row r="4" spans="1:17" ht="21" customHeight="1" x14ac:dyDescent="0.55000000000000004">
      <c r="A4" s="5"/>
      <c r="B4" s="5"/>
      <c r="C4" s="5"/>
      <c r="D4" s="5"/>
      <c r="E4" s="5"/>
      <c r="F4" s="200" t="s">
        <v>105</v>
      </c>
      <c r="G4" s="200"/>
      <c r="H4" s="200"/>
      <c r="I4" s="200"/>
      <c r="J4" s="200"/>
      <c r="K4" s="200"/>
      <c r="L4" s="200"/>
    </row>
    <row r="5" spans="1:17" ht="21" customHeight="1" x14ac:dyDescent="0.55000000000000004">
      <c r="F5" s="203" t="s">
        <v>18</v>
      </c>
      <c r="G5" s="203"/>
      <c r="H5" s="203"/>
      <c r="I5" s="108"/>
      <c r="J5" s="203" t="s">
        <v>77</v>
      </c>
      <c r="K5" s="203"/>
      <c r="L5" s="203"/>
    </row>
    <row r="6" spans="1:17" ht="21" customHeight="1" x14ac:dyDescent="0.55000000000000004">
      <c r="F6" s="66" t="s">
        <v>151</v>
      </c>
      <c r="G6" s="55"/>
      <c r="H6" s="66" t="s">
        <v>102</v>
      </c>
      <c r="I6" s="34"/>
      <c r="J6" s="66" t="str">
        <f>F6</f>
        <v>2567</v>
      </c>
      <c r="K6" s="55"/>
      <c r="L6" s="66" t="str">
        <f>H6</f>
        <v>2566</v>
      </c>
    </row>
    <row r="7" spans="1:17" ht="21" customHeight="1" x14ac:dyDescent="0.55000000000000004">
      <c r="A7" s="32" t="s">
        <v>17</v>
      </c>
      <c r="B7" s="16"/>
      <c r="C7" s="16"/>
      <c r="D7" s="16"/>
      <c r="E7" s="16"/>
      <c r="F7" s="16"/>
      <c r="G7" s="16"/>
      <c r="H7" s="16"/>
      <c r="I7" s="16"/>
      <c r="K7" s="16"/>
      <c r="L7" s="16"/>
    </row>
    <row r="8" spans="1:17" ht="21" customHeight="1" x14ac:dyDescent="0.5">
      <c r="B8" s="10" t="s">
        <v>191</v>
      </c>
      <c r="F8" s="46">
        <v>-260894581</v>
      </c>
      <c r="G8" s="12"/>
      <c r="H8" s="46">
        <v>-26916147</v>
      </c>
      <c r="I8" s="12"/>
      <c r="J8" s="56">
        <v>-207092670</v>
      </c>
      <c r="K8" s="12"/>
      <c r="L8" s="46">
        <v>-60989171</v>
      </c>
      <c r="M8" s="57"/>
      <c r="N8" s="57"/>
      <c r="O8" s="57"/>
      <c r="P8" s="57"/>
      <c r="Q8" s="57"/>
    </row>
    <row r="9" spans="1:17" ht="21" customHeight="1" x14ac:dyDescent="0.5">
      <c r="B9" s="10" t="s">
        <v>167</v>
      </c>
      <c r="G9" s="12"/>
      <c r="H9" s="46"/>
      <c r="I9" s="12"/>
      <c r="K9" s="12"/>
      <c r="L9" s="46"/>
    </row>
    <row r="10" spans="1:17" ht="21" customHeight="1" x14ac:dyDescent="0.5">
      <c r="D10" s="10" t="s">
        <v>198</v>
      </c>
      <c r="F10" s="46">
        <v>-2053706</v>
      </c>
      <c r="G10" s="12"/>
      <c r="H10" s="46">
        <v>-7545395</v>
      </c>
      <c r="I10" s="12"/>
      <c r="J10" s="56">
        <v>0</v>
      </c>
      <c r="K10" s="12"/>
      <c r="L10" s="46">
        <v>0</v>
      </c>
    </row>
    <row r="11" spans="1:17" ht="21" customHeight="1" x14ac:dyDescent="0.5">
      <c r="D11" s="10" t="s">
        <v>166</v>
      </c>
      <c r="F11" s="46">
        <v>0</v>
      </c>
      <c r="G11" s="12"/>
      <c r="H11" s="56">
        <v>658825</v>
      </c>
      <c r="I11" s="12"/>
      <c r="J11" s="56">
        <v>0</v>
      </c>
      <c r="K11" s="12"/>
      <c r="L11" s="56">
        <v>0</v>
      </c>
    </row>
    <row r="12" spans="1:17" ht="21" customHeight="1" x14ac:dyDescent="0.5">
      <c r="D12" s="10" t="s">
        <v>169</v>
      </c>
      <c r="F12" s="46">
        <v>-600097</v>
      </c>
      <c r="G12" s="12"/>
      <c r="H12" s="56">
        <v>0</v>
      </c>
      <c r="I12" s="12"/>
      <c r="J12" s="56">
        <v>0</v>
      </c>
      <c r="K12" s="12"/>
      <c r="L12" s="56">
        <v>0</v>
      </c>
    </row>
    <row r="13" spans="1:17" ht="21" customHeight="1" x14ac:dyDescent="0.5">
      <c r="D13" s="10" t="s">
        <v>126</v>
      </c>
      <c r="F13" s="56">
        <v>1505354</v>
      </c>
      <c r="G13" s="12"/>
      <c r="H13" s="58">
        <v>299900</v>
      </c>
      <c r="I13" s="12"/>
      <c r="J13" s="56">
        <v>-6300000</v>
      </c>
      <c r="K13" s="57"/>
      <c r="L13" s="56">
        <v>0</v>
      </c>
    </row>
    <row r="14" spans="1:17" ht="21" customHeight="1" x14ac:dyDescent="0.5">
      <c r="C14" s="115"/>
      <c r="D14" s="10" t="s">
        <v>97</v>
      </c>
      <c r="F14" s="56">
        <v>3704428</v>
      </c>
      <c r="G14" s="57"/>
      <c r="H14" s="56">
        <v>4927067</v>
      </c>
      <c r="I14" s="57"/>
      <c r="J14" s="56">
        <v>1208884</v>
      </c>
      <c r="K14" s="57"/>
      <c r="L14" s="56">
        <v>1901525</v>
      </c>
    </row>
    <row r="15" spans="1:17" ht="21" customHeight="1" x14ac:dyDescent="0.5">
      <c r="C15" s="115"/>
      <c r="D15" s="10" t="s">
        <v>160</v>
      </c>
      <c r="F15" s="56">
        <v>663342</v>
      </c>
      <c r="G15" s="57"/>
      <c r="H15" s="56">
        <v>932566</v>
      </c>
      <c r="I15" s="57"/>
      <c r="J15" s="56">
        <v>352782</v>
      </c>
      <c r="K15" s="57"/>
      <c r="L15" s="56">
        <v>352782</v>
      </c>
    </row>
    <row r="16" spans="1:17" ht="21" customHeight="1" x14ac:dyDescent="0.5">
      <c r="D16" s="10" t="s">
        <v>161</v>
      </c>
      <c r="F16" s="56">
        <v>1950117</v>
      </c>
      <c r="G16" s="12"/>
      <c r="H16" s="56">
        <v>1411863</v>
      </c>
      <c r="I16" s="12"/>
      <c r="J16" s="56">
        <v>56984</v>
      </c>
      <c r="K16" s="57"/>
      <c r="L16" s="56">
        <v>55493</v>
      </c>
    </row>
    <row r="17" spans="4:15" ht="21" customHeight="1" x14ac:dyDescent="0.5">
      <c r="D17" s="10" t="s">
        <v>162</v>
      </c>
      <c r="F17" s="56">
        <v>466386</v>
      </c>
      <c r="G17" s="12"/>
      <c r="H17" s="56">
        <v>429815</v>
      </c>
      <c r="I17" s="12"/>
      <c r="J17" s="56">
        <v>322273</v>
      </c>
      <c r="K17" s="57"/>
      <c r="L17" s="56">
        <v>276182</v>
      </c>
    </row>
    <row r="18" spans="4:15" ht="21" customHeight="1" x14ac:dyDescent="0.5">
      <c r="D18" s="10" t="s">
        <v>163</v>
      </c>
      <c r="F18" s="56">
        <v>-672321</v>
      </c>
      <c r="G18" s="12"/>
      <c r="H18" s="58">
        <v>-93</v>
      </c>
      <c r="I18" s="12"/>
      <c r="J18" s="56">
        <v>-672321</v>
      </c>
      <c r="K18" s="57"/>
      <c r="L18" s="56">
        <v>-93</v>
      </c>
    </row>
    <row r="19" spans="4:15" ht="21" customHeight="1" x14ac:dyDescent="0.5">
      <c r="D19" s="10" t="s">
        <v>164</v>
      </c>
      <c r="F19" s="56">
        <v>86614</v>
      </c>
      <c r="G19" s="12"/>
      <c r="H19" s="56">
        <v>0</v>
      </c>
      <c r="I19" s="12"/>
      <c r="J19" s="56">
        <v>101</v>
      </c>
      <c r="K19" s="57"/>
      <c r="L19" s="56">
        <v>0</v>
      </c>
      <c r="M19" s="57"/>
    </row>
    <row r="20" spans="4:15" ht="21" customHeight="1" x14ac:dyDescent="0.5">
      <c r="D20" s="10" t="s">
        <v>130</v>
      </c>
      <c r="F20" s="56">
        <v>-106076</v>
      </c>
      <c r="G20" s="12"/>
      <c r="H20" s="56">
        <v>-2751424</v>
      </c>
      <c r="I20" s="12"/>
      <c r="J20" s="56">
        <v>0</v>
      </c>
      <c r="K20" s="57"/>
      <c r="L20" s="56">
        <v>-2751424</v>
      </c>
      <c r="M20" s="57"/>
    </row>
    <row r="21" spans="4:15" ht="21" customHeight="1" x14ac:dyDescent="0.5">
      <c r="D21" s="10" t="s">
        <v>129</v>
      </c>
      <c r="F21" s="56">
        <v>282918</v>
      </c>
      <c r="G21" s="12"/>
      <c r="H21" s="58">
        <v>2320374</v>
      </c>
      <c r="I21" s="12"/>
      <c r="J21" s="56">
        <v>282918</v>
      </c>
      <c r="K21" s="57"/>
      <c r="L21" s="56">
        <v>2320374</v>
      </c>
      <c r="M21" s="57"/>
    </row>
    <row r="22" spans="4:15" ht="21" customHeight="1" x14ac:dyDescent="0.5">
      <c r="D22" s="10" t="s">
        <v>117</v>
      </c>
      <c r="F22" s="56">
        <v>0</v>
      </c>
      <c r="G22" s="12"/>
      <c r="H22" s="16">
        <v>1477432</v>
      </c>
      <c r="I22" s="12"/>
      <c r="J22" s="56">
        <v>0</v>
      </c>
      <c r="K22" s="57"/>
      <c r="L22" s="56">
        <v>0</v>
      </c>
      <c r="M22" s="57"/>
    </row>
    <row r="23" spans="4:15" ht="21" customHeight="1" x14ac:dyDescent="0.5">
      <c r="D23" s="10" t="s">
        <v>176</v>
      </c>
      <c r="F23" s="56">
        <v>6044363</v>
      </c>
      <c r="G23" s="12"/>
      <c r="H23" s="119">
        <v>0</v>
      </c>
      <c r="I23" s="12"/>
      <c r="J23" s="56">
        <v>0</v>
      </c>
      <c r="K23" s="57"/>
      <c r="L23" s="119">
        <v>0</v>
      </c>
      <c r="M23" s="57"/>
    </row>
    <row r="24" spans="4:15" ht="21" customHeight="1" x14ac:dyDescent="0.5">
      <c r="D24" s="10" t="s">
        <v>177</v>
      </c>
      <c r="F24" s="56">
        <v>638904</v>
      </c>
      <c r="G24" s="12"/>
      <c r="H24" s="119">
        <v>0</v>
      </c>
      <c r="I24" s="12"/>
      <c r="J24" s="56">
        <v>0</v>
      </c>
      <c r="K24" s="57"/>
      <c r="L24" s="119">
        <v>0</v>
      </c>
      <c r="M24" s="57"/>
    </row>
    <row r="25" spans="4:15" ht="21" customHeight="1" x14ac:dyDescent="0.5">
      <c r="D25" s="10" t="s">
        <v>202</v>
      </c>
      <c r="F25" s="56">
        <v>661998</v>
      </c>
      <c r="G25" s="12"/>
      <c r="H25" s="119">
        <v>0</v>
      </c>
      <c r="I25" s="12"/>
      <c r="J25" s="56">
        <v>632629</v>
      </c>
      <c r="K25" s="57"/>
      <c r="L25" s="119">
        <v>0</v>
      </c>
      <c r="M25" s="57"/>
    </row>
    <row r="26" spans="4:15" ht="21" customHeight="1" x14ac:dyDescent="0.5">
      <c r="D26" s="10" t="s">
        <v>204</v>
      </c>
      <c r="F26" s="56">
        <v>3974020</v>
      </c>
      <c r="G26" s="12"/>
      <c r="H26" s="119">
        <v>0</v>
      </c>
      <c r="I26" s="12"/>
      <c r="J26" s="56">
        <v>3974020</v>
      </c>
      <c r="K26" s="57"/>
      <c r="L26" s="119">
        <v>0</v>
      </c>
      <c r="M26" s="57"/>
    </row>
    <row r="27" spans="4:15" ht="21" customHeight="1" x14ac:dyDescent="0.5">
      <c r="D27" s="10" t="s">
        <v>188</v>
      </c>
      <c r="F27" s="56">
        <v>0</v>
      </c>
      <c r="G27" s="12"/>
      <c r="H27" s="58">
        <v>0</v>
      </c>
      <c r="I27" s="12"/>
      <c r="J27" s="56">
        <v>200641082</v>
      </c>
      <c r="K27" s="57"/>
      <c r="L27" s="56">
        <v>52573993</v>
      </c>
    </row>
    <row r="28" spans="4:15" ht="21" customHeight="1" x14ac:dyDescent="0.5">
      <c r="D28" s="10" t="s">
        <v>187</v>
      </c>
      <c r="F28" s="56">
        <v>230622613</v>
      </c>
      <c r="G28" s="12"/>
      <c r="H28" s="58">
        <v>14240764</v>
      </c>
      <c r="I28" s="12"/>
      <c r="J28" s="56">
        <v>0</v>
      </c>
      <c r="K28" s="57"/>
      <c r="L28" s="56">
        <v>0</v>
      </c>
    </row>
    <row r="29" spans="4:15" ht="21" customHeight="1" x14ac:dyDescent="0.5">
      <c r="D29" s="10" t="s">
        <v>81</v>
      </c>
      <c r="F29" s="56">
        <v>-715021</v>
      </c>
      <c r="G29" s="12"/>
      <c r="H29" s="56">
        <v>-162642</v>
      </c>
      <c r="I29" s="12"/>
      <c r="J29" s="56">
        <v>-705197</v>
      </c>
      <c r="K29" s="57"/>
      <c r="L29" s="56">
        <v>-159705</v>
      </c>
      <c r="M29" s="57"/>
    </row>
    <row r="30" spans="4:15" ht="21" customHeight="1" x14ac:dyDescent="0.5">
      <c r="D30" s="10" t="s">
        <v>25</v>
      </c>
      <c r="F30" s="56">
        <v>632904</v>
      </c>
      <c r="G30" s="12"/>
      <c r="H30" s="56">
        <v>1405978</v>
      </c>
      <c r="I30" s="12"/>
      <c r="J30" s="56">
        <v>289980</v>
      </c>
      <c r="K30" s="12"/>
      <c r="L30" s="56">
        <v>1080553</v>
      </c>
      <c r="M30" s="57"/>
    </row>
    <row r="31" spans="4:15" ht="21" customHeight="1" x14ac:dyDescent="0.5">
      <c r="D31" s="10" t="s">
        <v>203</v>
      </c>
      <c r="F31" s="16">
        <v>17063060</v>
      </c>
      <c r="G31" s="12"/>
      <c r="H31" s="16">
        <v>1905027</v>
      </c>
      <c r="I31" s="12"/>
      <c r="J31" s="56">
        <v>13468616</v>
      </c>
      <c r="K31" s="12"/>
      <c r="L31" s="56">
        <v>-895562</v>
      </c>
      <c r="M31" s="57"/>
      <c r="O31" s="16"/>
    </row>
    <row r="32" spans="4:15" ht="21" customHeight="1" x14ac:dyDescent="0.5">
      <c r="D32" s="10" t="s">
        <v>120</v>
      </c>
      <c r="F32" s="56">
        <v>1865126</v>
      </c>
      <c r="G32" s="12"/>
      <c r="H32" s="56">
        <v>-15225</v>
      </c>
      <c r="I32" s="12"/>
      <c r="J32" s="56">
        <v>0</v>
      </c>
      <c r="K32" s="12"/>
      <c r="L32" s="56">
        <v>0</v>
      </c>
      <c r="M32" s="57"/>
    </row>
    <row r="33" spans="1:15" ht="21" customHeight="1" x14ac:dyDescent="0.5">
      <c r="D33" s="10" t="s">
        <v>157</v>
      </c>
      <c r="F33" s="56">
        <v>0</v>
      </c>
      <c r="G33" s="12"/>
      <c r="H33" s="56">
        <v>-2094492</v>
      </c>
      <c r="I33" s="12"/>
      <c r="J33" s="56">
        <v>0</v>
      </c>
      <c r="K33" s="12"/>
      <c r="L33" s="56">
        <v>0</v>
      </c>
      <c r="M33" s="57"/>
    </row>
    <row r="34" spans="1:15" ht="21" customHeight="1" x14ac:dyDescent="0.5">
      <c r="D34" s="10" t="s">
        <v>121</v>
      </c>
      <c r="F34" s="56">
        <v>-8426</v>
      </c>
      <c r="G34" s="12"/>
      <c r="H34" s="56">
        <v>1109730</v>
      </c>
      <c r="I34" s="12"/>
      <c r="J34" s="56">
        <v>-63400</v>
      </c>
      <c r="K34" s="12"/>
      <c r="L34" s="56">
        <v>0</v>
      </c>
      <c r="M34" s="57"/>
    </row>
    <row r="35" spans="1:15" ht="21" customHeight="1" x14ac:dyDescent="0.5">
      <c r="D35" s="10" t="s">
        <v>122</v>
      </c>
      <c r="F35" s="16">
        <v>911866</v>
      </c>
      <c r="G35" s="12"/>
      <c r="H35" s="16">
        <v>-1070964</v>
      </c>
      <c r="I35" s="12"/>
      <c r="J35" s="56">
        <v>63400</v>
      </c>
      <c r="K35" s="12"/>
      <c r="L35" s="56">
        <v>21338</v>
      </c>
    </row>
    <row r="36" spans="1:15" ht="21" customHeight="1" x14ac:dyDescent="0.5">
      <c r="D36" s="10" t="s">
        <v>135</v>
      </c>
      <c r="F36" s="16">
        <v>-2503060</v>
      </c>
      <c r="G36" s="59"/>
      <c r="H36" s="16">
        <v>2645805</v>
      </c>
      <c r="I36" s="59"/>
      <c r="J36" s="56">
        <v>-2386843</v>
      </c>
      <c r="K36" s="59"/>
      <c r="L36" s="56">
        <v>-88578</v>
      </c>
      <c r="O36" s="16"/>
    </row>
    <row r="37" spans="1:15" ht="21" customHeight="1" x14ac:dyDescent="0.5">
      <c r="D37" s="10" t="s">
        <v>123</v>
      </c>
      <c r="F37" s="16">
        <v>-1353968</v>
      </c>
      <c r="G37" s="12"/>
      <c r="H37" s="16">
        <v>1880853</v>
      </c>
      <c r="I37" s="12"/>
      <c r="J37" s="56">
        <v>-1463722</v>
      </c>
      <c r="K37" s="12"/>
      <c r="L37" s="56">
        <v>1880853</v>
      </c>
    </row>
    <row r="38" spans="1:15" ht="21" customHeight="1" x14ac:dyDescent="0.5">
      <c r="D38" s="10" t="s">
        <v>124</v>
      </c>
      <c r="F38" s="134">
        <v>-137257</v>
      </c>
      <c r="G38" s="12"/>
      <c r="H38" s="134">
        <v>-1580852</v>
      </c>
      <c r="I38" s="12"/>
      <c r="J38" s="134">
        <v>-137257</v>
      </c>
      <c r="K38" s="59"/>
      <c r="L38" s="134">
        <v>-1580852</v>
      </c>
    </row>
    <row r="39" spans="1:15" ht="21" customHeight="1" x14ac:dyDescent="0.5">
      <c r="C39" s="10" t="s">
        <v>139</v>
      </c>
      <c r="F39" s="58">
        <f>SUM(F8:F38)</f>
        <v>2029500</v>
      </c>
      <c r="G39" s="12"/>
      <c r="H39" s="58">
        <f>SUM(H8:H38)</f>
        <v>-6491235</v>
      </c>
      <c r="I39" s="12"/>
      <c r="J39" s="58">
        <f>SUM(J8:J38)</f>
        <v>2472259</v>
      </c>
      <c r="K39" s="59"/>
      <c r="L39" s="58">
        <f>SUM(L8:L38)</f>
        <v>-6002292</v>
      </c>
    </row>
    <row r="40" spans="1:15" ht="21" customHeight="1" x14ac:dyDescent="0.5">
      <c r="D40" s="10" t="s">
        <v>89</v>
      </c>
      <c r="F40" s="58">
        <v>230416</v>
      </c>
      <c r="G40" s="12"/>
      <c r="H40" s="58">
        <v>64625</v>
      </c>
      <c r="I40" s="12"/>
      <c r="J40" s="56">
        <v>220591</v>
      </c>
      <c r="K40" s="59"/>
      <c r="L40" s="56">
        <v>61688</v>
      </c>
    </row>
    <row r="41" spans="1:15" ht="21" customHeight="1" x14ac:dyDescent="0.5">
      <c r="D41" s="10" t="s">
        <v>62</v>
      </c>
      <c r="F41" s="58">
        <v>-3807397</v>
      </c>
      <c r="G41" s="12"/>
      <c r="H41" s="58">
        <v>-396717</v>
      </c>
      <c r="I41" s="12"/>
      <c r="J41" s="56">
        <v>-2347932</v>
      </c>
      <c r="K41" s="59"/>
      <c r="L41" s="56">
        <v>-187976</v>
      </c>
    </row>
    <row r="42" spans="1:15" ht="21" customHeight="1" x14ac:dyDescent="0.5">
      <c r="D42" s="10" t="s">
        <v>118</v>
      </c>
      <c r="F42" s="56">
        <v>-378908</v>
      </c>
      <c r="G42" s="12"/>
      <c r="H42" s="56">
        <v>-727648</v>
      </c>
      <c r="I42" s="12"/>
      <c r="J42" s="56">
        <v>-107039</v>
      </c>
      <c r="K42" s="59"/>
      <c r="L42" s="56">
        <v>-197761</v>
      </c>
    </row>
    <row r="43" spans="1:15" ht="21" customHeight="1" x14ac:dyDescent="0.5">
      <c r="D43" s="10" t="s">
        <v>170</v>
      </c>
      <c r="F43" s="56">
        <v>-1050000</v>
      </c>
      <c r="G43" s="12"/>
      <c r="H43" s="56">
        <v>0</v>
      </c>
      <c r="I43" s="12"/>
      <c r="J43" s="56">
        <v>0</v>
      </c>
      <c r="K43" s="59"/>
      <c r="L43" s="56">
        <v>0</v>
      </c>
    </row>
    <row r="44" spans="1:15" s="26" customFormat="1" ht="21" customHeight="1" x14ac:dyDescent="0.55000000000000004">
      <c r="D44" s="26" t="s">
        <v>140</v>
      </c>
      <c r="F44" s="60">
        <f>SUM(F40:F43)+F39</f>
        <v>-2976389</v>
      </c>
      <c r="G44" s="27"/>
      <c r="H44" s="60">
        <f>SUM(H40:H43)+H39</f>
        <v>-7550975</v>
      </c>
      <c r="I44" s="27"/>
      <c r="J44" s="60">
        <f>SUM(J40:J43)+J39</f>
        <v>237879</v>
      </c>
      <c r="K44" s="27"/>
      <c r="L44" s="60">
        <f>SUM(L40:L43)+L39</f>
        <v>-6326341</v>
      </c>
    </row>
    <row r="45" spans="1:15" ht="21" customHeight="1" x14ac:dyDescent="0.5">
      <c r="F45" s="58"/>
      <c r="G45" s="12"/>
      <c r="H45" s="58"/>
      <c r="I45" s="12"/>
      <c r="J45" s="58"/>
      <c r="K45" s="59"/>
      <c r="L45" s="58"/>
    </row>
    <row r="46" spans="1:15" ht="21" customHeight="1" x14ac:dyDescent="0.55000000000000004">
      <c r="A46" s="53" t="s">
        <v>66</v>
      </c>
      <c r="B46" s="53"/>
      <c r="C46" s="53"/>
      <c r="D46" s="53"/>
      <c r="E46" s="53"/>
      <c r="F46" s="54"/>
      <c r="G46" s="53"/>
      <c r="H46" s="53"/>
      <c r="I46" s="53"/>
      <c r="J46" s="54"/>
      <c r="K46" s="53"/>
      <c r="L46" s="132" t="s">
        <v>148</v>
      </c>
    </row>
    <row r="47" spans="1:15" ht="21" customHeight="1" x14ac:dyDescent="0.55000000000000004">
      <c r="A47" s="26" t="s">
        <v>103</v>
      </c>
      <c r="B47" s="26"/>
      <c r="C47" s="26"/>
      <c r="D47" s="26"/>
      <c r="E47" s="26"/>
      <c r="F47" s="100"/>
      <c r="G47" s="26"/>
      <c r="H47" s="26"/>
      <c r="I47" s="26"/>
      <c r="J47" s="54"/>
      <c r="K47" s="26"/>
      <c r="L47" s="25" t="s">
        <v>149</v>
      </c>
    </row>
    <row r="48" spans="1:15" ht="21" customHeight="1" x14ac:dyDescent="0.55000000000000004">
      <c r="A48" s="26" t="str">
        <f>+A3</f>
        <v>สำหรับงวดหกเดือนสิ้นสุดวันที่ 30 มิถุนายน 2567</v>
      </c>
      <c r="B48" s="26"/>
      <c r="C48" s="26"/>
      <c r="D48" s="26"/>
      <c r="E48" s="26"/>
      <c r="F48" s="100"/>
      <c r="G48" s="26"/>
      <c r="H48" s="26"/>
      <c r="I48" s="26"/>
      <c r="J48" s="54"/>
      <c r="K48" s="26"/>
      <c r="L48" s="26"/>
    </row>
    <row r="49" spans="1:12" ht="21" customHeight="1" x14ac:dyDescent="0.55000000000000004">
      <c r="A49" s="5"/>
      <c r="B49" s="5"/>
      <c r="C49" s="5"/>
      <c r="D49" s="5"/>
      <c r="E49" s="5"/>
      <c r="F49" s="200" t="s">
        <v>105</v>
      </c>
      <c r="G49" s="200"/>
      <c r="H49" s="200"/>
      <c r="I49" s="200"/>
      <c r="J49" s="200"/>
      <c r="K49" s="200"/>
      <c r="L49" s="200"/>
    </row>
    <row r="50" spans="1:12" ht="21" customHeight="1" x14ac:dyDescent="0.55000000000000004">
      <c r="F50" s="201" t="s">
        <v>18</v>
      </c>
      <c r="G50" s="201"/>
      <c r="H50" s="201"/>
      <c r="I50" s="108"/>
      <c r="J50" s="201" t="s">
        <v>77</v>
      </c>
      <c r="K50" s="201"/>
      <c r="L50" s="201"/>
    </row>
    <row r="51" spans="1:12" ht="21" customHeight="1" x14ac:dyDescent="0.55000000000000004">
      <c r="F51" s="66" t="str">
        <f>F6</f>
        <v>2567</v>
      </c>
      <c r="G51" s="55"/>
      <c r="H51" s="66" t="str">
        <f>H6</f>
        <v>2566</v>
      </c>
      <c r="I51" s="22"/>
      <c r="J51" s="66" t="str">
        <f>F51</f>
        <v>2567</v>
      </c>
      <c r="K51" s="135"/>
      <c r="L51" s="66" t="str">
        <f>H51</f>
        <v>2566</v>
      </c>
    </row>
    <row r="52" spans="1:12" s="26" customFormat="1" ht="21" customHeight="1" x14ac:dyDescent="0.55000000000000004">
      <c r="A52" s="26" t="s">
        <v>51</v>
      </c>
      <c r="F52" s="100"/>
      <c r="G52" s="61"/>
      <c r="H52" s="62"/>
      <c r="I52" s="61"/>
      <c r="J52" s="63"/>
      <c r="K52" s="27"/>
      <c r="L52" s="27"/>
    </row>
    <row r="53" spans="1:12" ht="21" customHeight="1" x14ac:dyDescent="0.55000000000000004">
      <c r="C53" s="163" t="s">
        <v>201</v>
      </c>
      <c r="F53" s="58">
        <v>-14000000</v>
      </c>
      <c r="G53" s="61"/>
      <c r="H53" s="58">
        <v>0</v>
      </c>
      <c r="I53" s="61"/>
      <c r="J53" s="56">
        <v>-14000000</v>
      </c>
      <c r="K53" s="27"/>
      <c r="L53" s="56">
        <v>0</v>
      </c>
    </row>
    <row r="54" spans="1:12" s="26" customFormat="1" ht="21" customHeight="1" x14ac:dyDescent="0.55000000000000004">
      <c r="B54" s="10"/>
      <c r="C54" s="10" t="s">
        <v>82</v>
      </c>
      <c r="F54" s="58">
        <v>0</v>
      </c>
      <c r="G54" s="57"/>
      <c r="H54" s="58">
        <v>0</v>
      </c>
      <c r="I54" s="57"/>
      <c r="J54" s="56">
        <v>-20100000</v>
      </c>
      <c r="K54" s="12"/>
      <c r="L54" s="56">
        <v>-1746500</v>
      </c>
    </row>
    <row r="55" spans="1:12" s="26" customFormat="1" ht="21" customHeight="1" x14ac:dyDescent="0.55000000000000004">
      <c r="B55" s="10"/>
      <c r="C55" s="10" t="s">
        <v>173</v>
      </c>
      <c r="F55" s="58">
        <v>-144000000</v>
      </c>
      <c r="G55" s="57"/>
      <c r="H55" s="58">
        <v>0</v>
      </c>
      <c r="I55" s="57"/>
      <c r="J55" s="56">
        <v>-144000000</v>
      </c>
      <c r="K55" s="12"/>
      <c r="L55" s="56">
        <v>0</v>
      </c>
    </row>
    <row r="56" spans="1:12" s="26" customFormat="1" ht="21" customHeight="1" x14ac:dyDescent="0.55000000000000004">
      <c r="B56" s="10"/>
      <c r="C56" s="10" t="s">
        <v>199</v>
      </c>
      <c r="F56" s="58">
        <v>55000000</v>
      </c>
      <c r="G56" s="57"/>
      <c r="H56" s="58">
        <v>0</v>
      </c>
      <c r="I56" s="57"/>
      <c r="J56" s="56">
        <v>55000000</v>
      </c>
      <c r="K56" s="12"/>
      <c r="L56" s="56">
        <v>0</v>
      </c>
    </row>
    <row r="57" spans="1:12" ht="21" customHeight="1" x14ac:dyDescent="0.5">
      <c r="C57" s="10" t="s">
        <v>172</v>
      </c>
      <c r="D57" s="109"/>
      <c r="E57" s="109"/>
      <c r="F57" s="58">
        <v>-15000000</v>
      </c>
      <c r="G57" s="12"/>
      <c r="H57" s="58">
        <v>0</v>
      </c>
      <c r="I57" s="46"/>
      <c r="J57" s="56">
        <v>0</v>
      </c>
      <c r="K57" s="46"/>
      <c r="L57" s="56">
        <v>0</v>
      </c>
    </row>
    <row r="58" spans="1:12" ht="21" customHeight="1" x14ac:dyDescent="0.5">
      <c r="C58" s="10" t="s">
        <v>200</v>
      </c>
      <c r="D58" s="109"/>
      <c r="E58" s="109"/>
      <c r="F58" s="58">
        <v>-20000000</v>
      </c>
      <c r="G58" s="12"/>
      <c r="H58" s="58">
        <v>0</v>
      </c>
      <c r="I58" s="46"/>
      <c r="J58" s="56">
        <v>-20476882</v>
      </c>
      <c r="K58" s="46"/>
      <c r="L58" s="56">
        <v>0</v>
      </c>
    </row>
    <row r="59" spans="1:12" ht="21" customHeight="1" x14ac:dyDescent="0.5">
      <c r="C59" s="10" t="s">
        <v>107</v>
      </c>
      <c r="D59" s="109"/>
      <c r="E59" s="109"/>
      <c r="F59" s="58">
        <v>-215300</v>
      </c>
      <c r="G59" s="12"/>
      <c r="H59" s="58">
        <v>-1554000</v>
      </c>
      <c r="I59" s="46"/>
      <c r="J59" s="56">
        <v>-215300</v>
      </c>
      <c r="K59" s="46"/>
      <c r="L59" s="56">
        <v>0</v>
      </c>
    </row>
    <row r="60" spans="1:12" ht="21" customHeight="1" x14ac:dyDescent="0.5">
      <c r="C60" s="95" t="s">
        <v>78</v>
      </c>
      <c r="D60" s="109"/>
      <c r="E60" s="109"/>
      <c r="F60" s="56">
        <v>554019</v>
      </c>
      <c r="G60" s="12"/>
      <c r="H60" s="58">
        <v>0</v>
      </c>
      <c r="I60" s="46"/>
      <c r="J60" s="56">
        <v>0</v>
      </c>
      <c r="K60" s="46"/>
      <c r="L60" s="56">
        <v>0</v>
      </c>
    </row>
    <row r="61" spans="1:12" ht="21" customHeight="1" x14ac:dyDescent="0.5">
      <c r="C61" s="10" t="s">
        <v>189</v>
      </c>
      <c r="D61" s="109"/>
      <c r="E61" s="109"/>
      <c r="F61" s="56">
        <v>0</v>
      </c>
      <c r="G61" s="12"/>
      <c r="H61" s="58">
        <v>-25000</v>
      </c>
      <c r="I61" s="46"/>
      <c r="J61" s="56">
        <v>0</v>
      </c>
      <c r="K61" s="46"/>
      <c r="L61" s="56">
        <v>-25000</v>
      </c>
    </row>
    <row r="62" spans="1:12" ht="21" customHeight="1" x14ac:dyDescent="0.5">
      <c r="C62" s="10" t="s">
        <v>178</v>
      </c>
      <c r="D62" s="109"/>
      <c r="E62" s="109"/>
      <c r="F62" s="58">
        <v>-50000000</v>
      </c>
      <c r="G62" s="59"/>
      <c r="H62" s="58">
        <v>0</v>
      </c>
      <c r="I62" s="58"/>
      <c r="J62" s="56">
        <v>-50000000</v>
      </c>
      <c r="K62" s="46"/>
      <c r="L62" s="56">
        <v>0</v>
      </c>
    </row>
    <row r="63" spans="1:12" ht="21" customHeight="1" x14ac:dyDescent="0.5">
      <c r="C63" s="10" t="s">
        <v>141</v>
      </c>
      <c r="D63" s="109"/>
      <c r="E63" s="109"/>
      <c r="F63" s="58">
        <v>0</v>
      </c>
      <c r="G63" s="59"/>
      <c r="H63" s="58">
        <v>-475000</v>
      </c>
      <c r="I63" s="58"/>
      <c r="J63" s="56">
        <v>0</v>
      </c>
      <c r="K63" s="46"/>
      <c r="L63" s="56">
        <v>0</v>
      </c>
    </row>
    <row r="64" spans="1:12" ht="21" customHeight="1" x14ac:dyDescent="0.5">
      <c r="C64" s="10" t="s">
        <v>106</v>
      </c>
      <c r="D64" s="109"/>
      <c r="E64" s="109"/>
      <c r="F64" s="58">
        <v>207900000</v>
      </c>
      <c r="G64" s="12"/>
      <c r="H64" s="56">
        <v>475050</v>
      </c>
      <c r="I64" s="46"/>
      <c r="J64" s="56">
        <v>207900000</v>
      </c>
      <c r="K64" s="46"/>
      <c r="L64" s="56">
        <v>0</v>
      </c>
    </row>
    <row r="65" spans="1:12" ht="21" customHeight="1" x14ac:dyDescent="0.5">
      <c r="C65" s="10" t="s">
        <v>99</v>
      </c>
      <c r="D65" s="109"/>
      <c r="E65" s="109"/>
      <c r="F65" s="58">
        <v>0</v>
      </c>
      <c r="G65" s="59"/>
      <c r="H65" s="58">
        <v>147551</v>
      </c>
      <c r="I65" s="58"/>
      <c r="J65" s="56">
        <v>0</v>
      </c>
      <c r="K65" s="46"/>
      <c r="L65" s="56">
        <v>0</v>
      </c>
    </row>
    <row r="66" spans="1:12" s="26" customFormat="1" ht="21" customHeight="1" x14ac:dyDescent="0.55000000000000004">
      <c r="D66" s="26" t="s">
        <v>143</v>
      </c>
      <c r="F66" s="60">
        <f>SUM(F53:F65)</f>
        <v>20238719</v>
      </c>
      <c r="G66" s="27"/>
      <c r="H66" s="60">
        <f>SUM(H53:H65)</f>
        <v>-1431399</v>
      </c>
      <c r="I66" s="100"/>
      <c r="J66" s="60">
        <f>SUM(J53:J65)</f>
        <v>14107818</v>
      </c>
      <c r="K66" s="100"/>
      <c r="L66" s="60">
        <f>SUM(L53:L65)</f>
        <v>-1771500</v>
      </c>
    </row>
    <row r="67" spans="1:12" ht="21" customHeight="1" x14ac:dyDescent="0.5">
      <c r="F67" s="56"/>
      <c r="G67" s="12"/>
      <c r="H67" s="57"/>
      <c r="I67" s="12"/>
      <c r="J67" s="58"/>
      <c r="K67" s="12"/>
      <c r="L67" s="59"/>
    </row>
    <row r="68" spans="1:12" s="26" customFormat="1" ht="21" customHeight="1" x14ac:dyDescent="0.55000000000000004">
      <c r="A68" s="26" t="s">
        <v>71</v>
      </c>
      <c r="F68" s="63"/>
      <c r="G68" s="27"/>
      <c r="H68" s="62"/>
      <c r="I68" s="27"/>
      <c r="J68" s="64"/>
      <c r="K68" s="27"/>
      <c r="L68" s="62"/>
    </row>
    <row r="69" spans="1:12" ht="21" customHeight="1" x14ac:dyDescent="0.5">
      <c r="C69" s="10" t="s">
        <v>96</v>
      </c>
      <c r="D69" s="109"/>
      <c r="E69" s="109"/>
      <c r="F69" s="56">
        <v>3189000</v>
      </c>
      <c r="G69" s="59"/>
      <c r="H69" s="58">
        <v>6050000</v>
      </c>
      <c r="I69" s="58"/>
      <c r="J69" s="56">
        <v>2170000</v>
      </c>
      <c r="K69" s="46"/>
      <c r="L69" s="56">
        <v>6050000</v>
      </c>
    </row>
    <row r="70" spans="1:12" ht="21" customHeight="1" x14ac:dyDescent="0.5">
      <c r="C70" s="10" t="s">
        <v>168</v>
      </c>
      <c r="D70" s="109"/>
      <c r="E70" s="109"/>
      <c r="F70" s="56">
        <v>-14970000</v>
      </c>
      <c r="G70" s="59"/>
      <c r="H70" s="58">
        <v>0</v>
      </c>
      <c r="I70" s="58"/>
      <c r="J70" s="56">
        <v>-14170000</v>
      </c>
      <c r="K70" s="46"/>
      <c r="L70" s="56">
        <v>0</v>
      </c>
    </row>
    <row r="71" spans="1:12" ht="21" customHeight="1" x14ac:dyDescent="0.55000000000000004">
      <c r="C71" s="10" t="s">
        <v>131</v>
      </c>
      <c r="F71" s="58">
        <v>1155</v>
      </c>
      <c r="G71" s="61"/>
      <c r="H71" s="58">
        <v>0</v>
      </c>
      <c r="I71" s="61"/>
      <c r="J71" s="56">
        <v>1155</v>
      </c>
      <c r="K71" s="27"/>
      <c r="L71" s="56">
        <v>0</v>
      </c>
    </row>
    <row r="72" spans="1:12" s="26" customFormat="1" ht="21" customHeight="1" x14ac:dyDescent="0.55000000000000004">
      <c r="A72" s="10"/>
      <c r="B72" s="10"/>
      <c r="C72" s="10" t="s">
        <v>93</v>
      </c>
      <c r="D72" s="10"/>
      <c r="E72" s="10"/>
      <c r="F72" s="56">
        <v>-431253</v>
      </c>
      <c r="G72" s="12"/>
      <c r="H72" s="56">
        <v>-337531</v>
      </c>
      <c r="I72" s="46"/>
      <c r="J72" s="56">
        <v>-431253</v>
      </c>
      <c r="K72" s="46"/>
      <c r="L72" s="56">
        <v>-337531</v>
      </c>
    </row>
    <row r="73" spans="1:12" s="26" customFormat="1" ht="21" customHeight="1" x14ac:dyDescent="0.55000000000000004">
      <c r="A73" s="10"/>
      <c r="B73" s="10"/>
      <c r="C73" s="10" t="s">
        <v>88</v>
      </c>
      <c r="D73" s="10"/>
      <c r="E73" s="10"/>
      <c r="F73" s="56">
        <v>-1918938</v>
      </c>
      <c r="G73" s="12"/>
      <c r="H73" s="56">
        <v>-2026570</v>
      </c>
      <c r="I73" s="46"/>
      <c r="J73" s="134">
        <v>-517440</v>
      </c>
      <c r="K73" s="46"/>
      <c r="L73" s="134">
        <v>-754938</v>
      </c>
    </row>
    <row r="74" spans="1:12" s="26" customFormat="1" ht="21" customHeight="1" x14ac:dyDescent="0.55000000000000004">
      <c r="D74" s="26" t="s">
        <v>142</v>
      </c>
      <c r="F74" s="60">
        <f>SUM(F69:F73)</f>
        <v>-14130036</v>
      </c>
      <c r="G74" s="27"/>
      <c r="H74" s="60">
        <f>SUM(H69:H73)</f>
        <v>3685899</v>
      </c>
      <c r="I74" s="100"/>
      <c r="J74" s="60">
        <f>SUM(J69:J73)</f>
        <v>-12947538</v>
      </c>
      <c r="K74" s="100"/>
      <c r="L74" s="60">
        <f>SUM(L69:L73)</f>
        <v>4957531</v>
      </c>
    </row>
    <row r="75" spans="1:12" s="26" customFormat="1" ht="21" customHeight="1" x14ac:dyDescent="0.55000000000000004">
      <c r="A75" s="26" t="s">
        <v>119</v>
      </c>
      <c r="F75" s="63">
        <f>F74+F66+F44</f>
        <v>3132294</v>
      </c>
      <c r="G75" s="100"/>
      <c r="H75" s="63">
        <f>H74+H66+H44</f>
        <v>-5296475</v>
      </c>
      <c r="I75" s="100"/>
      <c r="J75" s="63">
        <f>J74+J66+J44</f>
        <v>1398159</v>
      </c>
      <c r="K75" s="100"/>
      <c r="L75" s="63">
        <f>L74+L66+L44</f>
        <v>-3140310</v>
      </c>
    </row>
    <row r="76" spans="1:12" s="26" customFormat="1" ht="21" customHeight="1" x14ac:dyDescent="0.55000000000000004">
      <c r="A76" s="10"/>
      <c r="C76" s="10" t="s">
        <v>158</v>
      </c>
      <c r="F76" s="45">
        <v>88772</v>
      </c>
      <c r="G76" s="12"/>
      <c r="H76" s="58">
        <v>5727406</v>
      </c>
      <c r="I76" s="46"/>
      <c r="J76" s="58">
        <v>29134</v>
      </c>
      <c r="K76" s="46"/>
      <c r="L76" s="58">
        <v>3382669</v>
      </c>
    </row>
    <row r="77" spans="1:12" s="26" customFormat="1" ht="21" customHeight="1" x14ac:dyDescent="0.55000000000000004">
      <c r="A77" s="10"/>
      <c r="C77" s="10" t="s">
        <v>174</v>
      </c>
      <c r="F77" s="45">
        <v>773435</v>
      </c>
      <c r="G77" s="12"/>
      <c r="H77" s="58">
        <v>0</v>
      </c>
      <c r="I77" s="46"/>
      <c r="J77" s="58">
        <v>0</v>
      </c>
      <c r="K77" s="46"/>
      <c r="L77" s="58">
        <v>0</v>
      </c>
    </row>
    <row r="78" spans="1:12" s="32" customFormat="1" ht="21" customHeight="1" thickBot="1" x14ac:dyDescent="0.6">
      <c r="A78" s="26" t="s">
        <v>159</v>
      </c>
      <c r="C78" s="116"/>
      <c r="F78" s="65">
        <f>SUM(F75:F77)</f>
        <v>3994501</v>
      </c>
      <c r="G78" s="61"/>
      <c r="H78" s="65">
        <f>SUM(H75:H77)</f>
        <v>430931</v>
      </c>
      <c r="I78" s="63"/>
      <c r="J78" s="65">
        <f>SUM(J75:J77)</f>
        <v>1427293</v>
      </c>
      <c r="K78" s="100"/>
      <c r="L78" s="65">
        <f>SUM(L75:L77)</f>
        <v>242359</v>
      </c>
    </row>
    <row r="79" spans="1:12" ht="21" customHeight="1" thickTop="1" x14ac:dyDescent="0.5"/>
    <row r="80" spans="1:12" ht="21" customHeight="1" x14ac:dyDescent="0.5">
      <c r="H80" s="46"/>
      <c r="L80" s="46"/>
    </row>
    <row r="81" spans="6:12" ht="21" customHeight="1" x14ac:dyDescent="0.5">
      <c r="F81" s="4"/>
      <c r="H81" s="119"/>
      <c r="J81" s="57"/>
      <c r="L81" s="119"/>
    </row>
  </sheetData>
  <mergeCells count="6">
    <mergeCell ref="F4:L4"/>
    <mergeCell ref="F5:H5"/>
    <mergeCell ref="J5:L5"/>
    <mergeCell ref="F49:L49"/>
    <mergeCell ref="F50:H50"/>
    <mergeCell ref="J50:L50"/>
  </mergeCells>
  <pageMargins left="0.74803149606299213" right="0.51181102362204722" top="0.74803149606299213" bottom="0.47244094488188981" header="0.31496062992125984" footer="0.23622047244094491"/>
  <pageSetup paperSize="9" scale="73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</vt:lpstr>
      <vt:lpstr>PL3M</vt:lpstr>
      <vt:lpstr>PL6M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PL6M!Print_Area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2024-08-07T03:48:33Z</cp:lastPrinted>
  <dcterms:created xsi:type="dcterms:W3CDTF">2003-04-30T06:44:25Z</dcterms:created>
  <dcterms:modified xsi:type="dcterms:W3CDTF">2024-08-08T09:05:37Z</dcterms:modified>
</cp:coreProperties>
</file>