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W:\(21) YEAR 24-67 (PUBLIC)\BLS (1645878)\Half year\"/>
    </mc:Choice>
  </mc:AlternateContent>
  <xr:revisionPtr revIDLastSave="0" documentId="13_ncr:1_{A435AC63-FEE8-4028-877C-50707D1A8843}" xr6:coauthVersionLast="47" xr6:coauthVersionMax="47" xr10:uidLastSave="{00000000-0000-0000-0000-000000000000}"/>
  <bookViews>
    <workbookView xWindow="-110" yWindow="-110" windowWidth="19420" windowHeight="10420" tabRatio="52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CE" sheetId="12" r:id="rId10"/>
    <sheet name="CE(2)" sheetId="11" r:id="rId11"/>
    <sheet name="CF" sheetId="14" r:id="rId12"/>
  </sheets>
  <definedNames>
    <definedName name="_xlnm.Print_Area" localSheetId="11">CF!$A$1:$J$88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4" l="1"/>
  <c r="D68" i="14"/>
  <c r="D63" i="14"/>
  <c r="C26" i="12"/>
  <c r="E26" i="12"/>
  <c r="G26" i="12"/>
  <c r="K24" i="12"/>
  <c r="K26" i="12" s="1"/>
  <c r="I25" i="12"/>
  <c r="M25" i="12" s="1"/>
  <c r="K23" i="12"/>
  <c r="D26" i="11"/>
  <c r="F26" i="11"/>
  <c r="H26" i="11"/>
  <c r="J25" i="11"/>
  <c r="N25" i="11" s="1"/>
  <c r="D67" i="8"/>
  <c r="D68" i="8" s="1"/>
  <c r="H60" i="8"/>
  <c r="L23" i="11" s="1"/>
  <c r="D60" i="8"/>
  <c r="L24" i="11" l="1"/>
  <c r="L26" i="11" s="1"/>
  <c r="N23" i="11"/>
  <c r="M23" i="12"/>
  <c r="H67" i="8"/>
  <c r="H68" i="8" s="1"/>
  <c r="H70" i="14"/>
  <c r="H68" i="14"/>
  <c r="H63" i="14"/>
  <c r="D22" i="8"/>
  <c r="D14" i="8"/>
  <c r="H22" i="8"/>
  <c r="H14" i="8"/>
  <c r="D74" i="13"/>
  <c r="D64" i="13"/>
  <c r="D23" i="13"/>
  <c r="H74" i="13"/>
  <c r="H64" i="13"/>
  <c r="H23" i="13"/>
  <c r="F23" i="13"/>
  <c r="J23" i="13"/>
  <c r="J64" i="13"/>
  <c r="F64" i="13"/>
  <c r="F74" i="13"/>
  <c r="J74" i="13"/>
  <c r="F22" i="8"/>
  <c r="F14" i="8"/>
  <c r="J22" i="8"/>
  <c r="J14" i="8"/>
  <c r="J23" i="8" s="1"/>
  <c r="J25" i="14" s="1"/>
  <c r="J41" i="14" s="1"/>
  <c r="J56" i="14" s="1"/>
  <c r="J69" i="14" s="1"/>
  <c r="J71" i="14" s="1"/>
  <c r="F65" i="8"/>
  <c r="F67" i="8" s="1"/>
  <c r="F68" i="8" s="1"/>
  <c r="F60" i="8"/>
  <c r="J65" i="8"/>
  <c r="J60" i="8"/>
  <c r="J67" i="8" s="1"/>
  <c r="J68" i="8" s="1"/>
  <c r="J68" i="14"/>
  <c r="J63" i="14"/>
  <c r="F68" i="14"/>
  <c r="F63" i="14"/>
  <c r="F23" i="8" l="1"/>
  <c r="H75" i="13"/>
  <c r="H23" i="8"/>
  <c r="H25" i="8" s="1"/>
  <c r="D23" i="8"/>
  <c r="D75" i="13"/>
  <c r="J75" i="13"/>
  <c r="F75" i="13"/>
  <c r="F25" i="8"/>
  <c r="F69" i="8" s="1"/>
  <c r="F25" i="14"/>
  <c r="F41" i="14" s="1"/>
  <c r="F56" i="14" s="1"/>
  <c r="F69" i="14" s="1"/>
  <c r="F71" i="14" s="1"/>
  <c r="J25" i="8"/>
  <c r="J69" i="8" s="1"/>
  <c r="J22" i="11" l="1"/>
  <c r="H69" i="8"/>
  <c r="H9" i="14"/>
  <c r="H25" i="14" s="1"/>
  <c r="H41" i="14" s="1"/>
  <c r="H56" i="14" s="1"/>
  <c r="H69" i="14" s="1"/>
  <c r="H71" i="14" s="1"/>
  <c r="D25" i="8"/>
  <c r="D9" i="14"/>
  <c r="D25" i="14" s="1"/>
  <c r="D41" i="14" s="1"/>
  <c r="D56" i="14" s="1"/>
  <c r="D69" i="14" s="1"/>
  <c r="D71" i="14" s="1"/>
  <c r="N22" i="11"/>
  <c r="N24" i="11" s="1"/>
  <c r="N26" i="11" s="1"/>
  <c r="J24" i="11"/>
  <c r="J26" i="11" s="1"/>
  <c r="I22" i="12" l="1"/>
  <c r="M22" i="12" s="1"/>
  <c r="M24" i="12" s="1"/>
  <c r="M26" i="12" s="1"/>
  <c r="D69" i="8"/>
  <c r="I24" i="12" l="1"/>
  <c r="I26" i="12" s="1"/>
</calcChain>
</file>

<file path=xl/sharedStrings.xml><?xml version="1.0" encoding="utf-8"?>
<sst xmlns="http://schemas.openxmlformats.org/spreadsheetml/2006/main" count="249" uniqueCount="161">
  <si>
    <t>บริษัทหลักทรัพย์ บัวหลวง จำกัด (มหาชน) และบริษัทย่อย</t>
  </si>
  <si>
    <t>งบฐานะการเงิน</t>
  </si>
  <si>
    <t>ณ วันที่ 30 มิถุนายน 2567</t>
  </si>
  <si>
    <t>(หน่วย: บาท)</t>
  </si>
  <si>
    <t>หมายเหตุ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</si>
  <si>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</si>
  <si>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</si>
  <si>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</si>
  <si>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</si>
  <si>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</si>
  <si>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</si>
  <si>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</si>
  <si>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</si>
  <si>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</t>
  </si>
  <si>
    <t>จากธุรกิจจัดการลงทุน</t>
  </si>
  <si>
    <t>สินทรัพย์อนุพันธ์</t>
  </si>
  <si>
    <t>เงินลงทุนที่ไม่ได้วางเป็นประกัน</t>
  </si>
  <si>
    <t>เงินลงทุนในบริษัทย่อย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</si>
  <si>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</si>
  <si>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</si>
  <si>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</si>
  <si>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</si>
  <si>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</si>
  <si>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</si>
  <si>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</si>
  <si>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</si>
  <si>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</si>
  <si>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</si>
  <si>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</si>
  <si>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</si>
  <si>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</si>
  <si>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</si>
  <si>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</si>
  <si>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สำรองผลประโยชน์ระยะยาวของพนักงาน</t>
  </si>
  <si>
    <t>ค่าใช้จ่ายเกี่ยวกับพนักงานค้างจ่าย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</si>
  <si>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</si>
  <si>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</si>
  <si>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</si>
  <si>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</si>
  <si>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</si>
  <si>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</si>
  <si>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</si>
  <si>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</si>
  <si>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</si>
  <si>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</si>
  <si>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</si>
  <si>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</si>
  <si>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</si>
  <si>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</si>
  <si>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</si>
  <si>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สำหรับงวดหกเดือนสิ้นสุดวันที่ 30 มิถุนายน 2567</t>
  </si>
  <si>
    <t>(หน่วย :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</si>
  <si>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</si>
  <si>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</si>
  <si>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</si>
  <si>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</si>
  <si>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</si>
  <si>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</si>
  <si>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</si>
  <si>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ค่าใช้จ่ายเกี่ยวกับพนักงาน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</si>
  <si>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</si>
  <si>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</si>
  <si>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 (โอนกลับ)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</si>
  <si>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</si>
  <si>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</si>
  <si>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</si>
  <si>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</si>
  <si>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</si>
  <si>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</si>
  <si>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</si>
  <si>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</si>
  <si>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</t>
  </si>
  <si>
    <t>ที่กำหนดให้วัดมูลค่าด้วยมูลค่ายุติธรรม</t>
  </si>
  <si>
    <t>ผ่านกำไรขาดทุนเบ็ดเสร็จอื่น</t>
  </si>
  <si>
    <t xml:space="preserve">   ภาษีเงินได้</t>
  </si>
  <si>
    <t xml:space="preserve">   ขาดทุนจากเงินลงทุนในตราสารทุนที่กำหนด</t>
  </si>
  <si>
    <t>ให้วัดมูลค่าด้วยมูลค่ายุติธรรมผ่านกำไรขาดทุน</t>
  </si>
  <si>
    <t>เบ็ดเสร็จอื่น - สุทธิภาษีเงินได้</t>
  </si>
  <si>
    <t xml:space="preserve">   ขาดทุนจากการวัดมูลค่าใหม่ของผลประโยชน์</t>
  </si>
  <si>
    <t>พนักงานที่กำหนดไว้</t>
  </si>
  <si>
    <t xml:space="preserve">      พนักงานที่กำหนดไว้ - สุทธิภาษีเงินได้</t>
  </si>
  <si>
    <t>รายการที่จะไม่ถูกบันทึกในส่วนของกำไร</t>
  </si>
  <si>
    <t xml:space="preserve">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</si>
  <si>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</si>
  <si>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</si>
  <si>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</si>
  <si>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</si>
  <si>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</si>
  <si>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กำไร (ขาดทุน) จากเงินลงทุน</t>
  </si>
  <si>
    <t>ในตราสารทุนที่กำหนดให้</t>
  </si>
  <si>
    <t>ทุนที่ออก</t>
  </si>
  <si>
    <t>ส่วนเกิน</t>
  </si>
  <si>
    <t xml:space="preserve">จัดสรรแล้ว - </t>
  </si>
  <si>
    <t>วัดมูลค่าด้วยมูลค่ายุติธรรม</t>
  </si>
  <si>
    <t>และชำระแล้ว</t>
  </si>
  <si>
    <t>มูลค่าหุ้นสามัญ</t>
  </si>
  <si>
    <t>ทุนสำรองตามกฎหมาย</t>
  </si>
  <si>
    <t>ยังไม่ได้จัดสรร</t>
  </si>
  <si>
    <t xml:space="preserve">ผ่านกำไรขาดทุนเบ็ดเสร็จอื่น </t>
  </si>
  <si>
    <t>รวม</t>
  </si>
  <si>
    <t>ยอดคงเหลือ ณ วันที่ 1 มกราคม 2566</t>
  </si>
  <si>
    <t>กำไรสำหรับงวด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</si>
  <si>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</si>
  <si>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</si>
  <si>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</si>
  <si>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</si>
  <si>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จัดสรรแล้ว -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</si>
  <si>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</si>
  <si>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</si>
  <si>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</t>
  </si>
  <si>
    <t xml:space="preserve">      ค่าเสื่อมราคาและค่าตัดจำหน่าย</t>
  </si>
  <si>
    <t xml:space="preserve">      ผลขาดทุนด้านเครดิตที่คาดว่าจะเกิดขึ้น (โอนกลับ)</t>
  </si>
  <si>
    <t xml:space="preserve">      กำไรจากการเปลี่ยนแปลงในมูลค่ายุติธรรม</t>
  </si>
  <si>
    <t xml:space="preserve">   ในตราสารอนุพันธ์</t>
  </si>
  <si>
    <t xml:space="preserve">    และสินทรัพย์ไม่มีตัวตน</t>
  </si>
  <si>
    <t xml:space="preserve">      สำรองผลประโยชน์ระยะยาวของพนักงาน</t>
  </si>
  <si>
    <t xml:space="preserve">      สำรองประมาณการค่าใช้จ่ายส่งเสริมการขาย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</si>
  <si>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</si>
  <si>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</si>
  <si>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</si>
  <si>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</si>
  <si>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</si>
  <si>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</si>
  <si>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</si>
  <si>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</si>
  <si>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</si>
  <si>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</si>
  <si>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</si>
  <si>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</si>
  <si>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>หนี้สินดำเนินงานเพิ่มขึ้น (ลดลง)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</si>
  <si>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</si>
  <si>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</si>
  <si>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</si>
  <si>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</si>
  <si>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</si>
  <si>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</si>
  <si>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</si>
  <si>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t>เงินสดรับจากการดำเนินงาน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</si>
  <si>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</si>
  <si>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</si>
  <si>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</si>
  <si>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</si>
  <si>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</si>
  <si>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</si>
  <si>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</si>
  <si>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</si>
  <si>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</si>
  <si>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</si>
  <si>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</si>
  <si>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</si>
  <si>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</si>
  <si>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 xml:space="preserve">      เงินสดจ่ายชำระหนี้สินตามสัญญาเช่า</t>
  </si>
  <si>
    <t xml:space="preserve">      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</si>
  <si>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</si>
  <si>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</si>
  <si>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</si>
  <si>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กำไรจากการจำหน่ายและตัดจำหน่ายอุปกรณ์</t>
  </si>
  <si>
    <t>เงินสดและรายการเทียบเท่าเงินสดเพิ่มขึ้นสุทธิ</t>
  </si>
  <si>
    <t>กำไร (ขาดทุน) และผลตอบแทนจากเครื่องมือทางการเงิน</t>
  </si>
  <si>
    <t xml:space="preserve">      ขาดทุนจากการเปลี่ยนแปลงในมูลค่ายุติธรรมในเงินลงทุน</t>
  </si>
  <si>
    <t xml:space="preserve">เงินสดรับ (จ่าย) จากกิจกรรมดำเนินงาน: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</si>
</sst>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.000000_);_(* \(#,##0.000000\);_(* &quot;-&quot;??????_);_(@_)"/>
    <numFmt numFmtId="166" formatCode="_(* #,##0.00000_);_(* \(#,##0.00000\);_(* &quot;-&quot;?????_);_(@_)"/>
    <numFmt numFmtId="167" formatCode="_(* #,##0.0000000_);_(* \(#,##0.0000000\);_(* &quot;-&quot;???????_);_(@_)"/>
  </numFmts>
  <fonts count="10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106">
    <xf numFmtId="1" fontId="0" fillId="0" borderId="0" xfId="0"/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0" fontId="2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5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9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 indent="2"/>
    </xf>
    <xf numFmtId="3" fontId="2" fillId="0" borderId="3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right" vertical="center"/>
    </xf>
    <xf numFmtId="38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1" fontId="2" fillId="0" borderId="1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 indent="1"/>
    </xf>
    <xf numFmtId="166" fontId="2" fillId="0" borderId="0" xfId="0" applyNumberFormat="1" applyFont="1" applyFill="1" applyAlignment="1">
      <alignment horizontal="right" vertical="center"/>
    </xf>
    <xf numFmtId="37" fontId="2" fillId="0" borderId="8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7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>
    <tabColor rgb="FF92D050"/>
  </sheetPr>
  <dimension ref="A1:J88"/>
  <sheetViews>
    <sheetView topLeftCell="A79" zoomScaleNormal="100" zoomScaleSheetLayoutView="80" workbookViewId="0">
      <selection activeCell="A85" sqref="A85"/>
    </sheetView>
  </sheetViews>
  <sheetFormatPr defaultColWidth="10.54296875" defaultRowHeight="24" customHeight="1"/>
  <cols>
    <col min="1" max="1" width="48.6328125" style="2" customWidth="1"/>
    <col min="2" max="2" width="10" style="2" customWidth="1"/>
    <col min="3" max="3" width="1.08984375" style="2" customWidth="1"/>
    <col min="4" max="4" width="15.08984375" style="2" bestFit="1" customWidth="1"/>
    <col min="5" max="5" width="1.08984375" style="2" customWidth="1"/>
    <col min="6" max="6" width="15.08984375" style="2" bestFit="1" customWidth="1"/>
    <col min="7" max="7" width="1.08984375" style="2" customWidth="1"/>
    <col min="8" max="8" width="15.08984375" style="2" bestFit="1" customWidth="1"/>
    <col min="9" max="9" width="1.08984375" style="2" customWidth="1"/>
    <col min="10" max="10" width="15.08984375" style="2" bestFit="1" customWidth="1"/>
    <col min="11" max="11" width="21.08984375" style="2" customWidth="1"/>
    <col min="12" max="12" width="10.90625" style="2" bestFit="1" customWidth="1"/>
    <col min="13" max="16384" width="10.54296875" style="2"/>
  </cols>
  <sheetData>
    <row r="1" spans="1:10" s="4" customFormat="1" ht="24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4" customFormat="1" ht="24" customHeight="1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s="4" customFormat="1" ht="24" customHeight="1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4" customFormat="1" ht="24" customHeight="1">
      <c r="A4" s="98" t="s">
        <v>3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s="4" customFormat="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s="4" customFormat="1" ht="24" customHeight="1">
      <c r="A6" s="3"/>
      <c r="B6" s="24" t="s">
        <v>4</v>
      </c>
      <c r="C6" s="3"/>
      <c r="D6" s="96" t="s">
        <v>5</v>
      </c>
      <c r="E6" s="96"/>
      <c r="F6" s="96"/>
      <c r="G6" s="6"/>
      <c r="H6" s="7"/>
      <c r="I6" s="7" t="s">
        <v>6</v>
      </c>
      <c r="J6" s="40"/>
    </row>
    <row r="7" spans="1:10" ht="24" customHeight="1">
      <c r="C7" s="8"/>
      <c r="D7" s="24" t="s">
        <v>7</v>
      </c>
      <c r="E7" s="25"/>
      <c r="F7" s="24" t="s">
        <v>8</v>
      </c>
      <c r="G7" s="25"/>
      <c r="H7" s="24" t="s">
        <v>7</v>
      </c>
      <c r="I7" s="25"/>
      <c r="J7" s="24" t="s">
        <v>8</v>
      </c>
    </row>
    <row r="8" spans="1:10" ht="24" customHeight="1">
      <c r="B8" s="24"/>
      <c r="C8" s="8"/>
      <c r="D8" s="26">
        <v>2567</v>
      </c>
      <c r="E8" s="25"/>
      <c r="F8" s="26">
        <v>2566</v>
      </c>
      <c r="G8" s="25"/>
      <c r="H8" s="26">
        <v>2567</v>
      </c>
      <c r="I8" s="25"/>
      <c r="J8" s="26">
        <v>2566</v>
      </c>
    </row>
    <row r="9" spans="1:10" ht="24" customHeight="1">
      <c r="A9" s="24" t="s">
        <v>9</v>
      </c>
    </row>
    <row r="10" spans="1:10" ht="24" customHeight="1">
      <c r="A10" s="2" t="s">
        <v>10</v>
      </c>
      <c r="B10" s="22">
        <v>7</v>
      </c>
      <c r="C10" s="9"/>
      <c r="D10" s="5">
        <v>535019328</v>
      </c>
      <c r="E10" s="38"/>
      <c r="F10" s="5">
        <v>489091186</v>
      </c>
      <c r="G10" s="38"/>
      <c r="H10" s="5">
        <v>246217258</v>
      </c>
      <c r="I10" s="5"/>
      <c r="J10" s="5">
        <v>182911410</v>
      </c>
    </row>
    <row r="11" spans="1:10" ht="24" customHeight="1">
      <c r="A11" s="2" t="s">
        <v>11</v>
      </c>
      <c r="B11" s="22">
        <v>8</v>
      </c>
      <c r="C11" s="9"/>
      <c r="D11" s="5">
        <v>786673238</v>
      </c>
      <c r="E11" s="38"/>
      <c r="F11" s="5">
        <v>2926737807</v>
      </c>
      <c r="G11" s="38"/>
      <c r="H11" s="5">
        <v>786673238</v>
      </c>
      <c r="I11" s="5"/>
      <c r="J11" s="5">
        <v>2926737807</v>
      </c>
    </row>
    <row r="12" spans="1:10" ht="24" customHeight="1">
      <c r="A12" s="2" t="s">
        <v>12</v>
      </c>
      <c r="B12" s="22">
        <v>9</v>
      </c>
      <c r="C12" s="9"/>
      <c r="D12" s="5">
        <v>4978907257</v>
      </c>
      <c r="E12" s="38"/>
      <c r="F12" s="5">
        <v>3934354166</v>
      </c>
      <c r="G12" s="38"/>
      <c r="H12" s="5">
        <v>4978907257</v>
      </c>
      <c r="I12" s="5"/>
      <c r="J12" s="5">
        <v>3934354166</v>
      </c>
    </row>
    <row r="13" spans="1:10" ht="24" customHeight="1">
      <c r="A13" s="2" t="s">
        <v>13</v>
      </c>
      <c r="B13" s="22"/>
      <c r="C13" s="9"/>
      <c r="D13" s="5"/>
      <c r="E13" s="38"/>
      <c r="F13" s="5"/>
      <c r="G13" s="38"/>
      <c r="H13" s="5"/>
      <c r="I13" s="5"/>
      <c r="J13" s="5"/>
    </row>
    <row r="14" spans="1:10" ht="24" customHeight="1">
      <c r="A14" s="29" t="s">
        <v>14</v>
      </c>
      <c r="B14" s="22"/>
      <c r="C14" s="9"/>
      <c r="D14" s="5">
        <v>59540707</v>
      </c>
      <c r="E14" s="38"/>
      <c r="F14" s="5">
        <v>45689646</v>
      </c>
      <c r="G14" s="38"/>
      <c r="H14" s="34">
        <v>0</v>
      </c>
      <c r="I14" s="34"/>
      <c r="J14" s="34">
        <v>0</v>
      </c>
    </row>
    <row r="15" spans="1:10" ht="24" customHeight="1">
      <c r="A15" s="2" t="s">
        <v>15</v>
      </c>
      <c r="B15" s="22">
        <v>10</v>
      </c>
      <c r="C15" s="9"/>
      <c r="D15" s="5">
        <v>131903560</v>
      </c>
      <c r="E15" s="38"/>
      <c r="F15" s="5">
        <v>40891575</v>
      </c>
      <c r="G15" s="38"/>
      <c r="H15" s="5">
        <v>131903560</v>
      </c>
      <c r="I15" s="5"/>
      <c r="J15" s="5">
        <v>40891575</v>
      </c>
    </row>
    <row r="16" spans="1:10" ht="24" customHeight="1">
      <c r="A16" s="2" t="s">
        <v>16</v>
      </c>
      <c r="B16" s="22">
        <v>11</v>
      </c>
      <c r="C16" s="9"/>
      <c r="D16" s="5">
        <v>6083478591</v>
      </c>
      <c r="E16" s="38"/>
      <c r="F16" s="5">
        <v>7669422248</v>
      </c>
      <c r="G16" s="38"/>
      <c r="H16" s="5">
        <v>6083478591</v>
      </c>
      <c r="I16" s="5"/>
      <c r="J16" s="5">
        <v>7669422248</v>
      </c>
    </row>
    <row r="17" spans="1:10" ht="24" customHeight="1">
      <c r="A17" s="2" t="s">
        <v>17</v>
      </c>
      <c r="B17" s="22">
        <v>12</v>
      </c>
      <c r="C17" s="9"/>
      <c r="D17" s="34">
        <v>0</v>
      </c>
      <c r="E17" s="34"/>
      <c r="F17" s="34">
        <v>0</v>
      </c>
      <c r="G17" s="38"/>
      <c r="H17" s="5">
        <v>311309418</v>
      </c>
      <c r="I17" s="5"/>
      <c r="J17" s="5">
        <v>311309418</v>
      </c>
    </row>
    <row r="18" spans="1:10" ht="24" customHeight="1">
      <c r="A18" s="2" t="s">
        <v>18</v>
      </c>
      <c r="B18" s="22">
        <v>14</v>
      </c>
      <c r="C18" s="9"/>
      <c r="D18" s="5">
        <v>159315911</v>
      </c>
      <c r="E18" s="38"/>
      <c r="F18" s="5">
        <v>149616075</v>
      </c>
      <c r="G18" s="38"/>
      <c r="H18" s="5">
        <v>156136435</v>
      </c>
      <c r="I18" s="5"/>
      <c r="J18" s="5">
        <v>145674767</v>
      </c>
    </row>
    <row r="19" spans="1:10" ht="24" customHeight="1">
      <c r="A19" s="2" t="s">
        <v>19</v>
      </c>
      <c r="B19" s="23">
        <v>15.1</v>
      </c>
      <c r="C19" s="9"/>
      <c r="D19" s="5">
        <v>240296378</v>
      </c>
      <c r="E19" s="38"/>
      <c r="F19" s="5">
        <v>262719136</v>
      </c>
      <c r="G19" s="38"/>
      <c r="H19" s="5">
        <v>213455840</v>
      </c>
      <c r="I19" s="5"/>
      <c r="J19" s="5">
        <v>232181193</v>
      </c>
    </row>
    <row r="20" spans="1:10" ht="24" customHeight="1">
      <c r="A20" s="2" t="s">
        <v>20</v>
      </c>
      <c r="B20" s="22">
        <v>16</v>
      </c>
      <c r="C20" s="9"/>
      <c r="D20" s="5">
        <v>53435171</v>
      </c>
      <c r="E20" s="38"/>
      <c r="F20" s="5">
        <v>56737596</v>
      </c>
      <c r="G20" s="38"/>
      <c r="H20" s="5">
        <v>48025963</v>
      </c>
      <c r="I20" s="5"/>
      <c r="J20" s="5">
        <v>50304883</v>
      </c>
    </row>
    <row r="21" spans="1:10" ht="24" customHeight="1">
      <c r="A21" s="2" t="s">
        <v>21</v>
      </c>
      <c r="B21" s="22">
        <v>32</v>
      </c>
      <c r="C21" s="9"/>
      <c r="D21" s="5">
        <v>229856262</v>
      </c>
      <c r="E21" s="38"/>
      <c r="F21" s="5">
        <v>183749271</v>
      </c>
      <c r="G21" s="38"/>
      <c r="H21" s="5">
        <v>219153746</v>
      </c>
      <c r="I21" s="5"/>
      <c r="J21" s="5">
        <v>167314622</v>
      </c>
    </row>
    <row r="22" spans="1:10" ht="24" customHeight="1">
      <c r="A22" s="2" t="s">
        <v>22</v>
      </c>
      <c r="B22" s="22">
        <v>17</v>
      </c>
      <c r="C22" s="9"/>
      <c r="D22" s="5">
        <v>588473706</v>
      </c>
      <c r="E22" s="38"/>
      <c r="F22" s="5">
        <v>658654547</v>
      </c>
      <c r="G22" s="38"/>
      <c r="H22" s="5">
        <v>557321746</v>
      </c>
      <c r="I22" s="5"/>
      <c r="J22" s="5">
        <v>632326170</v>
      </c>
    </row>
    <row r="23" spans="1:10" ht="24" customHeight="1" thickBot="1">
      <c r="A23" s="1" t="s">
        <v>23</v>
      </c>
      <c r="B23" s="22"/>
      <c r="C23" s="9"/>
      <c r="D23" s="39">
        <f>SUM(D10:D22)</f>
        <v>13846900109</v>
      </c>
      <c r="E23" s="38"/>
      <c r="F23" s="39">
        <f>SUM(F10:F22)</f>
        <v>16417663253</v>
      </c>
      <c r="G23" s="38"/>
      <c r="H23" s="39">
        <f>SUM(H10:H22)</f>
        <v>13732583052</v>
      </c>
      <c r="I23" s="5"/>
      <c r="J23" s="39">
        <f>SUM(J10:J22)</f>
        <v>16293428259</v>
      </c>
    </row>
    <row r="24" spans="1:10" ht="24" customHeight="1" thickTop="1">
      <c r="A24" s="1"/>
      <c r="B24" s="22"/>
      <c r="C24" s="9"/>
      <c r="D24" s="10"/>
      <c r="E24" s="11"/>
      <c r="F24" s="10"/>
      <c r="G24" s="11"/>
      <c r="H24" s="10"/>
      <c r="I24" s="10"/>
      <c r="J24" s="10"/>
    </row>
    <row r="25" spans="1:10" ht="24" customHeight="1">
      <c r="A25" s="1"/>
      <c r="B25" s="22"/>
      <c r="C25" s="9"/>
      <c r="D25" s="10"/>
      <c r="E25" s="11"/>
      <c r="F25" s="10"/>
      <c r="G25" s="11"/>
      <c r="H25" s="10"/>
      <c r="I25" s="10"/>
      <c r="J25" s="10"/>
    </row>
    <row r="26" spans="1:10" ht="24" customHeight="1">
      <c r="A26" s="1"/>
      <c r="B26" s="22"/>
      <c r="C26" s="9"/>
      <c r="D26" s="10"/>
      <c r="E26" s="11"/>
      <c r="F26" s="10"/>
      <c r="G26" s="11"/>
      <c r="H26" s="10"/>
      <c r="I26" s="10"/>
      <c r="J26" s="10"/>
    </row>
    <row r="27" spans="1:10" ht="24" customHeight="1">
      <c r="A27" s="1"/>
      <c r="B27" s="22"/>
      <c r="C27" s="9"/>
      <c r="D27" s="10"/>
      <c r="E27" s="11"/>
      <c r="F27" s="10"/>
      <c r="G27" s="11"/>
      <c r="H27" s="10"/>
      <c r="I27" s="10"/>
      <c r="J27" s="10"/>
    </row>
    <row r="28" spans="1:10" ht="24" customHeight="1">
      <c r="A28" s="1"/>
      <c r="B28" s="22"/>
      <c r="C28" s="9"/>
      <c r="D28" s="10"/>
      <c r="E28" s="11"/>
      <c r="F28" s="10"/>
      <c r="G28" s="11"/>
      <c r="H28" s="10"/>
      <c r="I28" s="10"/>
      <c r="J28" s="10"/>
    </row>
    <row r="29" spans="1:10" ht="24" customHeight="1">
      <c r="A29" s="1"/>
      <c r="B29" s="22"/>
      <c r="C29" s="9"/>
      <c r="D29" s="10"/>
      <c r="E29" s="11"/>
      <c r="F29" s="10"/>
      <c r="G29" s="11"/>
      <c r="H29" s="10"/>
      <c r="I29" s="10"/>
      <c r="J29" s="10"/>
    </row>
    <row r="30" spans="1:10" ht="24" customHeight="1">
      <c r="B30" s="22"/>
      <c r="C30" s="9"/>
      <c r="D30" s="9"/>
      <c r="E30" s="9"/>
      <c r="F30" s="9"/>
      <c r="G30" s="9"/>
      <c r="H30" s="9"/>
      <c r="I30" s="9"/>
      <c r="J30" s="9"/>
    </row>
    <row r="31" spans="1:10" ht="24" customHeight="1">
      <c r="B31" s="22"/>
      <c r="C31" s="9"/>
      <c r="D31" s="9"/>
      <c r="E31" s="9"/>
      <c r="F31" s="9"/>
      <c r="G31" s="9"/>
      <c r="H31" s="9"/>
      <c r="I31" s="9"/>
      <c r="J31" s="9"/>
    </row>
    <row r="32" spans="1:10" ht="24" customHeight="1">
      <c r="B32" s="22"/>
      <c r="C32" s="9"/>
      <c r="D32" s="9"/>
      <c r="E32" s="9"/>
      <c r="F32" s="9"/>
      <c r="G32" s="9"/>
      <c r="H32" s="9"/>
      <c r="I32" s="9"/>
      <c r="J32" s="9"/>
    </row>
    <row r="33" spans="1:10" ht="24" customHeight="1">
      <c r="B33" s="22"/>
      <c r="C33" s="9"/>
      <c r="D33" s="9"/>
      <c r="E33" s="9"/>
      <c r="F33" s="9"/>
      <c r="G33" s="9"/>
      <c r="H33" s="9"/>
      <c r="I33" s="9"/>
      <c r="J33" s="9"/>
    </row>
    <row r="34" spans="1:10" ht="24" customHeight="1">
      <c r="B34" s="22"/>
      <c r="C34" s="9"/>
      <c r="D34" s="9"/>
      <c r="E34" s="9"/>
      <c r="F34" s="9"/>
      <c r="G34" s="9"/>
      <c r="H34" s="9"/>
      <c r="I34" s="9"/>
      <c r="J34" s="9"/>
    </row>
    <row r="35" spans="1:10" ht="24" customHeight="1">
      <c r="B35" s="22"/>
      <c r="C35" s="9"/>
      <c r="D35" s="9"/>
      <c r="E35" s="9"/>
      <c r="F35" s="9"/>
      <c r="G35" s="9"/>
      <c r="H35" s="9"/>
      <c r="I35" s="9"/>
      <c r="J35" s="9"/>
    </row>
    <row r="36" spans="1:10" ht="24" customHeight="1">
      <c r="B36" s="22"/>
      <c r="C36" s="9"/>
      <c r="D36" s="9"/>
      <c r="E36" s="9"/>
      <c r="F36" s="9"/>
      <c r="G36" s="9"/>
      <c r="H36" s="9"/>
      <c r="I36" s="9"/>
      <c r="J36" s="9"/>
    </row>
    <row r="37" spans="1:10" ht="24" customHeight="1">
      <c r="B37" s="22"/>
      <c r="C37" s="9"/>
      <c r="D37" s="9"/>
      <c r="E37" s="9"/>
      <c r="F37" s="9"/>
      <c r="G37" s="9"/>
      <c r="H37" s="9"/>
      <c r="I37" s="9"/>
      <c r="J37" s="9"/>
    </row>
    <row r="38" spans="1:10" ht="24" customHeight="1">
      <c r="B38" s="22"/>
      <c r="C38" s="9"/>
      <c r="D38" s="9"/>
      <c r="E38" s="9"/>
      <c r="F38" s="9"/>
      <c r="G38" s="9"/>
      <c r="H38" s="9"/>
      <c r="I38" s="9"/>
      <c r="J38" s="9"/>
    </row>
    <row r="39" spans="1:10" ht="24" customHeight="1">
      <c r="B39" s="22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B40" s="22"/>
      <c r="C40" s="9"/>
      <c r="D40" s="9"/>
      <c r="E40" s="9"/>
      <c r="F40" s="9"/>
      <c r="G40" s="9"/>
      <c r="H40" s="9"/>
      <c r="I40" s="9"/>
      <c r="J40" s="9"/>
    </row>
    <row r="41" spans="1:10" ht="24" customHeight="1">
      <c r="B41" s="22"/>
      <c r="C41" s="9"/>
      <c r="D41" s="9"/>
      <c r="E41" s="9"/>
      <c r="F41" s="9"/>
      <c r="G41" s="9"/>
      <c r="H41" s="9"/>
      <c r="I41" s="9"/>
      <c r="J41" s="9"/>
    </row>
    <row r="42" spans="1:10" ht="24" customHeight="1">
      <c r="B42" s="22"/>
      <c r="C42" s="9"/>
      <c r="D42" s="9"/>
      <c r="E42" s="9"/>
      <c r="F42" s="9"/>
      <c r="G42" s="9"/>
      <c r="H42" s="9"/>
      <c r="I42" s="9"/>
      <c r="J42" s="9"/>
    </row>
    <row r="43" spans="1:10" ht="24" customHeight="1">
      <c r="B43" s="22"/>
      <c r="C43" s="9"/>
      <c r="D43" s="9"/>
      <c r="E43" s="9"/>
      <c r="F43" s="9"/>
      <c r="G43" s="9"/>
      <c r="H43" s="9"/>
      <c r="I43" s="9"/>
      <c r="J43" s="9"/>
    </row>
    <row r="44" spans="1:10" ht="24" customHeight="1">
      <c r="A44" s="2" t="s">
        <v>24</v>
      </c>
      <c r="B44" s="22"/>
      <c r="C44" s="9"/>
      <c r="D44" s="9"/>
      <c r="E44" s="9"/>
      <c r="F44" s="9"/>
      <c r="G44" s="9"/>
      <c r="H44" s="9"/>
      <c r="I44" s="9"/>
      <c r="J44" s="9"/>
    </row>
    <row r="45" spans="1:10" s="4" customFormat="1" ht="24" customHeight="1">
      <c r="A45" s="97" t="s">
        <v>0</v>
      </c>
      <c r="B45" s="97"/>
      <c r="C45" s="97"/>
      <c r="D45" s="97"/>
      <c r="E45" s="97"/>
      <c r="F45" s="97"/>
      <c r="G45" s="97"/>
      <c r="H45" s="97"/>
      <c r="I45" s="97"/>
      <c r="J45" s="97"/>
    </row>
    <row r="46" spans="1:10" s="4" customFormat="1" ht="24" customHeight="1">
      <c r="A46" s="97" t="s">
        <v>25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0" s="4" customFormat="1" ht="24" customHeight="1">
      <c r="A47" s="97" t="s">
        <v>2</v>
      </c>
      <c r="B47" s="97"/>
      <c r="C47" s="97"/>
      <c r="D47" s="97"/>
      <c r="E47" s="97"/>
      <c r="F47" s="97"/>
      <c r="G47" s="97"/>
      <c r="H47" s="97"/>
      <c r="I47" s="97"/>
      <c r="J47" s="97"/>
    </row>
    <row r="48" spans="1:10" s="4" customFormat="1" ht="24" customHeight="1">
      <c r="A48" s="98" t="s">
        <v>3</v>
      </c>
      <c r="B48" s="98"/>
      <c r="C48" s="98"/>
      <c r="D48" s="98"/>
      <c r="E48" s="98"/>
      <c r="F48" s="98"/>
      <c r="G48" s="98"/>
      <c r="H48" s="98"/>
      <c r="I48" s="98"/>
      <c r="J48" s="98"/>
    </row>
    <row r="49" spans="1:10" s="4" customFormat="1" ht="9" customHeight="1">
      <c r="A49" s="3"/>
      <c r="B49" s="3"/>
      <c r="C49" s="3"/>
      <c r="D49" s="3"/>
      <c r="E49" s="3"/>
      <c r="F49" s="3"/>
      <c r="G49" s="3"/>
      <c r="H49" s="3"/>
      <c r="I49" s="3"/>
      <c r="J49" s="5"/>
    </row>
    <row r="50" spans="1:10" s="4" customFormat="1" ht="24" customHeight="1">
      <c r="A50" s="3"/>
      <c r="B50" s="24" t="s">
        <v>4</v>
      </c>
      <c r="C50" s="3"/>
      <c r="D50" s="96" t="s">
        <v>5</v>
      </c>
      <c r="E50" s="96"/>
      <c r="F50" s="96"/>
      <c r="G50" s="6"/>
      <c r="H50" s="7"/>
      <c r="I50" s="7" t="s">
        <v>6</v>
      </c>
      <c r="J50" s="40"/>
    </row>
    <row r="51" spans="1:10" ht="24" customHeight="1">
      <c r="C51" s="8"/>
      <c r="D51" s="24" t="s">
        <v>7</v>
      </c>
      <c r="E51" s="25"/>
      <c r="F51" s="24" t="s">
        <v>8</v>
      </c>
      <c r="G51" s="25"/>
      <c r="H51" s="24" t="s">
        <v>7</v>
      </c>
      <c r="I51" s="25"/>
      <c r="J51" s="24" t="s">
        <v>8</v>
      </c>
    </row>
    <row r="52" spans="1:10" ht="24" customHeight="1">
      <c r="C52" s="8"/>
      <c r="D52" s="26">
        <v>2567</v>
      </c>
      <c r="E52" s="25"/>
      <c r="F52" s="26">
        <v>2566</v>
      </c>
      <c r="G52" s="25"/>
      <c r="H52" s="26">
        <v>2567</v>
      </c>
      <c r="I52" s="25"/>
      <c r="J52" s="26">
        <v>2566</v>
      </c>
    </row>
    <row r="53" spans="1:10" ht="24" customHeight="1">
      <c r="A53" s="24" t="s">
        <v>26</v>
      </c>
    </row>
    <row r="54" spans="1:10" ht="24" customHeight="1">
      <c r="A54" s="24" t="s">
        <v>27</v>
      </c>
    </row>
    <row r="55" spans="1:10" ht="24" customHeight="1">
      <c r="A55" s="29" t="s">
        <v>28</v>
      </c>
      <c r="B55" s="22"/>
      <c r="C55" s="9"/>
      <c r="D55" s="10">
        <v>457453192</v>
      </c>
      <c r="E55" s="9"/>
      <c r="F55" s="10">
        <v>53138697</v>
      </c>
      <c r="G55" s="11"/>
      <c r="H55" s="10">
        <v>457453192</v>
      </c>
      <c r="I55" s="10"/>
      <c r="J55" s="10">
        <v>53138697</v>
      </c>
    </row>
    <row r="56" spans="1:10" ht="24" customHeight="1">
      <c r="A56" s="29" t="s">
        <v>29</v>
      </c>
      <c r="B56" s="22">
        <v>18</v>
      </c>
      <c r="C56" s="9"/>
      <c r="D56" s="10">
        <v>2901322123</v>
      </c>
      <c r="E56" s="9"/>
      <c r="F56" s="10">
        <v>4882514076</v>
      </c>
      <c r="G56" s="11"/>
      <c r="H56" s="10">
        <v>2901322123</v>
      </c>
      <c r="I56" s="10"/>
      <c r="J56" s="10">
        <v>4882514076</v>
      </c>
    </row>
    <row r="57" spans="1:10" ht="24" customHeight="1">
      <c r="A57" s="29" t="s">
        <v>30</v>
      </c>
      <c r="B57" s="22">
        <v>10</v>
      </c>
      <c r="C57" s="9"/>
      <c r="D57" s="10">
        <v>49859531</v>
      </c>
      <c r="E57" s="9"/>
      <c r="F57" s="10">
        <v>44790095</v>
      </c>
      <c r="G57" s="11"/>
      <c r="H57" s="10">
        <v>49859531</v>
      </c>
      <c r="I57" s="10"/>
      <c r="J57" s="10">
        <v>44790095</v>
      </c>
    </row>
    <row r="58" spans="1:10" ht="24" customHeight="1">
      <c r="A58" s="29" t="s">
        <v>31</v>
      </c>
      <c r="B58" s="22"/>
      <c r="C58" s="9"/>
      <c r="D58" s="10">
        <v>81296020</v>
      </c>
      <c r="E58" s="9"/>
      <c r="F58" s="10">
        <v>91571063</v>
      </c>
      <c r="G58" s="11"/>
      <c r="H58" s="10">
        <v>81296020</v>
      </c>
      <c r="I58" s="10"/>
      <c r="J58" s="10">
        <v>91571063</v>
      </c>
    </row>
    <row r="59" spans="1:10" ht="24" customHeight="1">
      <c r="A59" s="29" t="s">
        <v>32</v>
      </c>
      <c r="B59" s="22">
        <v>19</v>
      </c>
      <c r="C59" s="9"/>
      <c r="D59" s="10">
        <v>1176498198</v>
      </c>
      <c r="E59" s="9"/>
      <c r="F59" s="10">
        <v>997805970</v>
      </c>
      <c r="G59" s="11"/>
      <c r="H59" s="10">
        <v>1176498198</v>
      </c>
      <c r="I59" s="10"/>
      <c r="J59" s="10">
        <v>997805970</v>
      </c>
    </row>
    <row r="60" spans="1:10" ht="24" customHeight="1">
      <c r="A60" s="29" t="s">
        <v>33</v>
      </c>
      <c r="B60" s="22">
        <v>20</v>
      </c>
      <c r="C60" s="9"/>
      <c r="D60" s="10">
        <v>221615345</v>
      </c>
      <c r="E60" s="9"/>
      <c r="F60" s="10">
        <v>213827764</v>
      </c>
      <c r="G60" s="11"/>
      <c r="H60" s="10">
        <v>215405838</v>
      </c>
      <c r="I60" s="10"/>
      <c r="J60" s="10">
        <v>208070031</v>
      </c>
    </row>
    <row r="61" spans="1:10" ht="24" customHeight="1">
      <c r="A61" s="29" t="s">
        <v>34</v>
      </c>
      <c r="B61" s="22"/>
      <c r="C61" s="9"/>
      <c r="D61" s="10">
        <v>153609171</v>
      </c>
      <c r="E61" s="9"/>
      <c r="F61" s="10">
        <v>559498108</v>
      </c>
      <c r="G61" s="11"/>
      <c r="H61" s="10">
        <v>130809170</v>
      </c>
      <c r="I61" s="10"/>
      <c r="J61" s="10">
        <v>513498108</v>
      </c>
    </row>
    <row r="62" spans="1:10" ht="24" customHeight="1">
      <c r="A62" s="29" t="s">
        <v>35</v>
      </c>
      <c r="B62" s="23">
        <v>15.2</v>
      </c>
      <c r="C62" s="9"/>
      <c r="D62" s="10">
        <v>264501332</v>
      </c>
      <c r="E62" s="9"/>
      <c r="F62" s="10">
        <v>282996345</v>
      </c>
      <c r="G62" s="11"/>
      <c r="H62" s="10">
        <v>235178708</v>
      </c>
      <c r="I62" s="10"/>
      <c r="J62" s="10">
        <v>250568101</v>
      </c>
    </row>
    <row r="63" spans="1:10" ht="24" customHeight="1">
      <c r="A63" s="29" t="s">
        <v>36</v>
      </c>
      <c r="B63" s="22">
        <v>21</v>
      </c>
      <c r="C63" s="9"/>
      <c r="D63" s="10">
        <v>301000496</v>
      </c>
      <c r="E63" s="9"/>
      <c r="F63" s="10">
        <v>299540216</v>
      </c>
      <c r="G63" s="11"/>
      <c r="H63" s="10">
        <v>257683155</v>
      </c>
      <c r="I63" s="10"/>
      <c r="J63" s="10">
        <v>256034598</v>
      </c>
    </row>
    <row r="64" spans="1:10" ht="24" customHeight="1">
      <c r="A64" s="1" t="s">
        <v>37</v>
      </c>
      <c r="B64" s="22"/>
      <c r="C64" s="9"/>
      <c r="D64" s="41">
        <f>SUM(D55:D63)</f>
        <v>5607155408</v>
      </c>
      <c r="E64" s="9"/>
      <c r="F64" s="41">
        <f>SUM(F55:F63)</f>
        <v>7425682334</v>
      </c>
      <c r="G64" s="9"/>
      <c r="H64" s="41">
        <f>SUM(H55:H63)</f>
        <v>5505505935</v>
      </c>
      <c r="I64" s="10"/>
      <c r="J64" s="41">
        <f>SUM(J55:J63)</f>
        <v>7297990739</v>
      </c>
    </row>
    <row r="65" spans="1:10" ht="24" customHeight="1">
      <c r="A65" s="1"/>
      <c r="B65" s="22"/>
      <c r="C65" s="9"/>
      <c r="D65" s="10"/>
      <c r="E65" s="9"/>
      <c r="F65" s="10"/>
      <c r="G65" s="9"/>
      <c r="H65" s="10"/>
      <c r="I65" s="10"/>
      <c r="J65" s="10"/>
    </row>
    <row r="66" spans="1:10" ht="24" customHeight="1">
      <c r="A66" s="24" t="s">
        <v>38</v>
      </c>
      <c r="B66" s="22"/>
      <c r="C66" s="9"/>
      <c r="D66" s="10"/>
      <c r="E66" s="9"/>
      <c r="F66" s="10"/>
      <c r="G66" s="9"/>
      <c r="H66" s="10"/>
      <c r="I66" s="10"/>
      <c r="J66" s="10"/>
    </row>
    <row r="67" spans="1:10" ht="24" customHeight="1">
      <c r="A67" s="2" t="s">
        <v>39</v>
      </c>
      <c r="B67" s="22">
        <v>22</v>
      </c>
      <c r="C67" s="9"/>
      <c r="D67" s="10"/>
      <c r="E67" s="9"/>
      <c r="F67" s="10"/>
      <c r="G67" s="9"/>
      <c r="H67" s="10"/>
      <c r="I67" s="10"/>
      <c r="J67" s="10"/>
    </row>
    <row r="68" spans="1:10" ht="24" customHeight="1">
      <c r="A68" s="29" t="s">
        <v>40</v>
      </c>
      <c r="B68" s="22"/>
      <c r="C68" s="9"/>
      <c r="D68" s="12">
        <v>2159981840</v>
      </c>
      <c r="E68" s="9"/>
      <c r="F68" s="12">
        <v>2159981840</v>
      </c>
      <c r="G68" s="9"/>
      <c r="H68" s="12">
        <v>2159981840</v>
      </c>
      <c r="I68" s="10"/>
      <c r="J68" s="12">
        <v>2159981840</v>
      </c>
    </row>
    <row r="69" spans="1:10" ht="24" customHeight="1">
      <c r="A69" s="2" t="s">
        <v>41</v>
      </c>
      <c r="B69" s="22"/>
      <c r="C69" s="9"/>
      <c r="D69" s="10">
        <v>557832578</v>
      </c>
      <c r="E69" s="9"/>
      <c r="F69" s="10">
        <v>557832578</v>
      </c>
      <c r="G69" s="9"/>
      <c r="H69" s="10">
        <v>557832578</v>
      </c>
      <c r="I69" s="10"/>
      <c r="J69" s="10">
        <v>557832578</v>
      </c>
    </row>
    <row r="70" spans="1:10" ht="24" customHeight="1">
      <c r="A70" s="2" t="s">
        <v>42</v>
      </c>
      <c r="B70" s="22"/>
      <c r="C70" s="9"/>
      <c r="D70" s="10"/>
      <c r="E70" s="9"/>
      <c r="F70" s="10"/>
      <c r="G70" s="9"/>
      <c r="H70" s="10"/>
      <c r="I70" s="10"/>
      <c r="J70" s="10"/>
    </row>
    <row r="71" spans="1:10" ht="24" customHeight="1">
      <c r="A71" s="29" t="s">
        <v>43</v>
      </c>
      <c r="B71" s="22">
        <v>24</v>
      </c>
      <c r="C71" s="9"/>
      <c r="D71" s="12">
        <v>215999000</v>
      </c>
      <c r="E71" s="9"/>
      <c r="F71" s="12">
        <v>215999000</v>
      </c>
      <c r="G71" s="9"/>
      <c r="H71" s="12">
        <v>215999000</v>
      </c>
      <c r="I71" s="10"/>
      <c r="J71" s="12">
        <v>215999000</v>
      </c>
    </row>
    <row r="72" spans="1:10" ht="24" customHeight="1">
      <c r="A72" s="29" t="s">
        <v>44</v>
      </c>
      <c r="B72" s="22"/>
      <c r="C72" s="9"/>
      <c r="D72" s="10">
        <v>5996609243</v>
      </c>
      <c r="E72" s="9"/>
      <c r="F72" s="10">
        <v>6480039461</v>
      </c>
      <c r="G72" s="9"/>
      <c r="H72" s="10">
        <v>5983941659</v>
      </c>
      <c r="I72" s="10"/>
      <c r="J72" s="10">
        <v>6483496062</v>
      </c>
    </row>
    <row r="73" spans="1:10" ht="24" customHeight="1">
      <c r="A73" s="2" t="s">
        <v>45</v>
      </c>
      <c r="B73" s="23"/>
      <c r="C73" s="9"/>
      <c r="D73" s="10">
        <v>-690677960</v>
      </c>
      <c r="E73" s="9"/>
      <c r="F73" s="10">
        <v>-421871960</v>
      </c>
      <c r="G73" s="9"/>
      <c r="H73" s="10">
        <v>-690677960</v>
      </c>
      <c r="I73" s="10"/>
      <c r="J73" s="10">
        <v>-421871960</v>
      </c>
    </row>
    <row r="74" spans="1:10" ht="24" customHeight="1">
      <c r="A74" s="1" t="s">
        <v>46</v>
      </c>
      <c r="B74" s="22"/>
      <c r="C74" s="9"/>
      <c r="D74" s="41">
        <f>SUM(D68:D73)</f>
        <v>8239744701</v>
      </c>
      <c r="E74" s="9"/>
      <c r="F74" s="41">
        <f>SUM(F68:F73)</f>
        <v>8991980919</v>
      </c>
      <c r="G74" s="9"/>
      <c r="H74" s="41">
        <f>SUM(H68:H73)</f>
        <v>8227077117</v>
      </c>
      <c r="I74" s="10"/>
      <c r="J74" s="41">
        <f>SUM(J68:J73)</f>
        <v>8995437520</v>
      </c>
    </row>
    <row r="75" spans="1:10" ht="24" customHeight="1" thickBot="1">
      <c r="A75" s="1" t="s">
        <v>47</v>
      </c>
      <c r="B75" s="22"/>
      <c r="C75" s="9"/>
      <c r="D75" s="42">
        <f>D64+D74</f>
        <v>13846900109</v>
      </c>
      <c r="E75" s="9"/>
      <c r="F75" s="42">
        <f>F64+F74</f>
        <v>16417663253</v>
      </c>
      <c r="G75" s="9"/>
      <c r="H75" s="42">
        <f>H64+H74</f>
        <v>13732583052</v>
      </c>
      <c r="I75" s="10"/>
      <c r="J75" s="42">
        <f>J64+J74</f>
        <v>16293428259</v>
      </c>
    </row>
    <row r="76" spans="1:10" ht="24" customHeight="1" thickTop="1">
      <c r="B76" s="22"/>
      <c r="C76" s="9"/>
      <c r="D76" s="10"/>
      <c r="E76" s="9"/>
      <c r="F76" s="10"/>
      <c r="G76" s="9"/>
      <c r="H76" s="10"/>
      <c r="I76" s="9"/>
      <c r="J76" s="10"/>
    </row>
    <row r="77" spans="1:10" ht="24" customHeight="1">
      <c r="B77" s="22"/>
      <c r="C77" s="9"/>
      <c r="D77" s="9"/>
      <c r="E77" s="9"/>
      <c r="F77" s="9"/>
      <c r="G77" s="9"/>
      <c r="H77" s="9"/>
      <c r="I77" s="9"/>
      <c r="J77" s="9"/>
    </row>
    <row r="78" spans="1:10" ht="24" customHeight="1">
      <c r="B78" s="22"/>
      <c r="C78" s="9"/>
      <c r="D78" s="9"/>
      <c r="E78" s="9"/>
      <c r="F78" s="9"/>
      <c r="G78" s="9"/>
      <c r="H78" s="9"/>
      <c r="I78" s="9"/>
      <c r="J78" s="9"/>
    </row>
    <row r="79" spans="1:10" ht="24" customHeight="1">
      <c r="A79" s="2" t="s">
        <v>48</v>
      </c>
      <c r="B79" s="22"/>
      <c r="C79" s="9"/>
      <c r="D79" s="9"/>
      <c r="E79" s="9"/>
      <c r="F79" s="9"/>
      <c r="G79" s="9"/>
      <c r="H79" s="9"/>
      <c r="I79" s="9"/>
      <c r="J79" s="9"/>
    </row>
    <row r="80" spans="1:10" ht="24" customHeight="1">
      <c r="B80" s="9"/>
      <c r="C80" s="9"/>
      <c r="D80" s="9"/>
      <c r="E80" s="9"/>
      <c r="F80" s="9"/>
      <c r="G80" s="9"/>
      <c r="H80" s="9"/>
      <c r="I80" s="9"/>
      <c r="J80" s="9"/>
    </row>
    <row r="82" spans="1:10" ht="24" customHeight="1">
      <c r="B82" s="9"/>
      <c r="C82" s="9"/>
      <c r="D82" s="9"/>
      <c r="E82" s="9"/>
      <c r="F82" s="9"/>
      <c r="G82" s="9"/>
      <c r="H82" s="9"/>
      <c r="I82" s="9"/>
      <c r="J82" s="9"/>
    </row>
    <row r="83" spans="1:10" ht="24" customHeight="1">
      <c r="B83" s="9"/>
      <c r="C83" s="9"/>
      <c r="D83" s="9"/>
      <c r="E83" s="9"/>
      <c r="F83" s="9"/>
      <c r="G83" s="9"/>
      <c r="H83" s="9"/>
      <c r="I83" s="9"/>
      <c r="J83" s="9"/>
    </row>
    <row r="88" spans="1:10" ht="24" customHeight="1">
      <c r="A88" s="2" t="s">
        <v>24</v>
      </c>
    </row>
  </sheetData>
  <mergeCells count="10">
    <mergeCell ref="D6:F6"/>
    <mergeCell ref="D50:F50"/>
    <mergeCell ref="A1:J1"/>
    <mergeCell ref="A2:J2"/>
    <mergeCell ref="A3:J3"/>
    <mergeCell ref="A4:J4"/>
    <mergeCell ref="A45:J45"/>
    <mergeCell ref="A46:J46"/>
    <mergeCell ref="A47:J47"/>
    <mergeCell ref="A48:J48"/>
  </mergeCells>
  <pageMargins left="0.8" right="0.4" top="1" bottom="0.5" header="0.6" footer="0.3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92D050"/>
  </sheetPr>
  <dimension ref="A1:K88"/>
  <sheetViews>
    <sheetView topLeftCell="A34" zoomScaleNormal="100" zoomScaleSheetLayoutView="80" workbookViewId="0">
      <selection activeCell="A86" sqref="A86"/>
    </sheetView>
  </sheetViews>
  <sheetFormatPr defaultColWidth="10.54296875" defaultRowHeight="24" customHeight="1"/>
  <cols>
    <col min="1" max="1" width="52.1796875" style="2" customWidth="1"/>
    <col min="2" max="2" width="8.54296875" style="2" bestFit="1" customWidth="1"/>
    <col min="3" max="3" width="1.08984375" style="2" customWidth="1"/>
    <col min="4" max="4" width="14.54296875" style="2" customWidth="1"/>
    <col min="5" max="5" width="1.08984375" style="2" customWidth="1"/>
    <col min="6" max="6" width="14.54296875" style="2" customWidth="1"/>
    <col min="7" max="7" width="1.08984375" style="2" customWidth="1"/>
    <col min="8" max="8" width="14.54296875" style="2" customWidth="1"/>
    <col min="9" max="9" width="1.08984375" style="2" customWidth="1"/>
    <col min="10" max="10" width="14.54296875" style="2" customWidth="1"/>
    <col min="11" max="11" width="24.453125" style="2" customWidth="1"/>
    <col min="12" max="12" width="10.90625" style="2" bestFit="1" customWidth="1"/>
    <col min="13" max="16384" width="10.54296875" style="2"/>
  </cols>
  <sheetData>
    <row r="1" spans="1:11" s="4" customFormat="1" ht="24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s="4" customFormat="1" ht="24" customHeight="1">
      <c r="A2" s="97" t="s">
        <v>49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4" customFormat="1" ht="26">
      <c r="A3" s="97" t="s">
        <v>50</v>
      </c>
      <c r="B3" s="97"/>
      <c r="C3" s="97"/>
      <c r="D3" s="97"/>
      <c r="E3" s="97"/>
      <c r="F3" s="97"/>
      <c r="G3" s="97"/>
      <c r="H3" s="97"/>
      <c r="I3" s="97"/>
      <c r="J3" s="97"/>
    </row>
    <row r="4" spans="1:11" s="4" customFormat="1" ht="24" customHeight="1">
      <c r="A4" s="100" t="s">
        <v>51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1" s="4" customFormat="1" ht="9" customHeight="1">
      <c r="A5" s="3"/>
      <c r="B5" s="24"/>
      <c r="C5" s="3"/>
    </row>
    <row r="6" spans="1:11" s="4" customFormat="1" ht="24" customHeight="1">
      <c r="A6" s="3"/>
      <c r="B6" s="1" t="s">
        <v>4</v>
      </c>
      <c r="C6" s="3"/>
      <c r="D6" s="99" t="s">
        <v>5</v>
      </c>
      <c r="E6" s="99"/>
      <c r="F6" s="99"/>
      <c r="G6" s="13"/>
      <c r="H6" s="99" t="s">
        <v>6</v>
      </c>
      <c r="I6" s="99"/>
      <c r="J6" s="99"/>
    </row>
    <row r="7" spans="1:11" ht="24" customHeight="1">
      <c r="C7" s="8"/>
      <c r="D7" s="26">
        <v>2567</v>
      </c>
      <c r="E7" s="25"/>
      <c r="F7" s="26">
        <v>2566</v>
      </c>
      <c r="G7" s="25"/>
      <c r="H7" s="26">
        <v>2567</v>
      </c>
      <c r="I7" s="25"/>
      <c r="J7" s="26">
        <v>2566</v>
      </c>
    </row>
    <row r="8" spans="1:11" ht="24" customHeight="1">
      <c r="A8" s="1" t="s">
        <v>52</v>
      </c>
      <c r="B8" s="22"/>
      <c r="C8" s="8"/>
      <c r="D8" s="22"/>
      <c r="E8" s="22"/>
      <c r="F8" s="22"/>
      <c r="G8" s="22"/>
      <c r="H8" s="22"/>
      <c r="I8" s="22"/>
      <c r="J8" s="22"/>
    </row>
    <row r="9" spans="1:11" ht="24" customHeight="1">
      <c r="A9" s="2" t="s">
        <v>53</v>
      </c>
      <c r="B9" s="22">
        <v>26</v>
      </c>
      <c r="C9" s="22"/>
      <c r="D9" s="5">
        <v>733814295</v>
      </c>
      <c r="E9" s="5"/>
      <c r="F9" s="5">
        <v>1019301967</v>
      </c>
      <c r="G9" s="5"/>
      <c r="H9" s="5">
        <v>733814295</v>
      </c>
      <c r="I9" s="5"/>
      <c r="J9" s="5">
        <v>1019301967</v>
      </c>
      <c r="K9" s="10"/>
    </row>
    <row r="10" spans="1:11" ht="24" customHeight="1">
      <c r="A10" s="2" t="s">
        <v>54</v>
      </c>
      <c r="B10" s="22">
        <v>27</v>
      </c>
      <c r="D10" s="5">
        <v>273891543</v>
      </c>
      <c r="E10" s="5"/>
      <c r="F10" s="5">
        <v>291573187</v>
      </c>
      <c r="G10" s="5"/>
      <c r="H10" s="5">
        <v>91537762</v>
      </c>
      <c r="I10" s="5"/>
      <c r="J10" s="5">
        <v>126485080</v>
      </c>
      <c r="K10" s="14"/>
    </row>
    <row r="11" spans="1:11" ht="24" customHeight="1">
      <c r="A11" s="2" t="s">
        <v>55</v>
      </c>
      <c r="B11" s="22">
        <v>28</v>
      </c>
      <c r="D11" s="5">
        <v>365543954</v>
      </c>
      <c r="E11" s="5"/>
      <c r="F11" s="5">
        <v>264091616</v>
      </c>
      <c r="G11" s="5"/>
      <c r="H11" s="5">
        <v>364834215</v>
      </c>
      <c r="I11" s="5"/>
      <c r="J11" s="5">
        <v>263572820</v>
      </c>
      <c r="K11" s="10"/>
    </row>
    <row r="12" spans="1:11" ht="24" customHeight="1">
      <c r="A12" s="2" t="s">
        <v>158</v>
      </c>
      <c r="B12" s="22">
        <v>29</v>
      </c>
      <c r="C12" s="23"/>
      <c r="D12" s="5">
        <v>200629206</v>
      </c>
      <c r="E12" s="5"/>
      <c r="F12" s="5">
        <v>180080639</v>
      </c>
      <c r="G12" s="5"/>
      <c r="H12" s="5">
        <v>200629206</v>
      </c>
      <c r="I12" s="5"/>
      <c r="J12" s="5">
        <v>180080639</v>
      </c>
      <c r="K12" s="10"/>
    </row>
    <row r="13" spans="1:11" ht="24" customHeight="1">
      <c r="A13" s="2" t="s">
        <v>56</v>
      </c>
      <c r="B13" s="22"/>
      <c r="C13" s="22"/>
      <c r="D13" s="35">
        <v>103504565.46000001</v>
      </c>
      <c r="E13" s="5"/>
      <c r="F13" s="35">
        <v>51465631</v>
      </c>
      <c r="G13" s="5"/>
      <c r="H13" s="35">
        <v>73247589</v>
      </c>
      <c r="I13" s="5"/>
      <c r="J13" s="35">
        <v>43334504</v>
      </c>
      <c r="K13" s="10"/>
    </row>
    <row r="14" spans="1:11" ht="24" customHeight="1">
      <c r="A14" s="1" t="s">
        <v>57</v>
      </c>
      <c r="D14" s="35">
        <f>SUM(D9:D13)</f>
        <v>1677383563.46</v>
      </c>
      <c r="E14" s="5"/>
      <c r="F14" s="35">
        <f>SUM(F9:F13)</f>
        <v>1806513040</v>
      </c>
      <c r="G14" s="5"/>
      <c r="H14" s="35">
        <f>SUM(H9:H13)</f>
        <v>1464063067</v>
      </c>
      <c r="I14" s="5"/>
      <c r="J14" s="35">
        <f>SUM(J9:J13)</f>
        <v>1632775010</v>
      </c>
      <c r="K14" s="10"/>
    </row>
    <row r="15" spans="1:11" ht="24" customHeight="1">
      <c r="A15" s="1"/>
      <c r="D15" s="5"/>
      <c r="E15" s="5"/>
      <c r="F15" s="5"/>
      <c r="G15" s="5"/>
      <c r="H15" s="5"/>
      <c r="I15" s="5"/>
      <c r="J15" s="5"/>
      <c r="K15" s="10"/>
    </row>
    <row r="16" spans="1:11" ht="24" customHeight="1">
      <c r="A16" s="1" t="s">
        <v>58</v>
      </c>
      <c r="D16" s="5"/>
      <c r="E16" s="5"/>
      <c r="F16" s="5"/>
      <c r="G16" s="5"/>
      <c r="H16" s="5"/>
      <c r="I16" s="5"/>
      <c r="J16" s="5"/>
    </row>
    <row r="17" spans="1:10" ht="24" customHeight="1">
      <c r="A17" s="2" t="s">
        <v>59</v>
      </c>
      <c r="B17" s="22"/>
      <c r="C17" s="22"/>
      <c r="D17" s="5">
        <v>501864915</v>
      </c>
      <c r="E17" s="5"/>
      <c r="F17" s="5">
        <v>610481813</v>
      </c>
      <c r="G17" s="5"/>
      <c r="H17" s="5">
        <v>441058881</v>
      </c>
      <c r="I17" s="5"/>
      <c r="J17" s="5">
        <v>550856826</v>
      </c>
    </row>
    <row r="18" spans="1:10" ht="24" customHeight="1">
      <c r="A18" s="2" t="s">
        <v>60</v>
      </c>
      <c r="D18" s="5">
        <v>226430971</v>
      </c>
      <c r="E18" s="5"/>
      <c r="F18" s="5">
        <v>238871378</v>
      </c>
      <c r="G18" s="5"/>
      <c r="H18" s="5">
        <v>145734368</v>
      </c>
      <c r="I18" s="5"/>
      <c r="J18" s="5">
        <v>165375032</v>
      </c>
    </row>
    <row r="19" spans="1:10" ht="24" customHeight="1">
      <c r="A19" s="2" t="s">
        <v>61</v>
      </c>
      <c r="B19" s="22">
        <v>31</v>
      </c>
      <c r="D19" s="5">
        <v>115567722</v>
      </c>
      <c r="E19" s="5"/>
      <c r="F19" s="5">
        <v>75148604</v>
      </c>
      <c r="G19" s="5"/>
      <c r="H19" s="5">
        <v>115004080</v>
      </c>
      <c r="I19" s="5"/>
      <c r="J19" s="5">
        <v>74462423</v>
      </c>
    </row>
    <row r="20" spans="1:10" ht="24" customHeight="1">
      <c r="A20" s="2" t="s">
        <v>62</v>
      </c>
      <c r="B20" s="22"/>
      <c r="D20" s="34">
        <v>0</v>
      </c>
      <c r="E20" s="5"/>
      <c r="F20" s="5">
        <v>-6500</v>
      </c>
      <c r="G20" s="5"/>
      <c r="H20" s="34">
        <v>0</v>
      </c>
      <c r="I20" s="5"/>
      <c r="J20" s="5">
        <v>-6500</v>
      </c>
    </row>
    <row r="21" spans="1:10" ht="24" customHeight="1">
      <c r="A21" s="2" t="s">
        <v>63</v>
      </c>
      <c r="D21" s="35">
        <v>261582767</v>
      </c>
      <c r="E21" s="5"/>
      <c r="F21" s="35">
        <v>257697108</v>
      </c>
      <c r="G21" s="5"/>
      <c r="H21" s="35">
        <v>212184868</v>
      </c>
      <c r="I21" s="5"/>
      <c r="J21" s="35">
        <v>216106454</v>
      </c>
    </row>
    <row r="22" spans="1:10" ht="24" customHeight="1">
      <c r="A22" s="1" t="s">
        <v>64</v>
      </c>
      <c r="B22" s="22"/>
      <c r="C22" s="22"/>
      <c r="D22" s="35">
        <f>SUM(D17:D21)</f>
        <v>1105446375</v>
      </c>
      <c r="E22" s="5"/>
      <c r="F22" s="35">
        <f>SUM(F17:F21)</f>
        <v>1182192403</v>
      </c>
      <c r="G22" s="5"/>
      <c r="H22" s="35">
        <f>SUM(H17:H21)</f>
        <v>913982197</v>
      </c>
      <c r="I22" s="5"/>
      <c r="J22" s="35">
        <f>SUM(J17:J21)</f>
        <v>1006794235</v>
      </c>
    </row>
    <row r="23" spans="1:10" ht="24" customHeight="1">
      <c r="A23" s="2" t="s">
        <v>65</v>
      </c>
      <c r="B23" s="22"/>
      <c r="C23" s="22"/>
      <c r="D23" s="5">
        <f>D14-D22</f>
        <v>571937188.46000004</v>
      </c>
      <c r="E23" s="5"/>
      <c r="F23" s="5">
        <f>F14-F22</f>
        <v>624320637</v>
      </c>
      <c r="G23" s="5"/>
      <c r="H23" s="5">
        <f>H14-H22</f>
        <v>550080870</v>
      </c>
      <c r="I23" s="5"/>
      <c r="J23" s="5">
        <f>J14-J22</f>
        <v>625980775</v>
      </c>
    </row>
    <row r="24" spans="1:10" ht="24" customHeight="1">
      <c r="A24" s="2" t="s">
        <v>66</v>
      </c>
      <c r="B24" s="22">
        <v>32</v>
      </c>
      <c r="C24" s="22"/>
      <c r="D24" s="35">
        <v>-121175260</v>
      </c>
      <c r="E24" s="5"/>
      <c r="F24" s="35">
        <v>-130783735</v>
      </c>
      <c r="G24" s="5"/>
      <c r="H24" s="35">
        <v>-115443127</v>
      </c>
      <c r="I24" s="5"/>
      <c r="J24" s="35">
        <v>-124363879</v>
      </c>
    </row>
    <row r="25" spans="1:10" ht="24" customHeight="1">
      <c r="A25" s="1" t="s">
        <v>67</v>
      </c>
      <c r="B25" s="22"/>
      <c r="C25" s="22"/>
      <c r="D25" s="36">
        <f>SUM(D23:D24)</f>
        <v>450761928.46000004</v>
      </c>
      <c r="E25" s="5"/>
      <c r="F25" s="36">
        <f>SUM(F23:F24)</f>
        <v>493536902</v>
      </c>
      <c r="G25" s="5"/>
      <c r="H25" s="36">
        <f>SUM(H23:H24)</f>
        <v>434637743</v>
      </c>
      <c r="I25" s="5"/>
      <c r="J25" s="36">
        <f>SUM(J23:J24)</f>
        <v>501616896</v>
      </c>
    </row>
    <row r="26" spans="1:10" ht="24" customHeight="1">
      <c r="A26" s="1"/>
      <c r="B26" s="22"/>
      <c r="C26" s="22"/>
      <c r="D26" s="10"/>
      <c r="E26" s="22"/>
      <c r="F26" s="10"/>
      <c r="G26" s="22"/>
      <c r="H26" s="10"/>
      <c r="I26" s="10"/>
      <c r="J26" s="10"/>
    </row>
    <row r="27" spans="1:10" ht="24" customHeight="1">
      <c r="A27" s="1"/>
      <c r="B27" s="22"/>
      <c r="C27" s="22"/>
      <c r="D27" s="10"/>
      <c r="E27" s="22"/>
      <c r="F27" s="10"/>
      <c r="G27" s="22"/>
      <c r="H27" s="10"/>
      <c r="I27" s="10"/>
      <c r="J27" s="10"/>
    </row>
    <row r="28" spans="1:10" ht="24" customHeight="1">
      <c r="A28" s="1"/>
      <c r="B28" s="22"/>
      <c r="C28" s="22"/>
      <c r="D28" s="10"/>
      <c r="E28" s="22"/>
      <c r="F28" s="10"/>
      <c r="G28" s="22"/>
      <c r="H28" s="10"/>
      <c r="I28" s="10"/>
      <c r="J28" s="10"/>
    </row>
    <row r="29" spans="1:10" ht="24" customHeight="1">
      <c r="A29" s="1"/>
      <c r="B29" s="22"/>
      <c r="C29" s="22"/>
      <c r="D29" s="10"/>
      <c r="E29" s="22"/>
      <c r="F29" s="10"/>
      <c r="G29" s="22"/>
      <c r="H29" s="10"/>
      <c r="I29" s="10"/>
      <c r="J29" s="10"/>
    </row>
    <row r="30" spans="1:10" ht="24" customHeight="1">
      <c r="A30" s="1"/>
      <c r="B30" s="22"/>
      <c r="C30" s="22"/>
      <c r="D30" s="10"/>
      <c r="E30" s="22"/>
      <c r="F30" s="10"/>
      <c r="G30" s="22"/>
      <c r="H30" s="10"/>
      <c r="I30" s="10"/>
      <c r="J30" s="10"/>
    </row>
    <row r="31" spans="1:10" ht="24" customHeight="1">
      <c r="A31" s="1"/>
      <c r="B31" s="22"/>
      <c r="C31" s="22"/>
      <c r="D31" s="10"/>
      <c r="E31" s="22"/>
      <c r="F31" s="10"/>
      <c r="G31" s="22"/>
      <c r="H31" s="10"/>
      <c r="I31" s="10"/>
      <c r="J31" s="10"/>
    </row>
    <row r="32" spans="1:10" ht="24" customHeight="1">
      <c r="A32" s="1"/>
      <c r="B32" s="22"/>
      <c r="C32" s="22"/>
      <c r="D32" s="10"/>
      <c r="E32" s="22"/>
      <c r="F32" s="10"/>
      <c r="G32" s="22"/>
      <c r="H32" s="10"/>
      <c r="I32" s="10"/>
      <c r="J32" s="10"/>
    </row>
    <row r="33" spans="1:10" ht="24" customHeight="1">
      <c r="A33" s="1"/>
      <c r="B33" s="22"/>
      <c r="C33" s="22"/>
      <c r="D33" s="10"/>
      <c r="E33" s="22"/>
      <c r="F33" s="10"/>
      <c r="G33" s="22"/>
      <c r="H33" s="10"/>
      <c r="I33" s="10"/>
      <c r="J33" s="10"/>
    </row>
    <row r="34" spans="1:10" ht="24" customHeight="1">
      <c r="A34" s="1"/>
      <c r="B34" s="22"/>
      <c r="C34" s="22"/>
      <c r="D34" s="10"/>
      <c r="E34" s="22"/>
      <c r="F34" s="10"/>
      <c r="G34" s="22"/>
      <c r="H34" s="10"/>
      <c r="I34" s="10"/>
      <c r="J34" s="10"/>
    </row>
    <row r="35" spans="1:10" ht="24" customHeight="1">
      <c r="A35" s="1"/>
      <c r="B35" s="22"/>
      <c r="C35" s="22"/>
      <c r="D35" s="10"/>
      <c r="E35" s="22"/>
      <c r="F35" s="10"/>
      <c r="G35" s="22"/>
      <c r="H35" s="10"/>
      <c r="I35" s="10"/>
      <c r="J35" s="10"/>
    </row>
    <row r="36" spans="1:10" ht="24" customHeight="1">
      <c r="A36" s="1"/>
      <c r="B36" s="22"/>
      <c r="C36" s="22"/>
      <c r="D36" s="10"/>
      <c r="E36" s="22"/>
      <c r="F36" s="10"/>
      <c r="G36" s="22"/>
      <c r="H36" s="10"/>
      <c r="I36" s="10"/>
      <c r="J36" s="10"/>
    </row>
    <row r="37" spans="1:10" ht="24" customHeight="1">
      <c r="A37" s="1"/>
      <c r="B37" s="22"/>
      <c r="C37" s="22"/>
      <c r="D37" s="10"/>
      <c r="E37" s="22"/>
      <c r="F37" s="10"/>
      <c r="G37" s="22"/>
      <c r="H37" s="10"/>
      <c r="I37" s="10"/>
      <c r="J37" s="10"/>
    </row>
    <row r="38" spans="1:10" ht="24" customHeight="1">
      <c r="A38" s="1"/>
      <c r="B38" s="22"/>
      <c r="C38" s="22"/>
      <c r="D38" s="10"/>
      <c r="E38" s="22"/>
      <c r="F38" s="10"/>
      <c r="G38" s="22"/>
      <c r="H38" s="10"/>
      <c r="I38" s="10"/>
      <c r="J38" s="10"/>
    </row>
    <row r="39" spans="1:10" ht="24" customHeight="1">
      <c r="A39" s="1"/>
      <c r="B39" s="22"/>
      <c r="C39" s="22"/>
      <c r="D39" s="10"/>
      <c r="E39" s="22"/>
      <c r="F39" s="10"/>
      <c r="G39" s="22"/>
      <c r="H39" s="10"/>
      <c r="I39" s="10"/>
      <c r="J39" s="10"/>
    </row>
    <row r="40" spans="1:10" ht="24" customHeight="1">
      <c r="A40" s="1"/>
      <c r="B40" s="22"/>
      <c r="C40" s="22"/>
      <c r="D40" s="10"/>
      <c r="E40" s="22"/>
      <c r="F40" s="10"/>
      <c r="G40" s="22"/>
      <c r="H40" s="10"/>
      <c r="I40" s="10"/>
      <c r="J40" s="10"/>
    </row>
    <row r="41" spans="1:10" ht="24" customHeight="1">
      <c r="A41" s="1"/>
      <c r="B41" s="22"/>
      <c r="C41" s="22"/>
      <c r="D41" s="10"/>
      <c r="E41" s="22"/>
      <c r="F41" s="10"/>
      <c r="G41" s="22"/>
      <c r="H41" s="10"/>
      <c r="I41" s="10"/>
      <c r="J41" s="10"/>
    </row>
    <row r="42" spans="1:10" ht="24" customHeight="1">
      <c r="A42" s="1"/>
      <c r="B42" s="22"/>
      <c r="C42" s="22"/>
      <c r="D42" s="10"/>
      <c r="E42" s="22"/>
      <c r="F42" s="10"/>
      <c r="G42" s="22"/>
      <c r="H42" s="10"/>
      <c r="I42" s="10"/>
      <c r="J42" s="10"/>
    </row>
    <row r="43" spans="1:10" ht="24" customHeight="1">
      <c r="A43" s="1"/>
      <c r="B43" s="22"/>
      <c r="C43" s="22"/>
      <c r="D43" s="10"/>
      <c r="E43" s="22"/>
      <c r="F43" s="10"/>
      <c r="G43" s="22"/>
      <c r="H43" s="10"/>
      <c r="I43" s="10"/>
      <c r="J43" s="10"/>
    </row>
    <row r="44" spans="1:10" ht="24" customHeight="1">
      <c r="A44" s="1"/>
      <c r="B44" s="22"/>
      <c r="C44" s="22"/>
      <c r="D44" s="10"/>
      <c r="E44" s="22"/>
      <c r="F44" s="10"/>
      <c r="G44" s="22"/>
      <c r="H44" s="10"/>
      <c r="I44" s="10"/>
      <c r="J44" s="10"/>
    </row>
    <row r="45" spans="1:10" s="30" customFormat="1" ht="24" customHeight="1">
      <c r="A45" s="97" t="s">
        <v>0</v>
      </c>
      <c r="B45" s="97"/>
      <c r="C45" s="97"/>
      <c r="D45" s="97"/>
      <c r="E45" s="97"/>
      <c r="F45" s="97"/>
      <c r="G45" s="97"/>
      <c r="H45" s="97"/>
      <c r="I45" s="97"/>
      <c r="J45" s="97"/>
    </row>
    <row r="46" spans="1:10" s="30" customFormat="1" ht="24" customHeight="1">
      <c r="A46" s="97" t="s">
        <v>68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0" s="30" customFormat="1" ht="24" customHeight="1">
      <c r="A47" s="97" t="s">
        <v>50</v>
      </c>
      <c r="B47" s="97"/>
      <c r="C47" s="97"/>
      <c r="D47" s="97"/>
      <c r="E47" s="97"/>
      <c r="F47" s="97"/>
      <c r="G47" s="97"/>
      <c r="H47" s="97"/>
      <c r="I47" s="97"/>
      <c r="J47" s="97"/>
    </row>
    <row r="48" spans="1:10" s="4" customFormat="1" ht="24" customHeight="1">
      <c r="A48" s="100" t="s">
        <v>51</v>
      </c>
      <c r="B48" s="100"/>
      <c r="C48" s="100"/>
      <c r="D48" s="100"/>
      <c r="E48" s="100"/>
      <c r="F48" s="100"/>
      <c r="G48" s="100"/>
      <c r="H48" s="100"/>
      <c r="I48" s="100"/>
      <c r="J48" s="100"/>
    </row>
    <row r="49" spans="1:10" s="4" customFormat="1" ht="9" customHeight="1">
      <c r="A49" s="3"/>
      <c r="B49" s="24"/>
      <c r="C49" s="3"/>
    </row>
    <row r="50" spans="1:10" s="4" customFormat="1" ht="24" customHeight="1">
      <c r="A50" s="3"/>
      <c r="B50" s="1" t="s">
        <v>4</v>
      </c>
      <c r="C50" s="3"/>
      <c r="D50" s="99" t="s">
        <v>5</v>
      </c>
      <c r="E50" s="99"/>
      <c r="F50" s="99"/>
      <c r="G50" s="13"/>
      <c r="H50" s="99" t="s">
        <v>6</v>
      </c>
      <c r="I50" s="99"/>
      <c r="J50" s="99"/>
    </row>
    <row r="51" spans="1:10" ht="24" customHeight="1">
      <c r="C51" s="8"/>
      <c r="D51" s="26">
        <v>2567</v>
      </c>
      <c r="E51" s="25"/>
      <c r="F51" s="26">
        <v>2566</v>
      </c>
      <c r="G51" s="25"/>
      <c r="H51" s="26">
        <v>2567</v>
      </c>
      <c r="I51" s="25"/>
      <c r="J51" s="26">
        <v>2566</v>
      </c>
    </row>
    <row r="52" spans="1:10" ht="24" customHeight="1">
      <c r="A52" s="1" t="s">
        <v>69</v>
      </c>
      <c r="B52" s="22"/>
      <c r="C52" s="22"/>
      <c r="D52" s="10"/>
      <c r="E52" s="22"/>
      <c r="F52" s="10"/>
      <c r="G52" s="22"/>
      <c r="H52" s="10"/>
      <c r="I52" s="10"/>
      <c r="J52" s="10"/>
    </row>
    <row r="53" spans="1:10" ht="24" customHeight="1">
      <c r="A53" s="2" t="s">
        <v>70</v>
      </c>
      <c r="B53" s="22"/>
      <c r="C53" s="22"/>
      <c r="D53" s="10"/>
      <c r="E53" s="22"/>
      <c r="F53" s="10"/>
      <c r="G53" s="22"/>
      <c r="H53" s="10"/>
      <c r="I53" s="10"/>
      <c r="J53" s="10"/>
    </row>
    <row r="54" spans="1:10" ht="24" customHeight="1">
      <c r="A54" s="29" t="s">
        <v>71</v>
      </c>
      <c r="B54" s="22"/>
      <c r="C54" s="22"/>
      <c r="D54" s="10"/>
      <c r="E54" s="22"/>
      <c r="F54" s="10"/>
      <c r="G54" s="22"/>
      <c r="H54" s="10"/>
      <c r="I54" s="10"/>
      <c r="J54" s="10"/>
    </row>
    <row r="55" spans="1:10" ht="24" customHeight="1">
      <c r="A55" s="31" t="s">
        <v>72</v>
      </c>
      <c r="B55" s="22"/>
      <c r="C55" s="22"/>
      <c r="D55" s="19"/>
      <c r="E55" s="22"/>
      <c r="F55" s="19"/>
      <c r="G55" s="22"/>
      <c r="H55" s="19"/>
      <c r="I55" s="10"/>
      <c r="J55" s="19"/>
    </row>
    <row r="56" spans="1:10" ht="24" customHeight="1">
      <c r="A56" s="31" t="s">
        <v>73</v>
      </c>
      <c r="B56" s="22"/>
      <c r="C56" s="22"/>
      <c r="D56" s="21">
        <v>-336007500</v>
      </c>
      <c r="E56" s="22"/>
      <c r="F56" s="21">
        <v>-111210600</v>
      </c>
      <c r="G56" s="22"/>
      <c r="H56" s="21">
        <v>-336007500</v>
      </c>
      <c r="I56" s="10"/>
      <c r="J56" s="21">
        <v>-111210600</v>
      </c>
    </row>
    <row r="57" spans="1:10" ht="24" customHeight="1">
      <c r="A57" s="2" t="s">
        <v>74</v>
      </c>
      <c r="B57" s="22">
        <v>32</v>
      </c>
      <c r="C57" s="22"/>
      <c r="D57" s="20">
        <v>67201500</v>
      </c>
      <c r="E57" s="22"/>
      <c r="F57" s="20">
        <v>22242119.999999985</v>
      </c>
      <c r="G57" s="22"/>
      <c r="H57" s="20">
        <v>67201500</v>
      </c>
      <c r="I57" s="10"/>
      <c r="J57" s="20">
        <v>22242119.999999985</v>
      </c>
    </row>
    <row r="58" spans="1:10" ht="24" customHeight="1">
      <c r="A58" s="2" t="s">
        <v>75</v>
      </c>
      <c r="B58" s="22"/>
      <c r="C58" s="22"/>
      <c r="D58" s="10"/>
      <c r="E58" s="22"/>
      <c r="F58" s="10"/>
      <c r="G58" s="22"/>
      <c r="H58" s="10"/>
      <c r="I58" s="10"/>
      <c r="J58" s="10"/>
    </row>
    <row r="59" spans="1:10" ht="24" customHeight="1">
      <c r="A59" s="31" t="s">
        <v>76</v>
      </c>
      <c r="B59" s="22"/>
      <c r="C59" s="22"/>
      <c r="D59" s="10"/>
      <c r="E59" s="22"/>
      <c r="F59" s="10"/>
      <c r="G59" s="22"/>
      <c r="H59" s="10"/>
      <c r="I59" s="10"/>
      <c r="J59" s="10"/>
    </row>
    <row r="60" spans="1:10" ht="24" customHeight="1">
      <c r="A60" s="31" t="s">
        <v>77</v>
      </c>
      <c r="B60" s="22"/>
      <c r="C60" s="22"/>
      <c r="D60" s="10">
        <f>SUM(D56:D57)</f>
        <v>-268806000</v>
      </c>
      <c r="E60" s="22"/>
      <c r="F60" s="10">
        <f>SUM(F56:F57)</f>
        <v>-88968480.000000015</v>
      </c>
      <c r="G60" s="22"/>
      <c r="H60" s="10">
        <f>SUM(H56:H57)</f>
        <v>-268806000</v>
      </c>
      <c r="I60" s="10"/>
      <c r="J60" s="10">
        <f>SUM(J56:J57)</f>
        <v>-88968480.000000015</v>
      </c>
    </row>
    <row r="61" spans="1:10" ht="24" customHeight="1">
      <c r="A61" s="2" t="s">
        <v>78</v>
      </c>
      <c r="B61" s="22"/>
      <c r="C61" s="22"/>
      <c r="D61" s="10"/>
      <c r="E61" s="22"/>
      <c r="F61" s="10"/>
      <c r="G61" s="22"/>
      <c r="H61" s="10"/>
      <c r="I61" s="10"/>
      <c r="J61" s="10"/>
    </row>
    <row r="62" spans="1:10" ht="24" customHeight="1">
      <c r="A62" s="31" t="s">
        <v>79</v>
      </c>
      <c r="B62" s="22"/>
      <c r="C62" s="22"/>
      <c r="D62" s="74">
        <v>0</v>
      </c>
      <c r="E62" s="22"/>
      <c r="F62" s="19">
        <v>-2274877</v>
      </c>
      <c r="G62" s="22"/>
      <c r="H62" s="74">
        <v>0</v>
      </c>
      <c r="I62" s="10"/>
      <c r="J62" s="19">
        <v>-4560148</v>
      </c>
    </row>
    <row r="63" spans="1:10" ht="24" customHeight="1">
      <c r="A63" s="2" t="s">
        <v>74</v>
      </c>
      <c r="B63" s="22">
        <v>32</v>
      </c>
      <c r="C63" s="22"/>
      <c r="D63" s="75">
        <v>0</v>
      </c>
      <c r="E63" s="22"/>
      <c r="F63" s="20">
        <v>454975</v>
      </c>
      <c r="G63" s="22"/>
      <c r="H63" s="75">
        <v>0</v>
      </c>
      <c r="I63" s="10"/>
      <c r="J63" s="20">
        <v>912030</v>
      </c>
    </row>
    <row r="64" spans="1:10" ht="24" customHeight="1">
      <c r="A64" s="2" t="s">
        <v>78</v>
      </c>
      <c r="B64" s="22"/>
      <c r="C64" s="22"/>
      <c r="D64" s="10"/>
      <c r="E64" s="22"/>
      <c r="F64" s="10"/>
      <c r="G64" s="22"/>
      <c r="H64" s="10"/>
      <c r="I64" s="10"/>
      <c r="J64" s="10"/>
    </row>
    <row r="65" spans="1:10" ht="24" customHeight="1">
      <c r="A65" s="2" t="s">
        <v>80</v>
      </c>
      <c r="B65" s="22"/>
      <c r="C65" s="22"/>
      <c r="D65" s="76">
        <v>0</v>
      </c>
      <c r="E65" s="22"/>
      <c r="F65" s="15">
        <f>SUM(F62:F63)</f>
        <v>-1819902</v>
      </c>
      <c r="G65" s="22"/>
      <c r="H65" s="76">
        <v>0</v>
      </c>
      <c r="I65" s="10"/>
      <c r="J65" s="15">
        <f>SUM(J62:J63)</f>
        <v>-3648118</v>
      </c>
    </row>
    <row r="66" spans="1:10" ht="24" customHeight="1">
      <c r="A66" s="2" t="s">
        <v>81</v>
      </c>
      <c r="B66" s="22"/>
      <c r="C66" s="22"/>
      <c r="D66" s="10"/>
      <c r="E66" s="22"/>
      <c r="F66" s="10"/>
      <c r="G66" s="22"/>
      <c r="H66" s="10"/>
      <c r="I66" s="10"/>
      <c r="J66" s="10"/>
    </row>
    <row r="67" spans="1:10" ht="24" customHeight="1">
      <c r="A67" s="2" t="s">
        <v>82</v>
      </c>
      <c r="B67" s="22"/>
      <c r="C67" s="22"/>
      <c r="D67" s="15">
        <f>SUM(D65,D60)</f>
        <v>-268806000</v>
      </c>
      <c r="E67" s="22"/>
      <c r="F67" s="15">
        <f>SUM(F65,F60)</f>
        <v>-90788382.000000015</v>
      </c>
      <c r="G67" s="22"/>
      <c r="H67" s="15">
        <f>SUM(H65,H60)</f>
        <v>-268806000</v>
      </c>
      <c r="I67" s="10"/>
      <c r="J67" s="15">
        <f>SUM(J65,J60)</f>
        <v>-92616598.000000015</v>
      </c>
    </row>
    <row r="68" spans="1:10" ht="24" customHeight="1">
      <c r="A68" s="1" t="s">
        <v>83</v>
      </c>
      <c r="B68" s="22"/>
      <c r="C68" s="22"/>
      <c r="D68" s="15">
        <f>SUM(D67)</f>
        <v>-268806000</v>
      </c>
      <c r="E68" s="22"/>
      <c r="F68" s="15">
        <f>SUM(F67)</f>
        <v>-90788382.000000015</v>
      </c>
      <c r="G68" s="22"/>
      <c r="H68" s="15">
        <f>SUM(H67)</f>
        <v>-268806000</v>
      </c>
      <c r="I68" s="10"/>
      <c r="J68" s="15">
        <f>SUM(J67)</f>
        <v>-92616598.000000015</v>
      </c>
    </row>
    <row r="69" spans="1:10" ht="24" customHeight="1" thickBot="1">
      <c r="A69" s="1" t="s">
        <v>84</v>
      </c>
      <c r="B69" s="22"/>
      <c r="C69" s="22"/>
      <c r="D69" s="16">
        <f>SUM(D68,D25)</f>
        <v>181955928.46000004</v>
      </c>
      <c r="E69" s="22"/>
      <c r="F69" s="16">
        <f>SUM(F68,F25)</f>
        <v>402748520</v>
      </c>
      <c r="G69" s="22"/>
      <c r="H69" s="16">
        <f>SUM(H68,H25)</f>
        <v>165831743</v>
      </c>
      <c r="I69" s="10"/>
      <c r="J69" s="16">
        <f>SUM(J68,J25)</f>
        <v>409000298</v>
      </c>
    </row>
    <row r="70" spans="1:10" ht="24" customHeight="1" thickTop="1">
      <c r="B70" s="22"/>
      <c r="C70" s="22"/>
      <c r="E70" s="22"/>
      <c r="G70" s="22"/>
    </row>
    <row r="71" spans="1:10" ht="24" customHeight="1">
      <c r="A71" s="1" t="s">
        <v>85</v>
      </c>
      <c r="B71" s="22">
        <v>33</v>
      </c>
      <c r="C71" s="22"/>
      <c r="E71" s="22"/>
      <c r="G71" s="22"/>
    </row>
    <row r="72" spans="1:10" ht="24" customHeight="1" thickBot="1">
      <c r="A72" s="2" t="s">
        <v>86</v>
      </c>
      <c r="B72" s="23"/>
      <c r="C72" s="23"/>
      <c r="D72" s="17">
        <v>0.42</v>
      </c>
      <c r="E72" s="23"/>
      <c r="F72" s="17">
        <v>0.46</v>
      </c>
      <c r="G72" s="23"/>
      <c r="H72" s="17">
        <v>0.4</v>
      </c>
      <c r="I72" s="18"/>
      <c r="J72" s="17">
        <v>0.46</v>
      </c>
    </row>
    <row r="73" spans="1:10" ht="24" customHeight="1" thickTop="1">
      <c r="B73" s="23"/>
      <c r="C73" s="23"/>
      <c r="D73" s="27"/>
      <c r="E73" s="23"/>
      <c r="F73" s="27"/>
      <c r="G73" s="23"/>
      <c r="H73" s="27"/>
      <c r="I73" s="18"/>
      <c r="J73" s="27"/>
    </row>
    <row r="74" spans="1:10" ht="24" customHeight="1">
      <c r="B74" s="23"/>
      <c r="C74" s="23"/>
      <c r="D74" s="27"/>
      <c r="E74" s="23"/>
      <c r="F74" s="27"/>
      <c r="G74" s="23"/>
      <c r="H74" s="27"/>
      <c r="I74" s="18"/>
      <c r="J74" s="27"/>
    </row>
    <row r="88" spans="1:1" ht="24" customHeight="1">
      <c r="A88" s="2" t="s">
        <v>24</v>
      </c>
    </row>
  </sheetData>
  <mergeCells count="12">
    <mergeCell ref="D50:F50"/>
    <mergeCell ref="H50:J50"/>
    <mergeCell ref="A4:J4"/>
    <mergeCell ref="A48:J48"/>
    <mergeCell ref="A46:J46"/>
    <mergeCell ref="A47:J47"/>
    <mergeCell ref="A45:J45"/>
    <mergeCell ref="A1:J1"/>
    <mergeCell ref="A2:J2"/>
    <mergeCell ref="A3:J3"/>
    <mergeCell ref="D6:F6"/>
    <mergeCell ref="H6:J6"/>
  </mergeCells>
  <phoneticPr fontId="0" type="noConversion"/>
  <pageMargins left="0.8" right="0.4" top="1" bottom="0.5" header="0.6" footer="0.3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92D050"/>
  </sheetPr>
  <dimension ref="A1:N28"/>
  <sheetViews>
    <sheetView topLeftCell="A11" zoomScale="80" zoomScaleNormal="80" zoomScaleSheetLayoutView="73" workbookViewId="0">
      <selection activeCell="K25" sqref="K25"/>
    </sheetView>
  </sheetViews>
  <sheetFormatPr defaultColWidth="10.6328125" defaultRowHeight="24" customHeight="1"/>
  <cols>
    <col min="1" max="1" width="34.54296875" style="48" customWidth="1"/>
    <col min="2" max="2" width="11.90625" style="48" customWidth="1"/>
    <col min="3" max="3" width="20.6328125" style="37" customWidth="1"/>
    <col min="4" max="4" width="1.54296875" style="37" customWidth="1"/>
    <col min="5" max="5" width="18.90625" style="37" customWidth="1"/>
    <col min="6" max="6" width="1.54296875" style="48" customWidth="1"/>
    <col min="7" max="7" width="20" style="37" customWidth="1"/>
    <col min="8" max="8" width="1.54296875" style="48" customWidth="1"/>
    <col min="9" max="9" width="19.453125" style="37" customWidth="1"/>
    <col min="10" max="10" width="1.36328125" style="48" customWidth="1"/>
    <col min="11" max="11" width="26.90625" style="48" customWidth="1"/>
    <col min="12" max="12" width="1.54296875" style="48" customWidth="1"/>
    <col min="13" max="13" width="16.54296875" style="37" customWidth="1"/>
    <col min="14" max="16384" width="10.6328125" style="48"/>
  </cols>
  <sheetData>
    <row r="1" spans="1:14" s="43" customFormat="1" ht="24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4" s="44" customFormat="1" ht="24" customHeight="1">
      <c r="A2" s="97" t="s">
        <v>87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4" s="44" customFormat="1" ht="26">
      <c r="A3" s="97" t="s">
        <v>50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4" s="30" customFormat="1" ht="24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 t="s">
        <v>51</v>
      </c>
    </row>
    <row r="5" spans="1:14" s="4" customFormat="1" ht="9" customHeight="1">
      <c r="A5" s="22"/>
      <c r="B5" s="22"/>
    </row>
    <row r="6" spans="1:14" s="4" customFormat="1" ht="24" customHeight="1">
      <c r="A6" s="22"/>
      <c r="B6" s="24" t="s">
        <v>4</v>
      </c>
      <c r="C6" s="96" t="s">
        <v>5</v>
      </c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1:14" s="4" customFormat="1" ht="24" customHeight="1">
      <c r="A7" s="22"/>
      <c r="B7" s="22"/>
      <c r="C7" s="24"/>
      <c r="D7" s="24"/>
      <c r="E7" s="24"/>
      <c r="F7" s="24"/>
      <c r="G7" s="24"/>
      <c r="H7" s="24"/>
      <c r="I7" s="24"/>
      <c r="J7" s="24"/>
      <c r="K7" s="47" t="s">
        <v>45</v>
      </c>
      <c r="L7" s="24"/>
      <c r="M7" s="24"/>
    </row>
    <row r="8" spans="1:14" s="4" customFormat="1" ht="24" customHeight="1">
      <c r="A8" s="22"/>
      <c r="B8" s="22"/>
      <c r="C8" s="24"/>
      <c r="D8" s="24"/>
      <c r="E8" s="24"/>
      <c r="F8" s="24"/>
      <c r="G8" s="24"/>
      <c r="H8" s="24"/>
      <c r="I8" s="24"/>
      <c r="J8" s="24"/>
      <c r="K8" s="47" t="s">
        <v>69</v>
      </c>
      <c r="L8" s="24"/>
      <c r="M8" s="24"/>
    </row>
    <row r="9" spans="1:14" ht="24" customHeight="1">
      <c r="C9" s="26"/>
      <c r="D9" s="26"/>
      <c r="E9" s="26"/>
      <c r="F9" s="49"/>
      <c r="G9" s="26"/>
      <c r="H9" s="26"/>
      <c r="I9" s="26"/>
      <c r="J9" s="49"/>
      <c r="K9" s="26" t="s">
        <v>88</v>
      </c>
      <c r="L9" s="49"/>
      <c r="M9" s="26"/>
    </row>
    <row r="10" spans="1:14" ht="24" customHeight="1">
      <c r="C10" s="26"/>
      <c r="D10" s="26"/>
      <c r="E10" s="26"/>
      <c r="F10" s="49"/>
      <c r="G10" s="28"/>
      <c r="H10" s="28" t="s">
        <v>42</v>
      </c>
      <c r="I10" s="28"/>
      <c r="J10" s="49"/>
      <c r="K10" s="26" t="s">
        <v>89</v>
      </c>
      <c r="L10" s="49"/>
      <c r="M10" s="26"/>
    </row>
    <row r="11" spans="1:14" ht="24" customHeight="1">
      <c r="C11" s="26" t="s">
        <v>90</v>
      </c>
      <c r="D11" s="26"/>
      <c r="E11" s="26" t="s">
        <v>91</v>
      </c>
      <c r="F11" s="49"/>
      <c r="G11" s="26" t="s">
        <v>92</v>
      </c>
      <c r="H11" s="26"/>
      <c r="I11" s="26"/>
      <c r="J11" s="49"/>
      <c r="K11" s="26" t="s">
        <v>93</v>
      </c>
      <c r="L11" s="49"/>
      <c r="M11" s="26"/>
    </row>
    <row r="12" spans="1:14" ht="24" customHeight="1">
      <c r="C12" s="28" t="s">
        <v>94</v>
      </c>
      <c r="D12" s="26"/>
      <c r="E12" s="28" t="s">
        <v>95</v>
      </c>
      <c r="F12" s="49"/>
      <c r="G12" s="28" t="s">
        <v>96</v>
      </c>
      <c r="H12" s="50"/>
      <c r="I12" s="28" t="s">
        <v>97</v>
      </c>
      <c r="J12" s="49"/>
      <c r="K12" s="28" t="s">
        <v>98</v>
      </c>
      <c r="L12" s="49"/>
      <c r="M12" s="28" t="s">
        <v>99</v>
      </c>
    </row>
    <row r="13" spans="1:14" ht="24" customHeight="1">
      <c r="B13" s="8"/>
      <c r="C13" s="51"/>
      <c r="D13" s="51"/>
      <c r="E13" s="51"/>
      <c r="G13" s="51"/>
      <c r="H13" s="52"/>
      <c r="I13" s="51"/>
      <c r="M13" s="51"/>
    </row>
    <row r="14" spans="1:14" ht="24" customHeight="1">
      <c r="A14" s="49" t="s">
        <v>100</v>
      </c>
      <c r="B14" s="8"/>
      <c r="C14" s="15">
        <v>2159981840</v>
      </c>
      <c r="D14" s="10"/>
      <c r="E14" s="15">
        <v>557832578</v>
      </c>
      <c r="F14" s="10"/>
      <c r="G14" s="15">
        <v>215999000</v>
      </c>
      <c r="H14" s="10"/>
      <c r="I14" s="10">
        <v>6686500199</v>
      </c>
      <c r="J14" s="10"/>
      <c r="K14" s="15">
        <v>-302368760</v>
      </c>
      <c r="L14" s="10"/>
      <c r="M14" s="15">
        <v>9317944857</v>
      </c>
      <c r="N14" s="10"/>
    </row>
    <row r="15" spans="1:14" ht="24" customHeight="1">
      <c r="A15" s="48" t="s">
        <v>101</v>
      </c>
      <c r="B15" s="8"/>
      <c r="C15" s="53">
        <v>0</v>
      </c>
      <c r="D15" s="54"/>
      <c r="E15" s="53">
        <v>0</v>
      </c>
      <c r="F15" s="54"/>
      <c r="G15" s="53">
        <v>0</v>
      </c>
      <c r="H15" s="10"/>
      <c r="I15" s="32">
        <v>493536902</v>
      </c>
      <c r="J15" s="10"/>
      <c r="K15" s="53">
        <v>0</v>
      </c>
      <c r="L15" s="10"/>
      <c r="M15" s="55">
        <v>493536902</v>
      </c>
      <c r="N15" s="10"/>
    </row>
    <row r="16" spans="1:14" ht="24" customHeight="1">
      <c r="A16" s="48" t="s">
        <v>83</v>
      </c>
      <c r="B16" s="8"/>
      <c r="C16" s="56">
        <v>0</v>
      </c>
      <c r="D16" s="54"/>
      <c r="E16" s="56">
        <v>0</v>
      </c>
      <c r="F16" s="54"/>
      <c r="G16" s="56">
        <v>0</v>
      </c>
      <c r="H16" s="10"/>
      <c r="I16" s="57">
        <v>-1819902</v>
      </c>
      <c r="J16" s="10"/>
      <c r="K16" s="57">
        <v>-88968480.000000015</v>
      </c>
      <c r="L16" s="10"/>
      <c r="M16" s="57">
        <v>-90788382.000000015</v>
      </c>
      <c r="N16" s="10"/>
    </row>
    <row r="17" spans="1:14" ht="24" customHeight="1">
      <c r="A17" s="48" t="s">
        <v>84</v>
      </c>
      <c r="B17" s="8"/>
      <c r="C17" s="54">
        <v>0</v>
      </c>
      <c r="D17" s="54"/>
      <c r="E17" s="54">
        <v>0</v>
      </c>
      <c r="F17" s="54"/>
      <c r="G17" s="54">
        <v>0</v>
      </c>
      <c r="H17" s="58"/>
      <c r="I17" s="33">
        <v>491717000</v>
      </c>
      <c r="J17" s="10"/>
      <c r="K17" s="59">
        <v>-88968480.000000015</v>
      </c>
      <c r="L17" s="10"/>
      <c r="M17" s="59">
        <v>402748520</v>
      </c>
      <c r="N17" s="10"/>
    </row>
    <row r="18" spans="1:14" ht="24" customHeight="1">
      <c r="A18" s="48" t="s">
        <v>102</v>
      </c>
      <c r="B18" s="22">
        <v>25</v>
      </c>
      <c r="C18" s="54">
        <v>0</v>
      </c>
      <c r="D18" s="54"/>
      <c r="E18" s="54">
        <v>0</v>
      </c>
      <c r="F18" s="54"/>
      <c r="G18" s="54">
        <v>0</v>
      </c>
      <c r="H18" s="58"/>
      <c r="I18" s="59">
        <v>-1138310429</v>
      </c>
      <c r="J18" s="10"/>
      <c r="K18" s="54">
        <v>0</v>
      </c>
      <c r="L18" s="10"/>
      <c r="M18" s="59">
        <v>-1138310429</v>
      </c>
      <c r="N18" s="10"/>
    </row>
    <row r="19" spans="1:14" ht="24" customHeight="1" thickBot="1">
      <c r="A19" s="49" t="s">
        <v>103</v>
      </c>
      <c r="B19" s="8"/>
      <c r="C19" s="60">
        <v>2159981840</v>
      </c>
      <c r="D19" s="59"/>
      <c r="E19" s="60">
        <v>557832578</v>
      </c>
      <c r="F19" s="10"/>
      <c r="G19" s="60">
        <v>215999000</v>
      </c>
      <c r="H19" s="58"/>
      <c r="I19" s="60">
        <v>6039906770</v>
      </c>
      <c r="J19" s="10"/>
      <c r="K19" s="60">
        <v>-391337240</v>
      </c>
      <c r="L19" s="10"/>
      <c r="M19" s="60">
        <v>8582382948</v>
      </c>
      <c r="N19" s="10"/>
    </row>
    <row r="20" spans="1:14" ht="23.5" thickTop="1">
      <c r="A20" s="49"/>
      <c r="B20" s="6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4" customHeight="1">
      <c r="A21" s="49" t="s">
        <v>104</v>
      </c>
      <c r="B21" s="8"/>
      <c r="C21" s="10">
        <v>2159981840</v>
      </c>
      <c r="D21" s="10"/>
      <c r="E21" s="10">
        <v>557832578</v>
      </c>
      <c r="F21" s="10"/>
      <c r="G21" s="10">
        <v>215999000</v>
      </c>
      <c r="H21" s="10"/>
      <c r="I21" s="10">
        <v>6480039461</v>
      </c>
      <c r="J21" s="10"/>
      <c r="K21" s="10">
        <v>-421871960</v>
      </c>
      <c r="L21" s="10"/>
      <c r="M21" s="5">
        <v>8991980919</v>
      </c>
      <c r="N21" s="10"/>
    </row>
    <row r="22" spans="1:14" ht="24" customHeight="1">
      <c r="A22" s="48" t="s">
        <v>101</v>
      </c>
      <c r="B22" s="8"/>
      <c r="C22" s="53">
        <v>0</v>
      </c>
      <c r="D22" s="54"/>
      <c r="E22" s="53">
        <v>0</v>
      </c>
      <c r="F22" s="54"/>
      <c r="G22" s="53">
        <v>0</v>
      </c>
      <c r="H22" s="10"/>
      <c r="I22" s="32">
        <f>PL!D25</f>
        <v>450761928.46000004</v>
      </c>
      <c r="J22" s="10"/>
      <c r="K22" s="53">
        <v>0</v>
      </c>
      <c r="L22" s="10"/>
      <c r="M22" s="55">
        <f>SUM(C22:K22)</f>
        <v>450761928.46000004</v>
      </c>
      <c r="N22" s="10"/>
    </row>
    <row r="23" spans="1:14" ht="24" customHeight="1">
      <c r="A23" s="48" t="s">
        <v>83</v>
      </c>
      <c r="B23" s="8"/>
      <c r="C23" s="56">
        <v>0</v>
      </c>
      <c r="D23" s="54"/>
      <c r="E23" s="56">
        <v>0</v>
      </c>
      <c r="F23" s="54"/>
      <c r="G23" s="56">
        <v>0</v>
      </c>
      <c r="H23" s="10"/>
      <c r="I23" s="56">
        <v>0</v>
      </c>
      <c r="J23" s="10"/>
      <c r="K23" s="57">
        <f>PL!D60</f>
        <v>-268806000</v>
      </c>
      <c r="L23" s="10"/>
      <c r="M23" s="57">
        <f>SUM(C23:K23)</f>
        <v>-268806000</v>
      </c>
      <c r="N23" s="10"/>
    </row>
    <row r="24" spans="1:14" ht="24" customHeight="1">
      <c r="A24" s="48" t="s">
        <v>84</v>
      </c>
      <c r="B24" s="8"/>
      <c r="C24" s="54">
        <v>0</v>
      </c>
      <c r="D24" s="54"/>
      <c r="E24" s="54">
        <v>0</v>
      </c>
      <c r="F24" s="54"/>
      <c r="G24" s="54">
        <v>0</v>
      </c>
      <c r="H24" s="58"/>
      <c r="I24" s="33">
        <f>SUM(I22:I23)</f>
        <v>450761928.46000004</v>
      </c>
      <c r="J24" s="10"/>
      <c r="K24" s="59">
        <f>SUM(K22:K23)</f>
        <v>-268806000</v>
      </c>
      <c r="L24" s="10"/>
      <c r="M24" s="33">
        <f>SUM(M22:M23)</f>
        <v>181955928.46000004</v>
      </c>
      <c r="N24" s="10"/>
    </row>
    <row r="25" spans="1:14" ht="24" customHeight="1">
      <c r="A25" s="48" t="s">
        <v>102</v>
      </c>
      <c r="B25" s="22">
        <v>25</v>
      </c>
      <c r="C25" s="54">
        <v>0</v>
      </c>
      <c r="D25" s="54"/>
      <c r="E25" s="54">
        <v>0</v>
      </c>
      <c r="F25" s="54"/>
      <c r="G25" s="54">
        <v>0</v>
      </c>
      <c r="H25" s="58"/>
      <c r="I25" s="59">
        <f>CF!H67</f>
        <v>-934192146</v>
      </c>
      <c r="J25" s="10"/>
      <c r="K25" s="54">
        <v>0</v>
      </c>
      <c r="L25" s="10"/>
      <c r="M25" s="59">
        <f>SUM(C25:K25)</f>
        <v>-934192146</v>
      </c>
      <c r="N25" s="10"/>
    </row>
    <row r="26" spans="1:14" ht="24" customHeight="1" thickBot="1">
      <c r="A26" s="49" t="s">
        <v>105</v>
      </c>
      <c r="B26" s="8"/>
      <c r="C26" s="60">
        <f>C25+C24+C21</f>
        <v>2159981840</v>
      </c>
      <c r="D26" s="59"/>
      <c r="E26" s="60">
        <f>E25+E24+E21</f>
        <v>557832578</v>
      </c>
      <c r="F26" s="10"/>
      <c r="G26" s="60">
        <f>G25+G24+G21</f>
        <v>215999000</v>
      </c>
      <c r="H26" s="58"/>
      <c r="I26" s="60">
        <f>I25+I24+I21</f>
        <v>5996609243.46</v>
      </c>
      <c r="J26" s="10"/>
      <c r="K26" s="60">
        <f>K25+K24+K21</f>
        <v>-690677960</v>
      </c>
      <c r="L26" s="10"/>
      <c r="M26" s="60">
        <f>M25+M24+M21</f>
        <v>8239744701.46</v>
      </c>
      <c r="N26" s="10"/>
    </row>
    <row r="27" spans="1:14" ht="23.5" thickTop="1">
      <c r="M27" s="10"/>
    </row>
    <row r="28" spans="1:14" ht="24" customHeight="1">
      <c r="A28" s="2" t="s">
        <v>24</v>
      </c>
    </row>
  </sheetData>
  <mergeCells count="4">
    <mergeCell ref="C6:M6"/>
    <mergeCell ref="A1:M1"/>
    <mergeCell ref="A2:M2"/>
    <mergeCell ref="A3:M3"/>
  </mergeCells>
  <phoneticPr fontId="0" type="noConversion"/>
  <pageMargins left="0.8" right="0.4" top="1" bottom="0.5" header="0.6" footer="0.3"/>
  <pageSetup paperSize="9" scale="77" orientation="landscape" r:id="rId1"/>
  <ignoredErrors>
    <ignoredError sqref="M24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rgb="FF92D050"/>
  </sheetPr>
  <dimension ref="A1:N29"/>
  <sheetViews>
    <sheetView topLeftCell="A22" zoomScale="80" zoomScaleNormal="80" zoomScaleSheetLayoutView="70" workbookViewId="0">
      <selection activeCell="A28" sqref="A28"/>
    </sheetView>
  </sheetViews>
  <sheetFormatPr defaultColWidth="10.6328125" defaultRowHeight="24" customHeight="1"/>
  <cols>
    <col min="1" max="1" width="46.453125" style="48" customWidth="1"/>
    <col min="2" max="2" width="10.36328125" style="48" customWidth="1"/>
    <col min="3" max="3" width="1.6328125" style="48" customWidth="1"/>
    <col min="4" max="4" width="15.6328125" style="37" customWidth="1"/>
    <col min="5" max="5" width="2.453125" style="37" customWidth="1"/>
    <col min="6" max="6" width="15.6328125" style="37" customWidth="1"/>
    <col min="7" max="7" width="2.453125" style="48" customWidth="1"/>
    <col min="8" max="8" width="15.6328125" style="37" customWidth="1"/>
    <col min="9" max="9" width="2.453125" style="48" customWidth="1"/>
    <col min="10" max="10" width="15.6328125" style="37" customWidth="1"/>
    <col min="11" max="11" width="2.453125" style="48" customWidth="1"/>
    <col min="12" max="12" width="28.453125" style="48" customWidth="1"/>
    <col min="13" max="13" width="2.453125" style="48" customWidth="1"/>
    <col min="14" max="14" width="15.6328125" style="37" customWidth="1"/>
    <col min="15" max="15" width="7.36328125" style="48" customWidth="1"/>
    <col min="16" max="16384" width="10.6328125" style="48"/>
  </cols>
  <sheetData>
    <row r="1" spans="1:14" s="43" customFormat="1" ht="24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s="44" customFormat="1" ht="24" customHeight="1">
      <c r="A2" s="97" t="s">
        <v>87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s="44" customFormat="1" ht="26">
      <c r="A3" s="97" t="s">
        <v>50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s="30" customFormat="1" ht="24" customHeight="1">
      <c r="A4" s="102" t="s">
        <v>51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s="4" customFormat="1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5"/>
    </row>
    <row r="6" spans="1:14" s="4" customFormat="1" ht="24" customHeight="1">
      <c r="A6" s="22"/>
      <c r="B6" s="24" t="s">
        <v>4</v>
      </c>
      <c r="C6" s="22"/>
      <c r="D6" s="7" t="s">
        <v>6</v>
      </c>
      <c r="E6" s="7"/>
      <c r="F6" s="7"/>
      <c r="G6" s="7"/>
      <c r="H6" s="7"/>
      <c r="I6" s="7"/>
      <c r="J6" s="7"/>
      <c r="K6" s="7"/>
      <c r="L6" s="7"/>
      <c r="M6" s="7"/>
      <c r="N6" s="62"/>
    </row>
    <row r="7" spans="1:14" s="4" customFormat="1" ht="24" customHeight="1">
      <c r="A7" s="22"/>
      <c r="B7" s="22"/>
      <c r="C7" s="22"/>
      <c r="D7" s="6"/>
      <c r="E7" s="6"/>
      <c r="F7" s="6"/>
      <c r="G7" s="6"/>
      <c r="H7" s="6"/>
      <c r="I7" s="6"/>
      <c r="J7" s="6"/>
      <c r="K7" s="6"/>
      <c r="L7" s="47" t="s">
        <v>45</v>
      </c>
      <c r="M7" s="6"/>
      <c r="N7" s="63"/>
    </row>
    <row r="8" spans="1:14" s="4" customFormat="1" ht="24" customHeight="1">
      <c r="A8" s="22"/>
      <c r="B8" s="22"/>
      <c r="C8" s="22"/>
      <c r="D8" s="6"/>
      <c r="E8" s="6"/>
      <c r="F8" s="6"/>
      <c r="G8" s="6"/>
      <c r="H8" s="6"/>
      <c r="I8" s="6"/>
      <c r="J8" s="6"/>
      <c r="K8" s="6"/>
      <c r="L8" s="47" t="s">
        <v>69</v>
      </c>
      <c r="M8" s="6"/>
      <c r="N8" s="63"/>
    </row>
    <row r="9" spans="1:14" s="4" customFormat="1" ht="24" customHeight="1">
      <c r="A9" s="22"/>
      <c r="B9" s="22"/>
      <c r="C9" s="22"/>
      <c r="D9" s="6"/>
      <c r="E9" s="6"/>
      <c r="F9" s="6"/>
      <c r="G9" s="6"/>
      <c r="H9" s="6"/>
      <c r="I9" s="6"/>
      <c r="J9" s="6"/>
      <c r="K9" s="6"/>
      <c r="L9" s="26" t="s">
        <v>88</v>
      </c>
      <c r="M9" s="6"/>
      <c r="N9" s="63"/>
    </row>
    <row r="10" spans="1:14" ht="24" customHeight="1">
      <c r="D10" s="26"/>
      <c r="E10" s="26"/>
      <c r="F10" s="26"/>
      <c r="G10" s="49"/>
      <c r="H10" s="28"/>
      <c r="I10" s="28" t="s">
        <v>42</v>
      </c>
      <c r="J10" s="28"/>
      <c r="K10" s="49"/>
      <c r="L10" s="26" t="s">
        <v>89</v>
      </c>
      <c r="M10" s="49"/>
      <c r="N10" s="26"/>
    </row>
    <row r="11" spans="1:14" ht="24" customHeight="1">
      <c r="D11" s="26" t="s">
        <v>90</v>
      </c>
      <c r="E11" s="26"/>
      <c r="F11" s="26" t="s">
        <v>91</v>
      </c>
      <c r="G11" s="49"/>
      <c r="H11" s="26" t="s">
        <v>106</v>
      </c>
      <c r="I11" s="26"/>
      <c r="J11" s="26"/>
      <c r="K11" s="49"/>
      <c r="L11" s="26" t="s">
        <v>93</v>
      </c>
      <c r="M11" s="49"/>
      <c r="N11" s="26"/>
    </row>
    <row r="12" spans="1:14" ht="24" customHeight="1">
      <c r="D12" s="28" t="s">
        <v>94</v>
      </c>
      <c r="E12" s="26"/>
      <c r="F12" s="28" t="s">
        <v>95</v>
      </c>
      <c r="G12" s="49"/>
      <c r="H12" s="28" t="s">
        <v>96</v>
      </c>
      <c r="I12" s="50"/>
      <c r="J12" s="28" t="s">
        <v>97</v>
      </c>
      <c r="K12" s="49"/>
      <c r="L12" s="28" t="s">
        <v>98</v>
      </c>
      <c r="M12" s="49"/>
      <c r="N12" s="28" t="s">
        <v>99</v>
      </c>
    </row>
    <row r="13" spans="1:14" ht="24" customHeight="1">
      <c r="B13" s="22"/>
      <c r="D13" s="51"/>
      <c r="E13" s="51"/>
      <c r="F13" s="51"/>
      <c r="H13" s="51"/>
      <c r="I13" s="52"/>
      <c r="J13" s="51"/>
      <c r="N13" s="51"/>
    </row>
    <row r="14" spans="1:14" ht="24" customHeight="1">
      <c r="A14" s="49" t="s">
        <v>100</v>
      </c>
      <c r="B14" s="8"/>
      <c r="D14" s="64">
        <v>2159981840</v>
      </c>
      <c r="E14" s="10"/>
      <c r="F14" s="64">
        <v>557832578</v>
      </c>
      <c r="G14" s="10"/>
      <c r="H14" s="64">
        <v>215999000</v>
      </c>
      <c r="I14" s="10"/>
      <c r="J14" s="64">
        <v>6691785016</v>
      </c>
      <c r="K14" s="10"/>
      <c r="L14" s="64">
        <v>-302368760</v>
      </c>
      <c r="M14" s="10"/>
      <c r="N14" s="64">
        <v>9323229674</v>
      </c>
    </row>
    <row r="15" spans="1:14" ht="24" customHeight="1">
      <c r="A15" s="48" t="s">
        <v>101</v>
      </c>
      <c r="B15" s="61"/>
      <c r="D15" s="65">
        <v>0</v>
      </c>
      <c r="E15" s="66"/>
      <c r="F15" s="65">
        <v>0</v>
      </c>
      <c r="G15" s="66"/>
      <c r="H15" s="65">
        <v>0</v>
      </c>
      <c r="I15" s="67"/>
      <c r="J15" s="32">
        <v>501616896</v>
      </c>
      <c r="K15" s="66"/>
      <c r="L15" s="65">
        <v>0</v>
      </c>
      <c r="M15" s="66"/>
      <c r="N15" s="32">
        <v>501616896</v>
      </c>
    </row>
    <row r="16" spans="1:14" ht="24" customHeight="1">
      <c r="A16" s="48" t="s">
        <v>83</v>
      </c>
      <c r="B16" s="61"/>
      <c r="D16" s="68">
        <v>0</v>
      </c>
      <c r="E16" s="10"/>
      <c r="F16" s="68">
        <v>0</v>
      </c>
      <c r="G16" s="10"/>
      <c r="H16" s="68">
        <v>0</v>
      </c>
      <c r="I16" s="10"/>
      <c r="J16" s="57">
        <v>-3648118</v>
      </c>
      <c r="K16" s="10"/>
      <c r="L16" s="57">
        <v>-88968480.000000015</v>
      </c>
      <c r="M16" s="10"/>
      <c r="N16" s="57">
        <v>-92616598.000000015</v>
      </c>
    </row>
    <row r="17" spans="1:14" ht="24" customHeight="1">
      <c r="A17" s="48" t="s">
        <v>84</v>
      </c>
      <c r="B17" s="61"/>
      <c r="D17" s="69">
        <v>0</v>
      </c>
      <c r="E17" s="10"/>
      <c r="F17" s="69">
        <v>0</v>
      </c>
      <c r="G17" s="69"/>
      <c r="H17" s="69">
        <v>0</v>
      </c>
      <c r="I17" s="10"/>
      <c r="J17" s="33">
        <v>497968778</v>
      </c>
      <c r="K17" s="69"/>
      <c r="L17" s="59">
        <v>-88968480.000000015</v>
      </c>
      <c r="M17" s="59"/>
      <c r="N17" s="59">
        <v>409000298</v>
      </c>
    </row>
    <row r="18" spans="1:14" ht="24" customHeight="1">
      <c r="A18" s="48" t="s">
        <v>102</v>
      </c>
      <c r="B18" s="51">
        <v>25</v>
      </c>
      <c r="D18" s="69">
        <v>0</v>
      </c>
      <c r="E18" s="10"/>
      <c r="F18" s="69">
        <v>0</v>
      </c>
      <c r="G18" s="69"/>
      <c r="H18" s="70">
        <v>0</v>
      </c>
      <c r="I18" s="58"/>
      <c r="J18" s="59">
        <v>-1138310429</v>
      </c>
      <c r="K18" s="10"/>
      <c r="L18" s="69">
        <v>0</v>
      </c>
      <c r="M18" s="10"/>
      <c r="N18" s="10">
        <v>-1138310429</v>
      </c>
    </row>
    <row r="19" spans="1:14" ht="24" customHeight="1" thickBot="1">
      <c r="A19" s="49" t="s">
        <v>103</v>
      </c>
      <c r="B19" s="61"/>
      <c r="D19" s="42">
        <v>2159981840</v>
      </c>
      <c r="E19" s="10"/>
      <c r="F19" s="42">
        <v>557832578</v>
      </c>
      <c r="G19" s="10"/>
      <c r="H19" s="42">
        <v>215999000</v>
      </c>
      <c r="I19" s="10"/>
      <c r="J19" s="42">
        <v>6051443365</v>
      </c>
      <c r="K19" s="10"/>
      <c r="L19" s="42">
        <v>-391337240</v>
      </c>
      <c r="M19" s="10"/>
      <c r="N19" s="42">
        <v>8593919543</v>
      </c>
    </row>
    <row r="20" spans="1:14" ht="17.399999999999999" customHeight="1" thickTop="1">
      <c r="A20" s="49"/>
      <c r="B20" s="6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4" customHeight="1">
      <c r="A21" s="49" t="s">
        <v>104</v>
      </c>
      <c r="B21" s="8"/>
      <c r="D21" s="10">
        <v>2159981840</v>
      </c>
      <c r="E21" s="10"/>
      <c r="F21" s="10">
        <v>557832578</v>
      </c>
      <c r="G21" s="10"/>
      <c r="H21" s="10">
        <v>215999000</v>
      </c>
      <c r="I21" s="10"/>
      <c r="J21" s="10">
        <v>6483496062</v>
      </c>
      <c r="K21" s="10"/>
      <c r="L21" s="10">
        <v>-421871960</v>
      </c>
      <c r="M21" s="10"/>
      <c r="N21" s="5">
        <v>8995437520</v>
      </c>
    </row>
    <row r="22" spans="1:14" ht="24" customHeight="1">
      <c r="A22" s="48" t="s">
        <v>101</v>
      </c>
      <c r="B22" s="61"/>
      <c r="D22" s="65">
        <v>0</v>
      </c>
      <c r="E22" s="66"/>
      <c r="F22" s="65">
        <v>0</v>
      </c>
      <c r="G22" s="66"/>
      <c r="H22" s="65">
        <v>0</v>
      </c>
      <c r="I22" s="67"/>
      <c r="J22" s="32">
        <f>PL!H25</f>
        <v>434637743</v>
      </c>
      <c r="K22" s="66"/>
      <c r="L22" s="65">
        <v>0</v>
      </c>
      <c r="M22" s="66"/>
      <c r="N22" s="32">
        <f>SUM(D22:L22)</f>
        <v>434637743</v>
      </c>
    </row>
    <row r="23" spans="1:14" ht="24" customHeight="1">
      <c r="A23" s="48" t="s">
        <v>83</v>
      </c>
      <c r="B23" s="61"/>
      <c r="D23" s="68">
        <v>0</v>
      </c>
      <c r="E23" s="10"/>
      <c r="F23" s="68">
        <v>0</v>
      </c>
      <c r="G23" s="10"/>
      <c r="H23" s="68">
        <v>0</v>
      </c>
      <c r="I23" s="10"/>
      <c r="J23" s="68">
        <v>0</v>
      </c>
      <c r="K23" s="10"/>
      <c r="L23" s="57">
        <f>PL!H60</f>
        <v>-268806000</v>
      </c>
      <c r="M23" s="10"/>
      <c r="N23" s="57">
        <f>SUM(D23:L23)</f>
        <v>-268806000</v>
      </c>
    </row>
    <row r="24" spans="1:14" ht="24" customHeight="1">
      <c r="A24" s="48" t="s">
        <v>84</v>
      </c>
      <c r="B24" s="61"/>
      <c r="D24" s="69">
        <v>0</v>
      </c>
      <c r="E24" s="10"/>
      <c r="F24" s="69">
        <v>0</v>
      </c>
      <c r="G24" s="69"/>
      <c r="H24" s="69">
        <v>0</v>
      </c>
      <c r="I24" s="10"/>
      <c r="J24" s="33">
        <f>SUM(J22:J23)</f>
        <v>434637743</v>
      </c>
      <c r="K24" s="69"/>
      <c r="L24" s="59">
        <f>SUM(L22:L23)</f>
        <v>-268806000</v>
      </c>
      <c r="M24" s="59"/>
      <c r="N24" s="33">
        <f>SUM(N22:N23)</f>
        <v>165831743</v>
      </c>
    </row>
    <row r="25" spans="1:14" ht="24" customHeight="1">
      <c r="A25" s="48" t="s">
        <v>102</v>
      </c>
      <c r="B25" s="51">
        <v>25</v>
      </c>
      <c r="D25" s="69">
        <v>0</v>
      </c>
      <c r="E25" s="10"/>
      <c r="F25" s="69">
        <v>0</v>
      </c>
      <c r="G25" s="69"/>
      <c r="H25" s="69">
        <v>0</v>
      </c>
      <c r="I25" s="58"/>
      <c r="J25" s="59">
        <f>CF!H67</f>
        <v>-934192146</v>
      </c>
      <c r="K25" s="10"/>
      <c r="L25" s="69">
        <v>0</v>
      </c>
      <c r="M25" s="10"/>
      <c r="N25" s="10">
        <f>SUM(D25:L25)</f>
        <v>-934192146</v>
      </c>
    </row>
    <row r="26" spans="1:14" ht="24" customHeight="1" thickBot="1">
      <c r="A26" s="49" t="s">
        <v>105</v>
      </c>
      <c r="B26" s="61"/>
      <c r="D26" s="42">
        <f>D25+D24+D21</f>
        <v>2159981840</v>
      </c>
      <c r="E26" s="10"/>
      <c r="F26" s="42">
        <f>F25+F24+F21</f>
        <v>557832578</v>
      </c>
      <c r="G26" s="10"/>
      <c r="H26" s="42">
        <f>H25+H24+H21</f>
        <v>215999000</v>
      </c>
      <c r="I26" s="10"/>
      <c r="J26" s="42">
        <f>J25+J24+J21</f>
        <v>5983941659</v>
      </c>
      <c r="K26" s="10"/>
      <c r="L26" s="42">
        <f>L25+L24+L21</f>
        <v>-690677960</v>
      </c>
      <c r="M26" s="10"/>
      <c r="N26" s="42">
        <f>N25+N24+N21</f>
        <v>8227077117</v>
      </c>
    </row>
    <row r="27" spans="1:14" s="73" customFormat="1" ht="23.5" thickTop="1">
      <c r="A27" s="71"/>
      <c r="B27" s="72"/>
      <c r="D27" s="14"/>
      <c r="E27" s="14"/>
      <c r="F27" s="14"/>
      <c r="G27" s="10"/>
      <c r="H27" s="14"/>
      <c r="I27" s="14"/>
      <c r="J27" s="14"/>
      <c r="K27" s="10"/>
      <c r="L27" s="10"/>
      <c r="M27" s="10"/>
      <c r="N27" s="14"/>
    </row>
    <row r="29" spans="1:14" ht="24" customHeight="1">
      <c r="A29" s="2" t="s">
        <v>24</v>
      </c>
    </row>
  </sheetData>
  <mergeCells count="4">
    <mergeCell ref="A1:N1"/>
    <mergeCell ref="A2:N2"/>
    <mergeCell ref="A3:N3"/>
    <mergeCell ref="A4:N4"/>
  </mergeCells>
  <phoneticPr fontId="0" type="noConversion"/>
  <pageMargins left="0.8" right="0.4" top="1" bottom="0.5" header="0.6" footer="0.3"/>
  <pageSetup paperSize="9" scale="77" orientation="landscape" r:id="rId1"/>
  <ignoredErrors>
    <ignoredError sqref="N24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92D050"/>
  </sheetPr>
  <dimension ref="A1:J88"/>
  <sheetViews>
    <sheetView tabSelected="1" topLeftCell="A80" zoomScale="78" zoomScaleNormal="78" zoomScaleSheetLayoutView="70" workbookViewId="0">
      <selection activeCell="A83" sqref="A83"/>
    </sheetView>
  </sheetViews>
  <sheetFormatPr defaultColWidth="10.54296875" defaultRowHeight="24" customHeight="1"/>
  <cols>
    <col min="1" max="1" width="54.08984375" style="82" customWidth="1"/>
    <col min="2" max="2" width="9.08984375" style="82" customWidth="1"/>
    <col min="3" max="3" width="1.08984375" style="82" customWidth="1"/>
    <col min="4" max="4" width="13.54296875" style="82" customWidth="1"/>
    <col min="5" max="5" width="1.08984375" style="82" customWidth="1"/>
    <col min="6" max="6" width="14" style="82" customWidth="1"/>
    <col min="7" max="7" width="1.08984375" style="82" customWidth="1"/>
    <col min="8" max="8" width="13.54296875" style="82" customWidth="1"/>
    <col min="9" max="9" width="1.08984375" style="82" customWidth="1"/>
    <col min="10" max="10" width="14.08984375" style="82" customWidth="1"/>
    <col min="11" max="11" width="18" style="82" customWidth="1"/>
    <col min="12" max="12" width="10.90625" style="82" bestFit="1" customWidth="1"/>
    <col min="13" max="16384" width="10.54296875" style="82"/>
  </cols>
  <sheetData>
    <row r="1" spans="1:10" s="77" customFormat="1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s="77" customFormat="1" ht="24" customHeight="1">
      <c r="A2" s="103" t="s">
        <v>107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s="77" customFormat="1" ht="26">
      <c r="A3" s="103" t="s">
        <v>50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77" customFormat="1" ht="24" customHeight="1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s="77" customFormat="1" ht="9" customHeight="1">
      <c r="A5" s="78"/>
      <c r="B5" s="78"/>
      <c r="C5" s="78"/>
      <c r="D5" s="78"/>
      <c r="E5" s="78"/>
      <c r="F5" s="78"/>
      <c r="G5" s="78"/>
      <c r="H5" s="78"/>
      <c r="I5" s="78"/>
      <c r="J5" s="78"/>
    </row>
    <row r="6" spans="1:10" s="77" customFormat="1" ht="24" customHeight="1">
      <c r="A6" s="79"/>
      <c r="B6" s="80" t="s">
        <v>4</v>
      </c>
      <c r="C6" s="79"/>
      <c r="D6" s="105" t="s">
        <v>5</v>
      </c>
      <c r="E6" s="105"/>
      <c r="F6" s="105"/>
      <c r="G6" s="81"/>
      <c r="H6" s="105" t="s">
        <v>6</v>
      </c>
      <c r="I6" s="105"/>
      <c r="J6" s="105"/>
    </row>
    <row r="7" spans="1:10" ht="24" customHeight="1">
      <c r="C7" s="83"/>
      <c r="D7" s="84">
        <v>2567</v>
      </c>
      <c r="E7" s="85"/>
      <c r="F7" s="84">
        <v>2566</v>
      </c>
      <c r="G7" s="85"/>
      <c r="H7" s="84">
        <v>2567</v>
      </c>
      <c r="I7" s="85"/>
      <c r="J7" s="84">
        <v>2566</v>
      </c>
    </row>
    <row r="8" spans="1:10" ht="24" customHeight="1">
      <c r="A8" s="86" t="s">
        <v>108</v>
      </c>
    </row>
    <row r="9" spans="1:10" ht="24" customHeight="1">
      <c r="A9" s="82" t="s">
        <v>65</v>
      </c>
      <c r="D9" s="87">
        <f>+PL!D23</f>
        <v>571937188.46000004</v>
      </c>
      <c r="E9" s="87"/>
      <c r="F9" s="87">
        <v>624320637</v>
      </c>
      <c r="G9" s="87"/>
      <c r="H9" s="87">
        <f>PL!H23</f>
        <v>550080870</v>
      </c>
      <c r="I9" s="87"/>
      <c r="J9" s="87">
        <v>625980775</v>
      </c>
    </row>
    <row r="10" spans="1:10" ht="24" customHeight="1">
      <c r="A10" s="82" t="s">
        <v>109</v>
      </c>
      <c r="D10" s="87"/>
      <c r="E10" s="87"/>
      <c r="F10" s="87"/>
      <c r="G10" s="87"/>
      <c r="H10" s="87"/>
      <c r="I10" s="87"/>
      <c r="J10" s="87"/>
    </row>
    <row r="11" spans="1:10" ht="24" customHeight="1">
      <c r="A11" s="88" t="s">
        <v>160</v>
      </c>
      <c r="D11" s="87"/>
      <c r="E11" s="87"/>
      <c r="F11" s="87"/>
      <c r="G11" s="87"/>
      <c r="H11" s="87"/>
      <c r="I11" s="87"/>
      <c r="J11" s="87"/>
    </row>
    <row r="12" spans="1:10" ht="24" customHeight="1">
      <c r="A12" s="82" t="s">
        <v>110</v>
      </c>
      <c r="D12" s="87">
        <v>80080247</v>
      </c>
      <c r="E12" s="87"/>
      <c r="F12" s="87">
        <v>83506618</v>
      </c>
      <c r="G12" s="87"/>
      <c r="H12" s="87">
        <v>74449880</v>
      </c>
      <c r="I12" s="87"/>
      <c r="J12" s="87">
        <v>75447594</v>
      </c>
    </row>
    <row r="13" spans="1:10" ht="24" customHeight="1">
      <c r="A13" s="82" t="s">
        <v>111</v>
      </c>
      <c r="D13" s="89">
        <v>0</v>
      </c>
      <c r="E13" s="87"/>
      <c r="F13" s="87">
        <v>-6500</v>
      </c>
      <c r="G13" s="87"/>
      <c r="H13" s="89">
        <v>0</v>
      </c>
      <c r="I13" s="87"/>
      <c r="J13" s="87">
        <v>-6500</v>
      </c>
    </row>
    <row r="14" spans="1:10" ht="24" customHeight="1">
      <c r="A14" s="77" t="s">
        <v>159</v>
      </c>
      <c r="D14" s="87">
        <v>95526567</v>
      </c>
      <c r="E14" s="87"/>
      <c r="F14" s="87">
        <v>105644220</v>
      </c>
      <c r="G14" s="87"/>
      <c r="H14" s="87">
        <v>95526567</v>
      </c>
      <c r="I14" s="87"/>
      <c r="J14" s="87">
        <v>105644220</v>
      </c>
    </row>
    <row r="15" spans="1:10" ht="24" customHeight="1">
      <c r="A15" s="82" t="s">
        <v>112</v>
      </c>
    </row>
    <row r="16" spans="1:10" ht="24" customHeight="1">
      <c r="A16" s="88" t="s">
        <v>113</v>
      </c>
      <c r="D16" s="87">
        <v>-90588346</v>
      </c>
      <c r="E16" s="87"/>
      <c r="F16" s="87">
        <v>-69221080</v>
      </c>
      <c r="G16" s="87"/>
      <c r="H16" s="87">
        <v>-90588346</v>
      </c>
      <c r="I16" s="87"/>
      <c r="J16" s="87">
        <v>-69221080</v>
      </c>
    </row>
    <row r="17" spans="1:10" ht="24" customHeight="1">
      <c r="A17" s="82" t="s">
        <v>156</v>
      </c>
      <c r="D17" s="87"/>
      <c r="E17" s="87"/>
      <c r="F17" s="87"/>
      <c r="G17" s="87"/>
      <c r="H17" s="87"/>
      <c r="I17" s="87"/>
      <c r="J17" s="87"/>
    </row>
    <row r="18" spans="1:10" ht="24" customHeight="1">
      <c r="A18" s="88" t="s">
        <v>114</v>
      </c>
      <c r="D18" s="87">
        <v>-202156</v>
      </c>
      <c r="E18" s="87"/>
      <c r="F18" s="87">
        <v>-2913</v>
      </c>
      <c r="G18" s="87"/>
      <c r="H18" s="87">
        <v>-202156</v>
      </c>
      <c r="I18" s="87"/>
      <c r="J18" s="87">
        <v>-2913</v>
      </c>
    </row>
    <row r="19" spans="1:10" ht="24" customHeight="1">
      <c r="A19" s="82" t="s">
        <v>115</v>
      </c>
      <c r="D19" s="87">
        <v>10693050</v>
      </c>
      <c r="E19" s="87"/>
      <c r="F19" s="87">
        <v>10373976</v>
      </c>
      <c r="G19" s="87"/>
      <c r="H19" s="87">
        <v>10241276</v>
      </c>
      <c r="I19" s="87"/>
      <c r="J19" s="87">
        <v>9948482</v>
      </c>
    </row>
    <row r="20" spans="1:10" ht="24" customHeight="1">
      <c r="A20" s="82" t="s">
        <v>116</v>
      </c>
      <c r="D20" s="87">
        <v>6295917</v>
      </c>
      <c r="E20" s="87"/>
      <c r="F20" s="87">
        <v>8581641</v>
      </c>
      <c r="G20" s="87"/>
      <c r="H20" s="87">
        <v>6295917</v>
      </c>
      <c r="I20" s="87"/>
      <c r="J20" s="87">
        <v>8581641</v>
      </c>
    </row>
    <row r="21" spans="1:10" ht="24" customHeight="1">
      <c r="A21" s="82" t="s">
        <v>117</v>
      </c>
      <c r="D21" s="87">
        <v>-365543954</v>
      </c>
      <c r="E21" s="87"/>
      <c r="F21" s="87">
        <v>-264091616</v>
      </c>
      <c r="G21" s="87"/>
      <c r="H21" s="87">
        <v>-364834215</v>
      </c>
      <c r="I21" s="87"/>
      <c r="J21" s="87">
        <v>-263572820</v>
      </c>
    </row>
    <row r="22" spans="1:10" ht="24" customHeight="1">
      <c r="A22" s="82" t="s">
        <v>118</v>
      </c>
      <c r="D22" s="87">
        <v>-66884624</v>
      </c>
      <c r="E22" s="87"/>
      <c r="F22" s="87">
        <v>-88748613</v>
      </c>
      <c r="G22" s="87"/>
      <c r="H22" s="87">
        <v>-66884624</v>
      </c>
      <c r="I22" s="87"/>
      <c r="J22" s="87">
        <v>-88748613</v>
      </c>
    </row>
    <row r="23" spans="1:10" ht="24" customHeight="1">
      <c r="A23" s="82" t="s">
        <v>119</v>
      </c>
      <c r="D23" s="87">
        <v>115567722</v>
      </c>
      <c r="E23" s="87"/>
      <c r="F23" s="87">
        <v>75148604</v>
      </c>
      <c r="G23" s="87"/>
      <c r="H23" s="87">
        <v>115004080</v>
      </c>
      <c r="I23" s="87"/>
      <c r="J23" s="87">
        <v>74462423</v>
      </c>
    </row>
    <row r="24" spans="1:10" ht="24" customHeight="1">
      <c r="A24" s="82" t="s">
        <v>120</v>
      </c>
      <c r="D24" s="90"/>
      <c r="E24" s="87"/>
      <c r="F24" s="90"/>
      <c r="G24" s="87"/>
      <c r="H24" s="90"/>
      <c r="I24" s="87"/>
      <c r="J24" s="90"/>
    </row>
    <row r="25" spans="1:10" ht="24" customHeight="1">
      <c r="A25" s="82" t="s">
        <v>121</v>
      </c>
      <c r="D25" s="87">
        <f>SUM(D9:D23)</f>
        <v>356881611.46000004</v>
      </c>
      <c r="E25" s="87"/>
      <c r="F25" s="87">
        <f>SUM(F9:F23)</f>
        <v>485504974</v>
      </c>
      <c r="G25" s="87"/>
      <c r="H25" s="87">
        <f>SUM(H9:H23)</f>
        <v>329089249</v>
      </c>
      <c r="I25" s="87"/>
      <c r="J25" s="87">
        <f>SUM(J9:J23)</f>
        <v>478513209</v>
      </c>
    </row>
    <row r="26" spans="1:10" ht="24" customHeight="1">
      <c r="A26" s="82" t="s">
        <v>122</v>
      </c>
      <c r="D26" s="87"/>
      <c r="E26" s="87"/>
      <c r="F26" s="87"/>
      <c r="G26" s="87"/>
      <c r="H26" s="87"/>
      <c r="I26" s="87"/>
      <c r="J26" s="87"/>
    </row>
    <row r="27" spans="1:10" ht="24" customHeight="1">
      <c r="A27" s="82" t="s">
        <v>123</v>
      </c>
      <c r="D27" s="87">
        <v>2140064569</v>
      </c>
      <c r="E27" s="87"/>
      <c r="F27" s="87">
        <v>1545341447</v>
      </c>
      <c r="G27" s="87"/>
      <c r="H27" s="87">
        <v>2140064569</v>
      </c>
      <c r="I27" s="87"/>
      <c r="J27" s="87">
        <v>1545341447</v>
      </c>
    </row>
    <row r="28" spans="1:10" ht="24" customHeight="1">
      <c r="A28" s="82" t="s">
        <v>124</v>
      </c>
      <c r="D28" s="87">
        <v>-974051880</v>
      </c>
      <c r="E28" s="87"/>
      <c r="F28" s="87">
        <v>966868071</v>
      </c>
      <c r="G28" s="87"/>
      <c r="H28" s="87">
        <v>-974051880</v>
      </c>
      <c r="I28" s="87"/>
      <c r="J28" s="87">
        <v>966868071</v>
      </c>
    </row>
    <row r="29" spans="1:10" ht="24" customHeight="1">
      <c r="A29" s="82" t="s">
        <v>125</v>
      </c>
      <c r="D29" s="87">
        <v>-13851061</v>
      </c>
      <c r="E29" s="87"/>
      <c r="F29" s="87">
        <v>5482540</v>
      </c>
      <c r="G29" s="87"/>
      <c r="H29" s="89">
        <v>0</v>
      </c>
      <c r="I29" s="89"/>
      <c r="J29" s="89">
        <v>0</v>
      </c>
    </row>
    <row r="30" spans="1:10" ht="24" customHeight="1">
      <c r="A30" s="82" t="s">
        <v>126</v>
      </c>
      <c r="D30" s="87">
        <v>-33300600</v>
      </c>
      <c r="E30" s="87"/>
      <c r="F30" s="87">
        <v>-27249404</v>
      </c>
      <c r="G30" s="87"/>
      <c r="H30" s="87">
        <v>-33300600</v>
      </c>
      <c r="I30" s="87"/>
      <c r="J30" s="87">
        <v>-27249404</v>
      </c>
    </row>
    <row r="31" spans="1:10" ht="24" customHeight="1">
      <c r="A31" s="82" t="s">
        <v>127</v>
      </c>
      <c r="D31" s="87">
        <v>1148785040</v>
      </c>
      <c r="E31" s="87"/>
      <c r="F31" s="87">
        <v>3859241679</v>
      </c>
      <c r="G31" s="87"/>
      <c r="H31" s="87">
        <v>1148785040</v>
      </c>
      <c r="I31" s="87"/>
      <c r="J31" s="87">
        <v>3859241679</v>
      </c>
    </row>
    <row r="32" spans="1:10" ht="24" customHeight="1">
      <c r="A32" s="82" t="s">
        <v>128</v>
      </c>
      <c r="D32" s="87">
        <v>45390510</v>
      </c>
      <c r="E32" s="87"/>
      <c r="F32" s="87">
        <v>-46766175</v>
      </c>
      <c r="G32" s="87"/>
      <c r="H32" s="87">
        <v>47161120</v>
      </c>
      <c r="I32" s="87"/>
      <c r="J32" s="87">
        <v>-50643260</v>
      </c>
    </row>
    <row r="33" spans="1:10" ht="24" customHeight="1">
      <c r="A33" s="82" t="s">
        <v>129</v>
      </c>
      <c r="E33" s="87"/>
      <c r="G33" s="87"/>
      <c r="I33" s="87"/>
    </row>
    <row r="34" spans="1:10" ht="24" customHeight="1">
      <c r="A34" s="82" t="s">
        <v>130</v>
      </c>
      <c r="D34" s="87">
        <v>404314495</v>
      </c>
      <c r="E34" s="87"/>
      <c r="F34" s="87">
        <v>-44440995</v>
      </c>
      <c r="G34" s="87"/>
      <c r="H34" s="87">
        <v>404314495</v>
      </c>
      <c r="I34" s="87"/>
      <c r="J34" s="87">
        <v>-44440995</v>
      </c>
    </row>
    <row r="35" spans="1:10" ht="24" customHeight="1">
      <c r="A35" s="82" t="s">
        <v>131</v>
      </c>
      <c r="D35" s="87">
        <v>-1975567403</v>
      </c>
      <c r="E35" s="87"/>
      <c r="F35" s="87">
        <v>-4911180389</v>
      </c>
      <c r="G35" s="87"/>
      <c r="H35" s="87">
        <v>-1975567403</v>
      </c>
      <c r="I35" s="87"/>
      <c r="J35" s="87">
        <v>-4911180389</v>
      </c>
    </row>
    <row r="36" spans="1:10" ht="24" customHeight="1">
      <c r="A36" s="82" t="s">
        <v>132</v>
      </c>
      <c r="D36" s="87">
        <v>37946396</v>
      </c>
      <c r="E36" s="87"/>
      <c r="F36" s="87">
        <v>95117737</v>
      </c>
      <c r="G36" s="87"/>
      <c r="H36" s="87">
        <v>37946396</v>
      </c>
      <c r="I36" s="87"/>
      <c r="J36" s="87">
        <v>95117737</v>
      </c>
    </row>
    <row r="37" spans="1:10" ht="24" customHeight="1">
      <c r="A37" s="82" t="s">
        <v>133</v>
      </c>
      <c r="D37" s="87">
        <v>178692228</v>
      </c>
      <c r="E37" s="87"/>
      <c r="F37" s="87">
        <v>-318166251</v>
      </c>
      <c r="G37" s="87"/>
      <c r="H37" s="87">
        <v>178692228</v>
      </c>
      <c r="I37" s="87"/>
      <c r="J37" s="87">
        <v>-318166251</v>
      </c>
    </row>
    <row r="38" spans="1:10" ht="24" customHeight="1">
      <c r="A38" s="82" t="s">
        <v>134</v>
      </c>
      <c r="D38" s="87">
        <v>-2905469</v>
      </c>
      <c r="E38" s="87"/>
      <c r="F38" s="87">
        <v>-5907334</v>
      </c>
      <c r="G38" s="87"/>
      <c r="H38" s="87">
        <v>-2905469</v>
      </c>
      <c r="I38" s="87"/>
      <c r="J38" s="87">
        <v>-5907334</v>
      </c>
    </row>
    <row r="39" spans="1:10" ht="24" customHeight="1">
      <c r="A39" s="82" t="s">
        <v>135</v>
      </c>
      <c r="D39" s="87">
        <v>-405888937</v>
      </c>
      <c r="E39" s="87"/>
      <c r="F39" s="87">
        <v>-419479268</v>
      </c>
      <c r="G39" s="87"/>
      <c r="H39" s="87">
        <v>-382688938</v>
      </c>
      <c r="I39" s="87"/>
      <c r="J39" s="87">
        <v>-398162414</v>
      </c>
    </row>
    <row r="40" spans="1:10" ht="24" customHeight="1">
      <c r="A40" s="82" t="s">
        <v>136</v>
      </c>
      <c r="D40" s="91">
        <v>-9159621</v>
      </c>
      <c r="E40" s="87"/>
      <c r="F40" s="91">
        <v>44320659</v>
      </c>
      <c r="G40" s="87"/>
      <c r="H40" s="91">
        <v>-8939474</v>
      </c>
      <c r="I40" s="87"/>
      <c r="J40" s="91">
        <v>13158288</v>
      </c>
    </row>
    <row r="41" spans="1:10" ht="24" customHeight="1">
      <c r="A41" s="82" t="s">
        <v>137</v>
      </c>
      <c r="D41" s="87">
        <f>SUM(D25:D40)</f>
        <v>897349878.46000004</v>
      </c>
      <c r="E41" s="87"/>
      <c r="F41" s="87">
        <f>SUM(F25:F40)</f>
        <v>1228687291</v>
      </c>
      <c r="G41" s="87"/>
      <c r="H41" s="87">
        <f>SUM(H25:H40)</f>
        <v>908599333</v>
      </c>
      <c r="I41" s="87"/>
      <c r="J41" s="87">
        <f>SUM(J25:J40)</f>
        <v>1202490384</v>
      </c>
    </row>
    <row r="42" spans="1:10" ht="24" customHeight="1">
      <c r="D42" s="87"/>
      <c r="E42" s="87"/>
      <c r="F42" s="87"/>
      <c r="G42" s="87"/>
      <c r="H42" s="87"/>
      <c r="I42" s="87"/>
      <c r="J42" s="87"/>
    </row>
    <row r="43" spans="1:10" ht="24" customHeight="1">
      <c r="D43" s="87"/>
      <c r="E43" s="87"/>
      <c r="F43" s="87"/>
      <c r="G43" s="87"/>
      <c r="H43" s="87"/>
      <c r="I43" s="87"/>
      <c r="J43" s="87"/>
    </row>
    <row r="44" spans="1:10" ht="24" customHeight="1">
      <c r="D44" s="87"/>
      <c r="E44" s="87"/>
      <c r="F44" s="87"/>
      <c r="G44" s="87"/>
      <c r="H44" s="87"/>
      <c r="I44" s="87"/>
      <c r="J44" s="87"/>
    </row>
    <row r="45" spans="1:10" s="77" customFormat="1" ht="24" customHeight="1">
      <c r="A45" s="103" t="s">
        <v>0</v>
      </c>
      <c r="B45" s="103"/>
      <c r="C45" s="103"/>
      <c r="D45" s="103"/>
      <c r="E45" s="103"/>
      <c r="F45" s="103"/>
      <c r="G45" s="103"/>
      <c r="H45" s="103"/>
      <c r="I45" s="103"/>
      <c r="J45" s="103"/>
    </row>
    <row r="46" spans="1:10" s="77" customFormat="1" ht="24" customHeight="1">
      <c r="A46" s="103" t="s">
        <v>138</v>
      </c>
      <c r="B46" s="103"/>
      <c r="C46" s="103"/>
      <c r="D46" s="103"/>
      <c r="E46" s="103"/>
      <c r="F46" s="103"/>
      <c r="G46" s="103"/>
      <c r="H46" s="103"/>
      <c r="I46" s="103"/>
      <c r="J46" s="103"/>
    </row>
    <row r="47" spans="1:10" s="77" customFormat="1" ht="24" customHeight="1">
      <c r="A47" s="103" t="s">
        <v>50</v>
      </c>
      <c r="B47" s="103"/>
      <c r="C47" s="103"/>
      <c r="D47" s="103"/>
      <c r="E47" s="103"/>
      <c r="F47" s="103"/>
      <c r="G47" s="103"/>
      <c r="H47" s="103"/>
      <c r="I47" s="103"/>
      <c r="J47" s="103"/>
    </row>
    <row r="48" spans="1:10" s="77" customFormat="1" ht="24" customHeight="1">
      <c r="A48" s="104" t="s">
        <v>3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0" s="77" customFormat="1" ht="9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</row>
    <row r="50" spans="1:10" s="77" customFormat="1" ht="24" customHeight="1">
      <c r="A50" s="79"/>
      <c r="B50" s="80" t="s">
        <v>4</v>
      </c>
      <c r="C50" s="79"/>
      <c r="D50" s="105" t="s">
        <v>5</v>
      </c>
      <c r="E50" s="105"/>
      <c r="F50" s="105"/>
      <c r="G50" s="81"/>
      <c r="H50" s="105" t="s">
        <v>6</v>
      </c>
      <c r="I50" s="105"/>
      <c r="J50" s="105"/>
    </row>
    <row r="51" spans="1:10" ht="24" customHeight="1">
      <c r="B51" s="79"/>
      <c r="C51" s="83"/>
      <c r="D51" s="84">
        <v>2567</v>
      </c>
      <c r="E51" s="85"/>
      <c r="F51" s="84">
        <v>2566</v>
      </c>
      <c r="G51" s="85"/>
      <c r="H51" s="84">
        <v>2567</v>
      </c>
      <c r="I51" s="85"/>
      <c r="J51" s="84">
        <v>2566</v>
      </c>
    </row>
    <row r="52" spans="1:10" ht="24" customHeight="1">
      <c r="A52" s="86" t="s">
        <v>139</v>
      </c>
      <c r="B52" s="79"/>
      <c r="C52" s="83"/>
      <c r="D52" s="84"/>
      <c r="E52" s="85"/>
      <c r="F52" s="84"/>
      <c r="G52" s="85"/>
      <c r="H52" s="84"/>
      <c r="I52" s="85"/>
      <c r="J52" s="84"/>
    </row>
    <row r="53" spans="1:10" ht="24" customHeight="1">
      <c r="A53" s="82" t="s">
        <v>140</v>
      </c>
      <c r="D53" s="87">
        <v>-114907333</v>
      </c>
      <c r="E53" s="87"/>
      <c r="F53" s="87">
        <v>-65741269</v>
      </c>
      <c r="G53" s="87"/>
      <c r="H53" s="87">
        <v>-114907333</v>
      </c>
      <c r="I53" s="87"/>
      <c r="J53" s="87">
        <v>-65741269</v>
      </c>
    </row>
    <row r="54" spans="1:10" ht="24" customHeight="1">
      <c r="A54" s="82" t="s">
        <v>141</v>
      </c>
      <c r="D54" s="87">
        <v>330444332</v>
      </c>
      <c r="E54" s="87"/>
      <c r="F54" s="87">
        <v>202041463</v>
      </c>
      <c r="G54" s="87"/>
      <c r="H54" s="87">
        <v>329727987</v>
      </c>
      <c r="I54" s="87"/>
      <c r="J54" s="87">
        <v>201529894</v>
      </c>
    </row>
    <row r="55" spans="1:10" ht="24" customHeight="1">
      <c r="A55" s="82" t="s">
        <v>142</v>
      </c>
      <c r="D55" s="91">
        <v>-113415373</v>
      </c>
      <c r="E55" s="87"/>
      <c r="F55" s="91">
        <v>-134471222</v>
      </c>
      <c r="G55" s="87"/>
      <c r="H55" s="91">
        <v>-110355794</v>
      </c>
      <c r="I55" s="87"/>
      <c r="J55" s="91">
        <v>-131460920</v>
      </c>
    </row>
    <row r="56" spans="1:10" ht="24" customHeight="1">
      <c r="A56" s="86" t="s">
        <v>143</v>
      </c>
      <c r="D56" s="91">
        <f>SUM(D41:D55)-D51</f>
        <v>999471504.46000004</v>
      </c>
      <c r="E56" s="87"/>
      <c r="F56" s="91">
        <f>SUM(F41:F55)-F51</f>
        <v>1230516263</v>
      </c>
      <c r="G56" s="87"/>
      <c r="H56" s="91">
        <f>SUM(H41:H55)-H51</f>
        <v>1013064193</v>
      </c>
      <c r="I56" s="87"/>
      <c r="J56" s="91">
        <f>SUM(J41:J55)-J51</f>
        <v>1206818089</v>
      </c>
    </row>
    <row r="57" spans="1:10" ht="24" customHeight="1">
      <c r="A57" s="86"/>
      <c r="D57" s="87"/>
      <c r="E57" s="87"/>
      <c r="F57" s="87"/>
      <c r="G57" s="87"/>
      <c r="H57" s="87"/>
      <c r="I57" s="87"/>
      <c r="J57" s="87"/>
    </row>
    <row r="58" spans="1:10" ht="24" customHeight="1">
      <c r="A58" s="86" t="s">
        <v>144</v>
      </c>
      <c r="D58" s="87"/>
      <c r="E58" s="87"/>
      <c r="F58" s="87"/>
      <c r="G58" s="87"/>
      <c r="H58" s="87"/>
      <c r="I58" s="87"/>
      <c r="J58" s="87"/>
    </row>
    <row r="59" spans="1:10" ht="24" customHeight="1">
      <c r="A59" s="82" t="s">
        <v>145</v>
      </c>
      <c r="D59" s="87">
        <v>-30974928</v>
      </c>
      <c r="E59" s="87"/>
      <c r="F59" s="87">
        <v>-30293724</v>
      </c>
      <c r="G59" s="87"/>
      <c r="H59" s="87">
        <v>-30859173</v>
      </c>
      <c r="I59" s="87"/>
      <c r="J59" s="87">
        <v>-29286544</v>
      </c>
    </row>
    <row r="60" spans="1:10" ht="24" customHeight="1">
      <c r="A60" s="82" t="s">
        <v>146</v>
      </c>
      <c r="D60" s="87">
        <v>-4292238</v>
      </c>
      <c r="E60" s="87"/>
      <c r="F60" s="87">
        <v>-5949948</v>
      </c>
      <c r="G60" s="87"/>
      <c r="H60" s="87">
        <v>-4292238</v>
      </c>
      <c r="I60" s="87"/>
      <c r="J60" s="87">
        <v>-5188927</v>
      </c>
    </row>
    <row r="61" spans="1:10" ht="24" customHeight="1">
      <c r="A61" s="82" t="s">
        <v>147</v>
      </c>
      <c r="D61" s="92">
        <v>211325</v>
      </c>
      <c r="E61" s="87"/>
      <c r="F61" s="87">
        <v>7206</v>
      </c>
      <c r="G61" s="87"/>
      <c r="H61" s="92">
        <v>211325</v>
      </c>
      <c r="I61" s="87"/>
      <c r="J61" s="87">
        <v>7206</v>
      </c>
    </row>
    <row r="62" spans="1:10" ht="24" customHeight="1">
      <c r="A62" s="82" t="s">
        <v>148</v>
      </c>
      <c r="D62" s="91">
        <v>59332945</v>
      </c>
      <c r="E62" s="87"/>
      <c r="F62" s="91">
        <v>61392282</v>
      </c>
      <c r="G62" s="87"/>
      <c r="H62" s="91">
        <v>59332945</v>
      </c>
      <c r="I62" s="87"/>
      <c r="J62" s="91">
        <v>61392282</v>
      </c>
    </row>
    <row r="63" spans="1:10" ht="24" customHeight="1">
      <c r="A63" s="86" t="s">
        <v>149</v>
      </c>
      <c r="D63" s="91">
        <f>SUM(D59:D62)</f>
        <v>24277104</v>
      </c>
      <c r="E63" s="87"/>
      <c r="F63" s="91">
        <f>SUM(F59:F62)</f>
        <v>25155816</v>
      </c>
      <c r="G63" s="87"/>
      <c r="H63" s="91">
        <f>SUM(H59:H62)</f>
        <v>24392859</v>
      </c>
      <c r="I63" s="87"/>
      <c r="J63" s="91">
        <f>SUM(J59:J62)</f>
        <v>26924017</v>
      </c>
    </row>
    <row r="64" spans="1:10" ht="24" customHeight="1">
      <c r="A64" s="86"/>
      <c r="D64" s="87"/>
      <c r="E64" s="87"/>
      <c r="F64" s="87"/>
      <c r="G64" s="87"/>
      <c r="H64" s="87"/>
      <c r="I64" s="87"/>
      <c r="J64" s="87"/>
    </row>
    <row r="65" spans="1:10" ht="24" customHeight="1">
      <c r="A65" s="86" t="s">
        <v>150</v>
      </c>
      <c r="C65" s="93"/>
      <c r="D65" s="87"/>
      <c r="E65" s="87"/>
      <c r="F65" s="87"/>
      <c r="G65" s="87"/>
      <c r="H65" s="87"/>
      <c r="I65" s="87"/>
      <c r="J65" s="87"/>
    </row>
    <row r="66" spans="1:10" ht="24" customHeight="1">
      <c r="A66" s="82" t="s">
        <v>151</v>
      </c>
      <c r="C66" s="93"/>
      <c r="D66" s="87">
        <v>-43628320</v>
      </c>
      <c r="E66" s="87"/>
      <c r="F66" s="87">
        <v>-41822173</v>
      </c>
      <c r="G66" s="87"/>
      <c r="H66" s="87">
        <v>-39959058</v>
      </c>
      <c r="I66" s="87"/>
      <c r="J66" s="87">
        <v>-38056911</v>
      </c>
    </row>
    <row r="67" spans="1:10" ht="24" customHeight="1">
      <c r="A67" s="82" t="s">
        <v>152</v>
      </c>
      <c r="D67" s="87">
        <v>-934192146</v>
      </c>
      <c r="E67" s="87"/>
      <c r="F67" s="87">
        <v>-1138310429</v>
      </c>
      <c r="G67" s="87"/>
      <c r="H67" s="87">
        <v>-934192146</v>
      </c>
      <c r="I67" s="87"/>
      <c r="J67" s="87">
        <v>-1138310429</v>
      </c>
    </row>
    <row r="68" spans="1:10" ht="24" customHeight="1">
      <c r="A68" s="86" t="s">
        <v>153</v>
      </c>
      <c r="C68" s="93"/>
      <c r="D68" s="94">
        <f>SUM(D66:D67)</f>
        <v>-977820466</v>
      </c>
      <c r="E68" s="87"/>
      <c r="F68" s="94">
        <f>SUM(F66:F67)</f>
        <v>-1180132602</v>
      </c>
      <c r="G68" s="87"/>
      <c r="H68" s="94">
        <f>SUM(H66:H67)</f>
        <v>-974151204</v>
      </c>
      <c r="I68" s="87"/>
      <c r="J68" s="94">
        <f>SUM(J66:J67)</f>
        <v>-1176367340</v>
      </c>
    </row>
    <row r="69" spans="1:10" ht="24" customHeight="1">
      <c r="A69" s="86" t="s">
        <v>157</v>
      </c>
      <c r="D69" s="87">
        <f>SUM(D68,D56,D63)</f>
        <v>45928142.460000038</v>
      </c>
      <c r="E69" s="87"/>
      <c r="F69" s="87">
        <f>SUM(F68,F56,F63)</f>
        <v>75539477</v>
      </c>
      <c r="G69" s="87"/>
      <c r="H69" s="87">
        <f>SUM(H68,H56,H63)</f>
        <v>63305848</v>
      </c>
      <c r="I69" s="87"/>
      <c r="J69" s="87">
        <f>SUM(J68,J56,J63)</f>
        <v>57374766</v>
      </c>
    </row>
    <row r="70" spans="1:10" ht="24" customHeight="1">
      <c r="A70" s="82" t="s">
        <v>154</v>
      </c>
      <c r="D70" s="91">
        <f>+BS!F10</f>
        <v>489091186</v>
      </c>
      <c r="E70" s="87"/>
      <c r="F70" s="91">
        <v>384415838</v>
      </c>
      <c r="G70" s="87"/>
      <c r="H70" s="91">
        <f>BS!J10</f>
        <v>182911410</v>
      </c>
      <c r="I70" s="87"/>
      <c r="J70" s="91">
        <v>110765317</v>
      </c>
    </row>
    <row r="71" spans="1:10" ht="24" customHeight="1" thickBot="1">
      <c r="A71" s="86" t="s">
        <v>155</v>
      </c>
      <c r="B71" s="78">
        <v>7</v>
      </c>
      <c r="D71" s="95">
        <f>SUM(D69:D70)</f>
        <v>535019328.46000004</v>
      </c>
      <c r="E71" s="87"/>
      <c r="F71" s="95">
        <f>SUM(F69:F70)</f>
        <v>459955315</v>
      </c>
      <c r="G71" s="87"/>
      <c r="H71" s="95">
        <f>SUM(H69:H70)</f>
        <v>246217258</v>
      </c>
      <c r="I71" s="87"/>
      <c r="J71" s="95">
        <f>SUM(J69:J70)</f>
        <v>168140083</v>
      </c>
    </row>
    <row r="72" spans="1:10" ht="24" customHeight="1" thickTop="1">
      <c r="D72" s="93"/>
      <c r="E72" s="93"/>
      <c r="F72" s="93"/>
      <c r="G72" s="93"/>
      <c r="H72" s="93"/>
      <c r="I72" s="93"/>
      <c r="J72" s="93"/>
    </row>
    <row r="88" spans="1:1" ht="24" customHeight="1">
      <c r="A88" s="82" t="s">
        <v>24</v>
      </c>
    </row>
  </sheetData>
  <mergeCells count="12">
    <mergeCell ref="A45:J45"/>
    <mergeCell ref="A46:J46"/>
    <mergeCell ref="A47:J47"/>
    <mergeCell ref="A48:J48"/>
    <mergeCell ref="D50:F50"/>
    <mergeCell ref="H50:J50"/>
    <mergeCell ref="A1:J1"/>
    <mergeCell ref="A2:J2"/>
    <mergeCell ref="A3:J3"/>
    <mergeCell ref="A4:J4"/>
    <mergeCell ref="D6:F6"/>
    <mergeCell ref="H6:J6"/>
  </mergeCells>
  <pageMargins left="0.8" right="0.4" top="1" bottom="0.5" header="0.6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92C8FB-47DE-4953-850F-A371AE36C8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CE</vt:lpstr>
      <vt:lpstr>CE(2)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Nkhanchai@deloitte.com</cp:lastModifiedBy>
  <cp:revision/>
  <cp:lastPrinted>2024-08-08T04:04:28Z</cp:lastPrinted>
  <dcterms:created xsi:type="dcterms:W3CDTF">1998-02-25T03:57:14Z</dcterms:created>
  <dcterms:modified xsi:type="dcterms:W3CDTF">2024-08-08T04:04:40Z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