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760" yWindow="32760" windowWidth="19200" windowHeight="6885"/>
  </bookViews>
  <sheets>
    <sheet name="BS" sheetId="6" r:id="rId1"/>
    <sheet name="PL" sheetId="8" r:id="rId2"/>
    <sheet name="CE" sheetId="3" r:id="rId3"/>
    <sheet name="CE2" sheetId="7" state="hidden" r:id="rId4"/>
    <sheet name="CF" sheetId="5" r:id="rId5"/>
    <sheet name="PL2" sheetId="2" state="hidden" r:id="rId6"/>
  </sheets>
  <definedNames>
    <definedName name="_xlnm.Print_Area" localSheetId="0">BS!$A$1:$K$83</definedName>
    <definedName name="_xlnm.Print_Area" localSheetId="2">CE!$A$1:$M$48</definedName>
    <definedName name="_xlnm.Print_Area" localSheetId="3">'CE2'!$A$1:$P$25</definedName>
    <definedName name="_xlnm.Print_Area" localSheetId="4">CF!$A$1:$I$70</definedName>
  </definedNames>
  <calcPr calcId="145621" iterate="1"/>
  <customWorkbookViews>
    <customWorkbookView name="Koson Thitichotrattana - Personal View" guid="{F33C2485-55F3-453C-A0F3-9C1FEA62185F}" mergeInterval="0" personalView="1" maximized="1" windowWidth="1362" windowHeight="542" activeSheetId="1"/>
  </customWorkbookViews>
</workbook>
</file>

<file path=xl/calcChain.xml><?xml version="1.0" encoding="utf-8"?>
<calcChain xmlns="http://schemas.openxmlformats.org/spreadsheetml/2006/main">
  <c r="F12" i="2" l="1"/>
  <c r="F17" i="2"/>
  <c r="F20" i="2"/>
  <c r="F22" i="2"/>
  <c r="F25" i="2"/>
  <c r="D12" i="2"/>
  <c r="D17" i="2"/>
  <c r="D20" i="2"/>
  <c r="D22" i="2"/>
  <c r="J12" i="2"/>
  <c r="J17" i="2"/>
  <c r="J20" i="2"/>
  <c r="J22" i="2"/>
  <c r="H12" i="2"/>
  <c r="H17" i="2"/>
  <c r="H20" i="2"/>
  <c r="H22" i="2"/>
  <c r="P15" i="7"/>
  <c r="N22" i="7"/>
  <c r="N23" i="7"/>
  <c r="J22" i="7"/>
  <c r="J23" i="7"/>
  <c r="H22" i="7"/>
  <c r="H23" i="7"/>
  <c r="F22" i="7"/>
  <c r="F23" i="7"/>
  <c r="D22" i="7"/>
  <c r="D23" i="7"/>
  <c r="P20" i="7"/>
  <c r="N17" i="7"/>
  <c r="N18" i="7"/>
  <c r="J17" i="7"/>
  <c r="J18" i="7"/>
  <c r="H17" i="7"/>
  <c r="H18" i="7"/>
  <c r="F17" i="7"/>
  <c r="F18" i="7"/>
  <c r="D17" i="7"/>
  <c r="D18" i="7"/>
  <c r="E20" i="2"/>
  <c r="G20" i="2"/>
  <c r="I20" i="2"/>
  <c r="H25" i="2"/>
  <c r="L21" i="7"/>
  <c r="J25" i="2"/>
  <c r="L16" i="7"/>
  <c r="D25" i="2"/>
  <c r="L17" i="7"/>
  <c r="P16" i="7"/>
  <c r="P21" i="7"/>
  <c r="P22" i="7"/>
  <c r="P23" i="7"/>
  <c r="L22" i="7"/>
  <c r="L23" i="7"/>
  <c r="L18" i="7"/>
  <c r="P17" i="7"/>
  <c r="P18" i="7"/>
  <c r="P24" i="7"/>
</calcChain>
</file>

<file path=xl/sharedStrings.xml><?xml version="1.0" encoding="utf-8"?>
<sst xmlns="http://schemas.openxmlformats.org/spreadsheetml/2006/main" count="353" uniqueCount="182">
  <si>
    <t>Moong Pattana International Public Company Limited</t>
  </si>
  <si>
    <t>Financial statements</t>
  </si>
  <si>
    <t>in which equity method is applied</t>
  </si>
  <si>
    <t>Separate financial statements</t>
  </si>
  <si>
    <t>Note</t>
  </si>
  <si>
    <t>Assets</t>
  </si>
  <si>
    <t>Other current assets</t>
  </si>
  <si>
    <t>Total current assets</t>
  </si>
  <si>
    <t xml:space="preserve">Non-current assets </t>
  </si>
  <si>
    <t xml:space="preserve">Other non-current assets 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</si>
  <si>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</si>
  <si>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</si>
  <si>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</si>
  <si>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</si>
  <si>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</si>
  <si>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</si>
  <si>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</si>
  <si>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</si>
  <si>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</si>
  <si>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</si>
  <si>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</si>
  <si>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</si>
  <si>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 xml:space="preserve">   Appropriated - statutory reserve</t>
  </si>
  <si>
    <t xml:space="preserve">   Unappropriated  </t>
  </si>
  <si>
    <t>Total shareholders' equity</t>
  </si>
  <si>
    <t>Total liabilities and shareholders' equity</t>
  </si>
  <si>
    <t>Expenses</t>
  </si>
  <si>
    <t>Total expenses</t>
  </si>
  <si>
    <t>Unappropriated</t>
  </si>
  <si>
    <t>Total</t>
  </si>
  <si>
    <t xml:space="preserve"> in which equity method is applied</t>
  </si>
  <si>
    <t>Cash flows from operating activities</t>
  </si>
  <si>
    <t xml:space="preserve">   Depreciation and amortisation</t>
  </si>
  <si>
    <t xml:space="preserve">   operating assets and liabilities</t>
  </si>
  <si>
    <t xml:space="preserve">   Inventories</t>
  </si>
  <si>
    <t xml:space="preserve">   Other current assets</t>
  </si>
  <si>
    <t>Cash flows from investing activities</t>
  </si>
  <si>
    <t>Cash flows from financing activities</t>
  </si>
  <si>
    <t>Share premium</t>
  </si>
  <si>
    <t>Finance cost</t>
  </si>
  <si>
    <t>Current assets</t>
  </si>
  <si>
    <t>Inventories</t>
  </si>
  <si>
    <t xml:space="preserve">Intangible assets </t>
  </si>
  <si>
    <t>Appropriated</t>
  </si>
  <si>
    <t xml:space="preserve">Earnings per share </t>
  </si>
  <si>
    <t>Basic earnings per share</t>
  </si>
  <si>
    <t>(Unit: Thousand Baht)</t>
  </si>
  <si>
    <t>(Unaudited but reviewed)</t>
  </si>
  <si>
    <t>Total comprehensive income for the period</t>
  </si>
  <si>
    <t>Statement of financial position</t>
  </si>
  <si>
    <t>Statement of financial position (continued)</t>
  </si>
  <si>
    <t>Statement of changes in shareholders' equity</t>
  </si>
  <si>
    <t>Statement of comprehensive income</t>
  </si>
  <si>
    <t>Cash flows statement (continued)</t>
  </si>
  <si>
    <t>in which the equity method is applied</t>
  </si>
  <si>
    <t xml:space="preserve">Administrative expenses  </t>
  </si>
  <si>
    <t>share capital</t>
  </si>
  <si>
    <t>Statement of changes in shareholders' equity (continued)</t>
  </si>
  <si>
    <t xml:space="preserve">(Unaudited </t>
  </si>
  <si>
    <t>but reviewed)</t>
  </si>
  <si>
    <t>(Audited)</t>
  </si>
  <si>
    <t>Cash and cash equivalents</t>
  </si>
  <si>
    <t>- statutory reserve</t>
  </si>
  <si>
    <t>share-based</t>
  </si>
  <si>
    <t>payment transactions</t>
  </si>
  <si>
    <t>Issued and paid-up</t>
  </si>
  <si>
    <t>Surplus on</t>
  </si>
  <si>
    <t xml:space="preserve">Selling and distribution expenses  </t>
  </si>
  <si>
    <t>Right-of-use assets</t>
  </si>
  <si>
    <t>Current portion of lease liabilities</t>
  </si>
  <si>
    <t>Lease liabilities - net of current portion</t>
  </si>
  <si>
    <t>Statement of cash flows</t>
  </si>
  <si>
    <t xml:space="preserve">Profit from operating activities before changes in </t>
  </si>
  <si>
    <t xml:space="preserve">Operating liabilities increase (decrease) </t>
  </si>
  <si>
    <t>Balance as at 31 March 2021</t>
  </si>
  <si>
    <t>For the three-month period ended 31 March 2022</t>
  </si>
  <si>
    <t>Balance as at 1 January 2022</t>
  </si>
  <si>
    <t>Balance as at 31 March 2022</t>
  </si>
  <si>
    <t xml:space="preserve">Balance as at 1 January 2021 </t>
  </si>
  <si>
    <t>Profit from operating activities</t>
  </si>
  <si>
    <t>Other component of</t>
  </si>
  <si>
    <t>equity</t>
  </si>
  <si>
    <t xml:space="preserve">Gain from investment </t>
  </si>
  <si>
    <t>Profit for the period</t>
  </si>
  <si>
    <t>Premium on</t>
  </si>
  <si>
    <t>ordinary shares</t>
  </si>
  <si>
    <t>The accompanying notes are an integral part of the interim financial statements.</t>
  </si>
  <si>
    <t>Other income</t>
  </si>
  <si>
    <t>Profit before income tax expenses</t>
  </si>
  <si>
    <t>Financial statements in which equity method is applied</t>
  </si>
  <si>
    <t>Separated financial statements</t>
  </si>
  <si>
    <t xml:space="preserve">   net cash provided by (paid from) operating activities:</t>
  </si>
  <si>
    <t xml:space="preserve">   Trade and other payables</t>
  </si>
  <si>
    <t xml:space="preserve">Cash and cash equivalents at end of the period </t>
  </si>
  <si>
    <t xml:space="preserve">Payment of lease liabilities </t>
  </si>
  <si>
    <t>Cash and cash equivalents at beginning of the period</t>
  </si>
  <si>
    <t xml:space="preserve">   Registered</t>
  </si>
  <si>
    <t>Investment in associate</t>
  </si>
  <si>
    <t xml:space="preserve">   Issued and fully paid-up</t>
  </si>
  <si>
    <t>Directors</t>
  </si>
  <si>
    <t>shareholders' equity</t>
  </si>
  <si>
    <t xml:space="preserve"> Share premium </t>
  </si>
  <si>
    <t xml:space="preserve">   Finance cost</t>
  </si>
  <si>
    <t>Operating assets (increase) decrease</t>
  </si>
  <si>
    <t>Net cash flows used in financing activities</t>
  </si>
  <si>
    <t>Net increase in cash and cash equivalents</t>
  </si>
  <si>
    <t>POSCO-Thainox Public Company Limited</t>
  </si>
  <si>
    <t>(Unit: Baht)</t>
  </si>
  <si>
    <t>31 December 2023</t>
  </si>
  <si>
    <t>Other receivables</t>
  </si>
  <si>
    <t>Trade receivables</t>
  </si>
  <si>
    <t>Property, plant and equipment</t>
  </si>
  <si>
    <t>Deferred tax assets</t>
  </si>
  <si>
    <t>Other payables</t>
  </si>
  <si>
    <t>Trade payables</t>
  </si>
  <si>
    <t>Provision for employee benefits</t>
  </si>
  <si>
    <t xml:space="preserve">     7,795,709,100 ordinary shares of Baht 1 each  </t>
  </si>
  <si>
    <t xml:space="preserve">     7,795,709,100 ordinary shares of Baht 1 each </t>
  </si>
  <si>
    <t>For the three-month period ended 31 March 2024</t>
  </si>
  <si>
    <t>Cost of sales and services</t>
  </si>
  <si>
    <t>Share of profit (loss) from investment in associate</t>
  </si>
  <si>
    <t>Balance as at 1 January 2023</t>
  </si>
  <si>
    <t>Balance as at 1 January 2024</t>
  </si>
  <si>
    <t xml:space="preserve">   Income tax expenses</t>
  </si>
  <si>
    <t xml:space="preserve">   Other non-current assets</t>
  </si>
  <si>
    <t xml:space="preserve">   Other payables</t>
  </si>
  <si>
    <t>Payment of finance cost</t>
  </si>
  <si>
    <t xml:space="preserve">   Trade receivables</t>
  </si>
  <si>
    <t xml:space="preserve">   Receivables under debt restructuring</t>
  </si>
  <si>
    <t xml:space="preserve">   Other receivables</t>
  </si>
  <si>
    <t>Acquisition of property, plant and equipment</t>
  </si>
  <si>
    <t>Effect of exchange rate</t>
  </si>
  <si>
    <t xml:space="preserve">   on cash and cash equivalents</t>
  </si>
  <si>
    <t>Sales and service income</t>
  </si>
  <si>
    <t>Gross profit</t>
  </si>
  <si>
    <t>Gain on exchange</t>
  </si>
  <si>
    <t>Income tax expenses</t>
  </si>
  <si>
    <t>Current portion of provisions for employee benefits</t>
  </si>
  <si>
    <t xml:space="preserve">   Reversal on expected credit losses</t>
  </si>
  <si>
    <t xml:space="preserve">   Reversal on provision for goods returned </t>
  </si>
  <si>
    <t xml:space="preserve">   Interest income </t>
  </si>
  <si>
    <t>Net cash flows from operating activities</t>
  </si>
  <si>
    <t>Net cash flows used in investing activities</t>
  </si>
  <si>
    <t xml:space="preserve">   Reversal of allowance for diminution in value of inventories</t>
  </si>
  <si>
    <t>Supplemental cash flows information</t>
  </si>
  <si>
    <t>Non-cash transactions:</t>
  </si>
  <si>
    <t xml:space="preserve">   Property, plant and equipment payables</t>
  </si>
  <si>
    <t xml:space="preserve">   Increase in right-of-use assets due to entering </t>
  </si>
  <si>
    <t>Profit or loss:</t>
  </si>
  <si>
    <t>Revenue</t>
  </si>
  <si>
    <t>Total revenue</t>
  </si>
  <si>
    <t>Other comprehensive income:</t>
  </si>
  <si>
    <t>Other comprehensive income for the period</t>
  </si>
  <si>
    <t xml:space="preserve">   Expenses related to long-term employee benefits</t>
  </si>
  <si>
    <t xml:space="preserve">   Loss on written-off of property, plant and equipment</t>
  </si>
  <si>
    <t>Adjustments to reconcile profit to</t>
  </si>
  <si>
    <t>As at 30 June 2024</t>
  </si>
  <si>
    <t>30 June 2024</t>
  </si>
  <si>
    <t>For the six-month period ended 30 June 2024</t>
  </si>
  <si>
    <t>Balance as at 30 June 2023</t>
  </si>
  <si>
    <t>Balance as at 30 June 2024</t>
  </si>
  <si>
    <t>Interest received</t>
  </si>
  <si>
    <t>For the three-month period ended 30 June 2024</t>
  </si>
  <si>
    <t>Exchange loss</t>
  </si>
  <si>
    <t xml:space="preserve">Other comprehensive income not to be reclassified </t>
  </si>
  <si>
    <t xml:space="preserve">   to profit or loss in subsequent periods</t>
  </si>
  <si>
    <t xml:space="preserve">Less: Income tax effect </t>
  </si>
  <si>
    <t>Other comprehensive income not to be reclassified</t>
  </si>
  <si>
    <t xml:space="preserve">   to profit or loss in subsequent periods - net of income tax</t>
  </si>
  <si>
    <t>Exchange gain</t>
  </si>
  <si>
    <t xml:space="preserve">                               -</t>
  </si>
  <si>
    <t>Exchange Gain</t>
  </si>
  <si>
    <t xml:space="preserve">   Unrealised loss (gain) on exchanges</t>
  </si>
  <si>
    <t xml:space="preserve">   Share of profit from investment in associate</t>
  </si>
  <si>
    <t>Current portion of receivables under debt restructuring</t>
  </si>
  <si>
    <t>Share of profit from investment in associate</t>
  </si>
  <si>
    <t xml:space="preserve">   Dividend income</t>
  </si>
  <si>
    <t xml:space="preserve">Actuarial gain </t>
  </si>
  <si>
    <t>Dividend paid</t>
  </si>
  <si>
    <t>Dividend received</t>
  </si>
  <si>
    <t>Dividend payment</t>
  </si>
  <si>
    <t xml:space="preserve">      into lease 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</si>
</sst>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71" formatCode="_-* #,##0.00_-;\-* #,##0.00_-;_-* &quot;-&quot;??_-;_-@_-"/>
    <numFmt numFmtId="176" formatCode="_(* #,##0_);_(* \(#,##0\);_(* &quot;-&quot;??_);_(@_)"/>
    <numFmt numFmtId="177" formatCode="_(* #,##0.00_);_(* \(#,##0.00\);_(* &quot;-&quot;_);_(@_)"/>
    <numFmt numFmtId="179" formatCode="_-* #,##0_-;\-* #,##0_-;_-* &quot;-&quot;??_-;_-@_-"/>
    <numFmt numFmtId="190" formatCode="_(* #,##0.0000_);_(* \(#,##0.0000\);_(* &quot;-&quot;_);_(@_)"/>
    <numFmt numFmtId="195" formatCode="_(* #,##0.0000_);_(* \(#,##0.0000\);_(* &quot;-&quot;??_);_(@_)"/>
  </numFmts>
  <fonts count="16">
    <font>
      <sz val="10"/>
      <color theme="1"/>
      <name val="Arial"/>
      <family val="2"/>
    </font>
    <font>
      <sz val="11"/>
      <color indexed="8"/>
      <name val="Calibri"/>
      <family val="2"/>
    </font>
    <font>
      <sz val="10"/>
      <name val="ApFont"/>
    </font>
    <font>
      <u/>
      <sz val="1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i/>
      <sz val="11"/>
      <color indexed="8"/>
      <name val="Arial"/>
      <family val="2"/>
    </font>
    <font>
      <sz val="11"/>
      <color indexed="8"/>
      <name val="Arial"/>
      <family val="2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22">
    <xf numFmtId="0" fontId="0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/>
    <xf numFmtId="0" fontId="10" fillId="0" borderId="0"/>
    <xf numFmtId="0" fontId="13" fillId="0" borderId="0"/>
    <xf numFmtId="0" fontId="2" fillId="0" borderId="0"/>
  </cellStyleXfs>
  <cellXfs count="221">
    <xf numFmtId="0" fontId="0" fillId="0" borderId="0" xfId="0"/>
    <xf numFmtId="15" fontId="3" fillId="0" borderId="0" xfId="0" quotePrefix="1" applyNumberFormat="1" applyFont="1" applyFill="1" applyAlignment="1">
      <alignment horizontal="center"/>
    </xf>
    <xf numFmtId="0" fontId="3" fillId="0" borderId="0" xfId="0" quotePrefix="1" applyFont="1" applyBorder="1" applyAlignment="1">
      <alignment horizontal="center"/>
    </xf>
    <xf numFmtId="0" fontId="3" fillId="0" borderId="0" xfId="0" quotePrefix="1" applyFont="1" applyFill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4" fillId="0" borderId="0" xfId="0" applyFont="1" applyAlignment="1"/>
    <xf numFmtId="37" fontId="4" fillId="0" borderId="0" xfId="0" applyNumberFormat="1" applyFont="1" applyBorder="1" applyAlignment="1">
      <alignment horizontal="right"/>
    </xf>
    <xf numFmtId="37" fontId="5" fillId="0" borderId="0" xfId="0" applyNumberFormat="1" applyFont="1" applyAlignment="1"/>
    <xf numFmtId="0" fontId="5" fillId="0" borderId="0" xfId="0" applyFont="1" applyAlignment="1"/>
    <xf numFmtId="0" fontId="4" fillId="0" borderId="0" xfId="0" quotePrefix="1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5" fillId="0" borderId="0" xfId="0" applyFont="1" applyBorder="1" applyAlignment="1"/>
    <xf numFmtId="0" fontId="4" fillId="0" borderId="0" xfId="0" applyFont="1" applyBorder="1" applyAlignment="1">
      <alignment horizontal="center"/>
    </xf>
    <xf numFmtId="37" fontId="4" fillId="0" borderId="0" xfId="0" applyNumberFormat="1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41" fontId="4" fillId="0" borderId="0" xfId="0" applyNumberFormat="1" applyFont="1" applyBorder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49" fontId="4" fillId="0" borderId="0" xfId="0" applyNumberFormat="1" applyFont="1" applyFill="1" applyAlignment="1">
      <alignment horizontal="left"/>
    </xf>
    <xf numFmtId="0" fontId="4" fillId="0" borderId="0" xfId="0" applyFont="1" applyFill="1" applyAlignment="1"/>
    <xf numFmtId="37" fontId="4" fillId="0" borderId="0" xfId="0" applyNumberFormat="1" applyFont="1" applyAlignment="1"/>
    <xf numFmtId="0" fontId="4" fillId="0" borderId="0" xfId="0" applyFont="1" applyBorder="1" applyAlignment="1"/>
    <xf numFmtId="37" fontId="5" fillId="0" borderId="0" xfId="0" quotePrefix="1" applyNumberFormat="1" applyFont="1" applyFill="1" applyAlignment="1"/>
    <xf numFmtId="37" fontId="4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/>
    <xf numFmtId="37" fontId="4" fillId="0" borderId="0" xfId="0" applyNumberFormat="1" applyFont="1" applyFill="1" applyAlignment="1"/>
    <xf numFmtId="37" fontId="4" fillId="0" borderId="0" xfId="0" applyNumberFormat="1" applyFont="1" applyFill="1" applyAlignment="1">
      <alignment horizontal="right"/>
    </xf>
    <xf numFmtId="0" fontId="5" fillId="0" borderId="0" xfId="0" applyFont="1" applyFill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0" fontId="4" fillId="0" borderId="1" xfId="0" quotePrefix="1" applyFont="1" applyFill="1" applyBorder="1" applyAlignment="1">
      <alignment horizontal="center"/>
    </xf>
    <xf numFmtId="49" fontId="5" fillId="0" borderId="0" xfId="0" applyNumberFormat="1" applyFont="1" applyFill="1" applyAlignment="1"/>
    <xf numFmtId="0" fontId="5" fillId="0" borderId="0" xfId="21" applyFont="1" applyFill="1" applyAlignment="1">
      <alignment vertical="center"/>
    </xf>
    <xf numFmtId="41" fontId="4" fillId="0" borderId="2" xfId="0" applyNumberFormat="1" applyFont="1" applyFill="1" applyBorder="1" applyAlignment="1">
      <alignment horizontal="right"/>
    </xf>
    <xf numFmtId="41" fontId="4" fillId="0" borderId="1" xfId="0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37" fontId="6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center"/>
    </xf>
    <xf numFmtId="37" fontId="5" fillId="0" borderId="0" xfId="0" quotePrefix="1" applyNumberFormat="1" applyFont="1" applyBorder="1" applyAlignment="1">
      <alignment horizontal="center"/>
    </xf>
    <xf numFmtId="37" fontId="5" fillId="0" borderId="0" xfId="0" quotePrefix="1" applyNumberFormat="1" applyFont="1" applyAlignment="1">
      <alignment horizontal="center"/>
    </xf>
    <xf numFmtId="37" fontId="5" fillId="0" borderId="0" xfId="0" applyNumberFormat="1" applyFont="1" applyBorder="1" applyAlignment="1"/>
    <xf numFmtId="37" fontId="5" fillId="0" borderId="1" xfId="0" quotePrefix="1" applyNumberFormat="1" applyFont="1" applyBorder="1" applyAlignment="1">
      <alignment horizontal="center"/>
    </xf>
    <xf numFmtId="37" fontId="5" fillId="0" borderId="1" xfId="0" applyNumberFormat="1" applyFont="1" applyBorder="1" applyAlignment="1"/>
    <xf numFmtId="37" fontId="3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176" fontId="3" fillId="0" borderId="0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179" fontId="14" fillId="0" borderId="0" xfId="1" applyNumberFormat="1" applyFont="1"/>
    <xf numFmtId="41" fontId="4" fillId="0" borderId="0" xfId="0" applyNumberFormat="1" applyFont="1" applyAlignment="1">
      <alignment horizontal="right"/>
    </xf>
    <xf numFmtId="41" fontId="4" fillId="0" borderId="0" xfId="1" applyNumberFormat="1" applyFont="1" applyAlignment="1">
      <alignment horizontal="right"/>
    </xf>
    <xf numFmtId="171" fontId="4" fillId="0" borderId="0" xfId="1" applyNumberFormat="1" applyFont="1" applyAlignment="1"/>
    <xf numFmtId="0" fontId="4" fillId="0" borderId="0" xfId="0" applyFont="1" applyFill="1" applyAlignment="1">
      <alignment horizontal="left"/>
    </xf>
    <xf numFmtId="171" fontId="4" fillId="0" borderId="0" xfId="1" applyNumberFormat="1" applyFont="1" applyFill="1" applyAlignment="1"/>
    <xf numFmtId="41" fontId="4" fillId="0" borderId="0" xfId="1" applyNumberFormat="1" applyFont="1" applyFill="1" applyAlignment="1">
      <alignment horizontal="right"/>
    </xf>
    <xf numFmtId="41" fontId="5" fillId="0" borderId="0" xfId="1" applyNumberFormat="1" applyFont="1" applyAlignment="1">
      <alignment horizontal="right"/>
    </xf>
    <xf numFmtId="0" fontId="6" fillId="0" borderId="0" xfId="0" applyFont="1" applyFill="1" applyAlignment="1">
      <alignment horizontal="center"/>
    </xf>
    <xf numFmtId="41" fontId="4" fillId="0" borderId="0" xfId="1" applyNumberFormat="1" applyFont="1" applyFill="1" applyBorder="1" applyAlignment="1">
      <alignment horizontal="right"/>
    </xf>
    <xf numFmtId="41" fontId="6" fillId="0" borderId="0" xfId="0" quotePrefix="1" applyNumberFormat="1" applyFont="1" applyFill="1" applyBorder="1" applyAlignment="1">
      <alignment horizontal="right"/>
    </xf>
    <xf numFmtId="41" fontId="4" fillId="0" borderId="0" xfId="1" applyNumberFormat="1" applyFont="1" applyBorder="1" applyAlignment="1">
      <alignment horizontal="right"/>
    </xf>
    <xf numFmtId="41" fontId="14" fillId="0" borderId="0" xfId="1" applyNumberFormat="1" applyFont="1" applyFill="1" applyAlignment="1">
      <alignment horizontal="right"/>
    </xf>
    <xf numFmtId="37" fontId="4" fillId="0" borderId="0" xfId="0" applyNumberFormat="1" applyFont="1" applyFill="1" applyAlignment="1">
      <alignment horizontal="left"/>
    </xf>
    <xf numFmtId="41" fontId="4" fillId="0" borderId="1" xfId="1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left"/>
    </xf>
    <xf numFmtId="41" fontId="14" fillId="0" borderId="0" xfId="1" applyNumberFormat="1" applyFont="1" applyFill="1" applyBorder="1" applyAlignment="1">
      <alignment horizontal="right"/>
    </xf>
    <xf numFmtId="41" fontId="14" fillId="0" borderId="1" xfId="1" applyNumberFormat="1" applyFont="1" applyFill="1" applyBorder="1" applyAlignment="1">
      <alignment horizontal="right"/>
    </xf>
    <xf numFmtId="41" fontId="14" fillId="0" borderId="3" xfId="1" applyNumberFormat="1" applyFont="1" applyFill="1" applyBorder="1" applyAlignment="1">
      <alignment horizontal="right"/>
    </xf>
    <xf numFmtId="41" fontId="15" fillId="0" borderId="0" xfId="1" applyNumberFormat="1" applyFont="1" applyFill="1" applyAlignment="1">
      <alignment horizontal="right"/>
    </xf>
    <xf numFmtId="0" fontId="14" fillId="0" borderId="0" xfId="1" applyNumberFormat="1" applyFont="1" applyFill="1" applyAlignment="1"/>
    <xf numFmtId="171" fontId="14" fillId="0" borderId="0" xfId="1" applyNumberFormat="1" applyFont="1" applyFill="1" applyAlignment="1">
      <alignment horizontal="center"/>
    </xf>
    <xf numFmtId="0" fontId="14" fillId="0" borderId="0" xfId="0" applyFont="1" applyFill="1" applyAlignment="1"/>
    <xf numFmtId="0" fontId="4" fillId="0" borderId="0" xfId="1" applyNumberFormat="1" applyFont="1" applyFill="1" applyAlignment="1"/>
    <xf numFmtId="171" fontId="4" fillId="0" borderId="0" xfId="1" applyNumberFormat="1" applyFont="1" applyFill="1" applyAlignment="1">
      <alignment horizontal="center"/>
    </xf>
    <xf numFmtId="171" fontId="4" fillId="0" borderId="0" xfId="1" applyNumberFormat="1" applyFont="1" applyFill="1" applyAlignment="1">
      <alignment horizontal="right"/>
    </xf>
    <xf numFmtId="171" fontId="5" fillId="0" borderId="0" xfId="1" applyNumberFormat="1" applyFont="1" applyFill="1" applyAlignment="1">
      <alignment horizontal="right"/>
    </xf>
    <xf numFmtId="41" fontId="4" fillId="0" borderId="0" xfId="1" applyNumberFormat="1" applyFont="1" applyBorder="1" applyAlignment="1"/>
    <xf numFmtId="41" fontId="4" fillId="0" borderId="0" xfId="1" applyNumberFormat="1" applyFont="1" applyAlignment="1"/>
    <xf numFmtId="41" fontId="5" fillId="0" borderId="0" xfId="1" applyNumberFormat="1" applyFont="1" applyAlignment="1">
      <alignment horizontal="left"/>
    </xf>
    <xf numFmtId="37" fontId="4" fillId="0" borderId="0" xfId="18" applyNumberFormat="1" applyFont="1" applyAlignment="1"/>
    <xf numFmtId="0" fontId="5" fillId="0" borderId="0" xfId="0" applyFont="1" applyAlignment="1">
      <alignment horizontal="left"/>
    </xf>
    <xf numFmtId="37" fontId="4" fillId="0" borderId="0" xfId="18" applyNumberFormat="1" applyFont="1" applyFill="1" applyAlignment="1"/>
    <xf numFmtId="37" fontId="4" fillId="0" borderId="0" xfId="0" quotePrefix="1" applyNumberFormat="1" applyFont="1" applyFill="1" applyAlignment="1">
      <alignment horizontal="center"/>
    </xf>
    <xf numFmtId="37" fontId="5" fillId="0" borderId="0" xfId="0" quotePrefix="1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/>
    <xf numFmtId="49" fontId="4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0" fontId="5" fillId="0" borderId="0" xfId="18" applyFont="1" applyFill="1" applyAlignment="1"/>
    <xf numFmtId="37" fontId="6" fillId="0" borderId="0" xfId="18" applyNumberFormat="1" applyFont="1" applyFill="1" applyAlignment="1"/>
    <xf numFmtId="176" fontId="4" fillId="0" borderId="0" xfId="18" applyNumberFormat="1" applyFont="1" applyFill="1" applyAlignment="1">
      <alignment horizontal="center"/>
    </xf>
    <xf numFmtId="176" fontId="4" fillId="0" borderId="0" xfId="18" applyNumberFormat="1" applyFont="1" applyFill="1" applyBorder="1" applyAlignment="1">
      <alignment horizontal="center"/>
    </xf>
    <xf numFmtId="37" fontId="4" fillId="0" borderId="0" xfId="18" applyNumberFormat="1" applyFont="1" applyFill="1" applyBorder="1" applyAlignment="1"/>
    <xf numFmtId="0" fontId="6" fillId="0" borderId="0" xfId="18" applyFont="1" applyFill="1" applyAlignment="1">
      <alignment horizontal="center"/>
    </xf>
    <xf numFmtId="0" fontId="4" fillId="0" borderId="0" xfId="18" applyFont="1" applyFill="1" applyAlignment="1"/>
    <xf numFmtId="3" fontId="4" fillId="0" borderId="0" xfId="18" applyNumberFormat="1" applyFont="1" applyFill="1" applyAlignment="1"/>
    <xf numFmtId="0" fontId="4" fillId="0" borderId="0" xfId="18" applyFont="1" applyFill="1" applyBorder="1" applyAlignment="1"/>
    <xf numFmtId="37" fontId="6" fillId="0" borderId="0" xfId="18" applyNumberFormat="1" applyFont="1" applyFill="1" applyAlignment="1">
      <alignment horizontal="center"/>
    </xf>
    <xf numFmtId="0" fontId="4" fillId="0" borderId="0" xfId="18" applyFont="1" applyFill="1" applyAlignment="1">
      <alignment horizontal="left"/>
    </xf>
    <xf numFmtId="41" fontId="4" fillId="0" borderId="0" xfId="18" applyNumberFormat="1" applyFont="1" applyFill="1" applyBorder="1" applyAlignment="1">
      <alignment horizontal="right"/>
    </xf>
    <xf numFmtId="41" fontId="4" fillId="0" borderId="0" xfId="18" applyNumberFormat="1" applyFont="1" applyFill="1" applyAlignment="1">
      <alignment horizontal="right"/>
    </xf>
    <xf numFmtId="41" fontId="6" fillId="0" borderId="0" xfId="18" applyNumberFormat="1" applyFont="1" applyFill="1" applyBorder="1" applyAlignment="1">
      <alignment horizontal="right"/>
    </xf>
    <xf numFmtId="0" fontId="6" fillId="0" borderId="0" xfId="18" applyFont="1" applyFill="1" applyAlignment="1">
      <alignment horizontal="left"/>
    </xf>
    <xf numFmtId="0" fontId="6" fillId="0" borderId="0" xfId="18" applyFont="1" applyFill="1" applyAlignment="1"/>
    <xf numFmtId="37" fontId="6" fillId="0" borderId="0" xfId="18" quotePrefix="1" applyNumberFormat="1" applyFont="1" applyFill="1" applyAlignment="1">
      <alignment horizontal="center"/>
    </xf>
    <xf numFmtId="0" fontId="7" fillId="0" borderId="0" xfId="18" applyFont="1" applyFill="1" applyAlignment="1">
      <alignment horizontal="center"/>
    </xf>
    <xf numFmtId="0" fontId="7" fillId="0" borderId="0" xfId="18" applyFont="1" applyFill="1" applyAlignment="1"/>
    <xf numFmtId="37" fontId="8" fillId="0" borderId="0" xfId="18" applyNumberFormat="1" applyFont="1" applyFill="1" applyBorder="1" applyAlignment="1"/>
    <xf numFmtId="37" fontId="9" fillId="0" borderId="0" xfId="18" applyNumberFormat="1" applyFont="1" applyFill="1" applyAlignment="1"/>
    <xf numFmtId="37" fontId="9" fillId="0" borderId="0" xfId="18" applyNumberFormat="1" applyFont="1" applyFill="1" applyBorder="1" applyAlignment="1"/>
    <xf numFmtId="3" fontId="4" fillId="0" borderId="0" xfId="18" applyNumberFormat="1" applyFont="1" applyFill="1" applyBorder="1" applyAlignment="1"/>
    <xf numFmtId="37" fontId="4" fillId="0" borderId="0" xfId="18" applyNumberFormat="1" applyFont="1" applyFill="1" applyAlignment="1">
      <alignment horizontal="left"/>
    </xf>
    <xf numFmtId="0" fontId="6" fillId="0" borderId="0" xfId="18" applyNumberFormat="1" applyFont="1" applyFill="1" applyAlignment="1">
      <alignment horizontal="center"/>
    </xf>
    <xf numFmtId="41" fontId="4" fillId="0" borderId="0" xfId="18" applyNumberFormat="1" applyFont="1" applyFill="1" applyBorder="1" applyAlignment="1">
      <alignment horizontal="left"/>
    </xf>
    <xf numFmtId="41" fontId="4" fillId="0" borderId="0" xfId="18" applyNumberFormat="1" applyFont="1" applyFill="1" applyAlignment="1">
      <alignment horizontal="center"/>
    </xf>
    <xf numFmtId="41" fontId="4" fillId="0" borderId="0" xfId="18" applyNumberFormat="1" applyFont="1" applyFill="1" applyAlignment="1"/>
    <xf numFmtId="0" fontId="7" fillId="0" borderId="0" xfId="18" applyNumberFormat="1" applyFont="1" applyFill="1" applyAlignment="1">
      <alignment horizontal="center"/>
    </xf>
    <xf numFmtId="0" fontId="5" fillId="0" borderId="0" xfId="18" applyNumberFormat="1" applyFont="1" applyFill="1" applyAlignment="1"/>
    <xf numFmtId="41" fontId="4" fillId="0" borderId="0" xfId="0" applyNumberFormat="1" applyFont="1" applyFill="1" applyAlignment="1">
      <alignment horizontal="right"/>
    </xf>
    <xf numFmtId="37" fontId="9" fillId="0" borderId="0" xfId="0" applyNumberFormat="1" applyFont="1" applyFill="1" applyAlignment="1"/>
    <xf numFmtId="41" fontId="4" fillId="0" borderId="0" xfId="0" applyNumberFormat="1" applyFont="1" applyFill="1" applyAlignment="1"/>
    <xf numFmtId="37" fontId="4" fillId="0" borderId="0" xfId="0" applyNumberFormat="1" applyFont="1" applyBorder="1" applyAlignment="1"/>
    <xf numFmtId="41" fontId="4" fillId="0" borderId="3" xfId="0" applyNumberFormat="1" applyFont="1" applyFill="1" applyBorder="1" applyAlignment="1">
      <alignment horizontal="right"/>
    </xf>
    <xf numFmtId="177" fontId="4" fillId="0" borderId="0" xfId="0" applyNumberFormat="1" applyFont="1" applyFill="1" applyAlignment="1">
      <alignment horizontal="right"/>
    </xf>
    <xf numFmtId="177" fontId="4" fillId="0" borderId="0" xfId="0" applyNumberFormat="1" applyFont="1" applyFill="1" applyBorder="1" applyAlignment="1">
      <alignment horizontal="right"/>
    </xf>
    <xf numFmtId="0" fontId="4" fillId="2" borderId="0" xfId="0" applyFont="1" applyFill="1" applyAlignment="1"/>
    <xf numFmtId="37" fontId="5" fillId="2" borderId="0" xfId="0" quotePrefix="1" applyNumberFormat="1" applyFont="1" applyFill="1" applyAlignment="1"/>
    <xf numFmtId="37" fontId="4" fillId="2" borderId="0" xfId="0" applyNumberFormat="1" applyFont="1" applyFill="1" applyBorder="1" applyAlignment="1">
      <alignment horizontal="right"/>
    </xf>
    <xf numFmtId="37" fontId="5" fillId="2" borderId="0" xfId="0" applyNumberFormat="1" applyFont="1" applyFill="1" applyAlignment="1"/>
    <xf numFmtId="0" fontId="4" fillId="2" borderId="0" xfId="0" quotePrefix="1" applyFont="1" applyFill="1" applyBorder="1" applyAlignment="1">
      <alignment horizontal="center"/>
    </xf>
    <xf numFmtId="0" fontId="5" fillId="2" borderId="0" xfId="0" applyFont="1" applyFill="1" applyBorder="1" applyAlignment="1"/>
    <xf numFmtId="0" fontId="3" fillId="2" borderId="0" xfId="0" quotePrefix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/>
    <xf numFmtId="37" fontId="5" fillId="2" borderId="0" xfId="0" applyNumberFormat="1" applyFont="1" applyFill="1" applyBorder="1" applyAlignment="1"/>
    <xf numFmtId="37" fontId="5" fillId="0" borderId="0" xfId="0" quotePrefix="1" applyNumberFormat="1" applyFont="1" applyBorder="1" applyAlignment="1"/>
    <xf numFmtId="0" fontId="5" fillId="0" borderId="0" xfId="21" applyFont="1" applyBorder="1" applyAlignment="1">
      <alignment vertical="center"/>
    </xf>
    <xf numFmtId="49" fontId="5" fillId="0" borderId="0" xfId="0" applyNumberFormat="1" applyFont="1" applyBorder="1" applyAlignment="1"/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Fill="1" applyBorder="1" applyAlignment="1">
      <alignment horizontal="left"/>
    </xf>
    <xf numFmtId="37" fontId="5" fillId="0" borderId="0" xfId="0" applyNumberFormat="1" applyFont="1" applyFill="1" applyBorder="1" applyAlignment="1">
      <alignment horizontal="center"/>
    </xf>
    <xf numFmtId="37" fontId="4" fillId="3" borderId="0" xfId="0" applyNumberFormat="1" applyFont="1" applyFill="1" applyBorder="1" applyAlignment="1">
      <alignment horizontal="center"/>
    </xf>
    <xf numFmtId="37" fontId="4" fillId="3" borderId="1" xfId="0" applyNumberFormat="1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0" borderId="0" xfId="21" applyFont="1" applyFill="1" applyAlignment="1">
      <alignment vertical="center"/>
    </xf>
    <xf numFmtId="49" fontId="4" fillId="0" borderId="0" xfId="0" applyNumberFormat="1" applyFont="1" applyFill="1" applyAlignment="1"/>
    <xf numFmtId="179" fontId="14" fillId="0" borderId="0" xfId="1" applyNumberFormat="1" applyFont="1" applyAlignment="1"/>
    <xf numFmtId="37" fontId="6" fillId="0" borderId="0" xfId="0" quotePrefix="1" applyNumberFormat="1" applyFont="1" applyAlignment="1">
      <alignment horizontal="center"/>
    </xf>
    <xf numFmtId="179" fontId="14" fillId="0" borderId="0" xfId="1" applyNumberFormat="1" applyFont="1" applyFill="1" applyAlignment="1"/>
    <xf numFmtId="179" fontId="14" fillId="0" borderId="4" xfId="1" applyNumberFormat="1" applyFont="1" applyBorder="1" applyAlignment="1"/>
    <xf numFmtId="41" fontId="4" fillId="0" borderId="3" xfId="18" applyNumberFormat="1" applyFont="1" applyFill="1" applyBorder="1" applyAlignment="1">
      <alignment horizontal="right"/>
    </xf>
    <xf numFmtId="179" fontId="14" fillId="0" borderId="3" xfId="1" applyNumberFormat="1" applyFont="1" applyBorder="1" applyAlignment="1"/>
    <xf numFmtId="41" fontId="4" fillId="0" borderId="2" xfId="18" applyNumberFormat="1" applyFont="1" applyFill="1" applyBorder="1" applyAlignment="1">
      <alignment horizontal="right"/>
    </xf>
    <xf numFmtId="41" fontId="4" fillId="0" borderId="3" xfId="1" applyNumberFormat="1" applyFont="1" applyBorder="1" applyAlignment="1">
      <alignment horizontal="right"/>
    </xf>
    <xf numFmtId="0" fontId="4" fillId="0" borderId="0" xfId="0" quotePrefix="1" applyFont="1" applyAlignment="1">
      <alignment horizontal="left"/>
    </xf>
    <xf numFmtId="176" fontId="4" fillId="0" borderId="0" xfId="0" quotePrefix="1" applyNumberFormat="1" applyFont="1" applyAlignment="1">
      <alignment horizontal="left"/>
    </xf>
    <xf numFmtId="0" fontId="5" fillId="0" borderId="0" xfId="21" applyFont="1" applyFill="1" applyAlignment="1"/>
    <xf numFmtId="37" fontId="4" fillId="2" borderId="0" xfId="0" applyNumberFormat="1" applyFont="1" applyFill="1" applyBorder="1" applyAlignment="1">
      <alignment horizontal="center"/>
    </xf>
    <xf numFmtId="37" fontId="4" fillId="2" borderId="1" xfId="0" applyNumberFormat="1" applyFont="1" applyFill="1" applyBorder="1" applyAlignment="1">
      <alignment horizontal="center"/>
    </xf>
    <xf numFmtId="41" fontId="14" fillId="0" borderId="0" xfId="1" applyNumberFormat="1" applyFont="1"/>
    <xf numFmtId="41" fontId="14" fillId="0" borderId="1" xfId="4" applyNumberFormat="1" applyFont="1" applyBorder="1"/>
    <xf numFmtId="41" fontId="14" fillId="0" borderId="0" xfId="4" applyNumberFormat="1" applyFont="1"/>
    <xf numFmtId="190" fontId="4" fillId="0" borderId="4" xfId="1" applyNumberFormat="1" applyFont="1" applyFill="1" applyBorder="1" applyAlignment="1">
      <alignment horizontal="right"/>
    </xf>
    <xf numFmtId="190" fontId="4" fillId="0" borderId="0" xfId="1" applyNumberFormat="1" applyFont="1" applyFill="1" applyAlignment="1">
      <alignment horizontal="right"/>
    </xf>
    <xf numFmtId="190" fontId="5" fillId="0" borderId="0" xfId="1" applyNumberFormat="1" applyFont="1" applyAlignment="1">
      <alignment horizontal="right"/>
    </xf>
    <xf numFmtId="0" fontId="4" fillId="0" borderId="0" xfId="0" applyFont="1" applyFill="1" applyAlignment="1">
      <alignment horizontal="right"/>
    </xf>
    <xf numFmtId="37" fontId="4" fillId="0" borderId="0" xfId="0" applyNumberFormat="1" applyFont="1" applyFill="1" applyAlignment="1">
      <alignment horizontal="center"/>
    </xf>
    <xf numFmtId="0" fontId="3" fillId="0" borderId="0" xfId="0" quotePrefix="1" applyNumberFormat="1" applyFont="1" applyFill="1" applyBorder="1" applyAlignment="1">
      <alignment horizontal="center"/>
    </xf>
    <xf numFmtId="37" fontId="6" fillId="0" borderId="0" xfId="0" applyNumberFormat="1" applyFont="1" applyFill="1" applyAlignment="1"/>
    <xf numFmtId="176" fontId="4" fillId="0" borderId="0" xfId="0" applyNumberFormat="1" applyFont="1" applyFill="1" applyAlignment="1">
      <alignment horizontal="center"/>
    </xf>
    <xf numFmtId="37" fontId="4" fillId="0" borderId="0" xfId="0" applyNumberFormat="1" applyFont="1" applyFill="1" applyBorder="1" applyAlignment="1"/>
    <xf numFmtId="176" fontId="4" fillId="0" borderId="0" xfId="0" applyNumberFormat="1" applyFont="1" applyFill="1" applyBorder="1" applyAlignment="1">
      <alignment horizontal="center"/>
    </xf>
    <xf numFmtId="41" fontId="14" fillId="0" borderId="1" xfId="1" applyNumberFormat="1" applyFont="1" applyBorder="1"/>
    <xf numFmtId="179" fontId="14" fillId="0" borderId="1" xfId="1" applyNumberFormat="1" applyFont="1" applyBorder="1"/>
    <xf numFmtId="0" fontId="6" fillId="0" borderId="0" xfId="18" quotePrefix="1" applyNumberFormat="1" applyFont="1" applyFill="1" applyAlignment="1">
      <alignment horizontal="center"/>
    </xf>
    <xf numFmtId="41" fontId="14" fillId="0" borderId="4" xfId="1" applyNumberFormat="1" applyFont="1" applyFill="1" applyBorder="1" applyAlignment="1">
      <alignment horizontal="right"/>
    </xf>
    <xf numFmtId="41" fontId="4" fillId="0" borderId="5" xfId="0" applyNumberFormat="1" applyFont="1" applyFill="1" applyBorder="1" applyAlignment="1">
      <alignment horizontal="right"/>
    </xf>
    <xf numFmtId="41" fontId="4" fillId="0" borderId="6" xfId="0" applyNumberFormat="1" applyFont="1" applyFill="1" applyBorder="1" applyAlignment="1">
      <alignment horizontal="right"/>
    </xf>
    <xf numFmtId="176" fontId="11" fillId="0" borderId="0" xfId="1" applyNumberFormat="1" applyFont="1"/>
    <xf numFmtId="0" fontId="15" fillId="0" borderId="0" xfId="1" applyNumberFormat="1" applyFont="1" applyFill="1" applyAlignment="1"/>
    <xf numFmtId="176" fontId="14" fillId="0" borderId="0" xfId="1" applyNumberFormat="1" applyFont="1"/>
    <xf numFmtId="176" fontId="14" fillId="0" borderId="2" xfId="1" applyNumberFormat="1" applyFont="1" applyBorder="1"/>
    <xf numFmtId="41" fontId="4" fillId="0" borderId="4" xfId="0" applyNumberFormat="1" applyFont="1" applyFill="1" applyBorder="1" applyAlignment="1">
      <alignment horizontal="right"/>
    </xf>
    <xf numFmtId="41" fontId="14" fillId="0" borderId="0" xfId="1" applyNumberFormat="1" applyFont="1" applyAlignment="1"/>
    <xf numFmtId="41" fontId="14" fillId="0" borderId="1" xfId="4" applyNumberFormat="1" applyFont="1" applyBorder="1" applyAlignment="1"/>
    <xf numFmtId="49" fontId="5" fillId="0" borderId="0" xfId="0" applyNumberFormat="1" applyFont="1" applyAlignment="1"/>
    <xf numFmtId="49" fontId="4" fillId="0" borderId="0" xfId="0" applyNumberFormat="1" applyFont="1" applyAlignment="1"/>
    <xf numFmtId="41" fontId="14" fillId="0" borderId="0" xfId="4" applyNumberFormat="1" applyFont="1" applyAlignment="1"/>
    <xf numFmtId="0" fontId="14" fillId="0" borderId="0" xfId="0" applyFont="1" applyAlignment="1"/>
    <xf numFmtId="41" fontId="14" fillId="0" borderId="0" xfId="0" applyNumberFormat="1" applyFont="1" applyAlignment="1">
      <alignment horizontal="right"/>
    </xf>
    <xf numFmtId="41" fontId="14" fillId="0" borderId="0" xfId="3" applyNumberFormat="1" applyFont="1" applyFill="1" applyAlignment="1">
      <alignment horizontal="right"/>
    </xf>
    <xf numFmtId="41" fontId="14" fillId="0" borderId="0" xfId="3" applyNumberFormat="1" applyFont="1" applyFill="1" applyBorder="1" applyAlignment="1">
      <alignment horizontal="right"/>
    </xf>
    <xf numFmtId="176" fontId="14" fillId="0" borderId="4" xfId="1" applyNumberFormat="1" applyFont="1" applyBorder="1" applyAlignment="1"/>
    <xf numFmtId="195" fontId="14" fillId="0" borderId="4" xfId="1" applyNumberFormat="1" applyFont="1" applyBorder="1" applyAlignment="1"/>
    <xf numFmtId="0" fontId="4" fillId="0" borderId="7" xfId="0" applyFont="1" applyBorder="1" applyAlignment="1"/>
    <xf numFmtId="176" fontId="4" fillId="0" borderId="0" xfId="0" applyNumberFormat="1" applyFont="1" applyAlignment="1"/>
    <xf numFmtId="41" fontId="14" fillId="0" borderId="0" xfId="0" applyNumberFormat="1" applyFont="1" applyAlignment="1"/>
    <xf numFmtId="37" fontId="5" fillId="0" borderId="0" xfId="18" applyNumberFormat="1" applyFont="1" applyFill="1" applyAlignment="1">
      <alignment horizontal="left"/>
    </xf>
    <xf numFmtId="37" fontId="5" fillId="0" borderId="1" xfId="0" quotePrefix="1" applyNumberFormat="1" applyFont="1" applyFill="1" applyBorder="1" applyAlignment="1">
      <alignment horizontal="center"/>
    </xf>
    <xf numFmtId="37" fontId="5" fillId="0" borderId="0" xfId="0" quotePrefix="1" applyNumberFormat="1" applyFont="1" applyFill="1" applyBorder="1" applyAlignment="1">
      <alignment horizontal="center"/>
    </xf>
    <xf numFmtId="37" fontId="5" fillId="0" borderId="0" xfId="18" quotePrefix="1" applyNumberFormat="1" applyFont="1" applyFill="1" applyAlignment="1">
      <alignment horizontal="left"/>
    </xf>
    <xf numFmtId="37" fontId="4" fillId="0" borderId="0" xfId="0" quotePrefix="1" applyNumberFormat="1" applyFont="1" applyFill="1" applyAlignment="1">
      <alignment horizontal="right"/>
    </xf>
    <xf numFmtId="37" fontId="5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right"/>
    </xf>
    <xf numFmtId="37" fontId="5" fillId="0" borderId="1" xfId="0" quotePrefix="1" applyNumberFormat="1" applyFont="1" applyBorder="1" applyAlignment="1">
      <alignment horizontal="center"/>
    </xf>
    <xf numFmtId="37" fontId="5" fillId="0" borderId="0" xfId="0" quotePrefix="1" applyNumberFormat="1" applyFont="1" applyAlignment="1">
      <alignment horizontal="left"/>
    </xf>
    <xf numFmtId="37" fontId="4" fillId="0" borderId="0" xfId="0" applyNumberFormat="1" applyFont="1" applyBorder="1" applyAlignment="1">
      <alignment horizontal="right"/>
    </xf>
    <xf numFmtId="37" fontId="5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37" fontId="5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37" fontId="4" fillId="2" borderId="0" xfId="0" applyNumberFormat="1" applyFont="1" applyFill="1" applyBorder="1" applyAlignment="1">
      <alignment horizontal="right"/>
    </xf>
    <xf numFmtId="37" fontId="5" fillId="2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5" fillId="0" borderId="1" xfId="0" applyFont="1" applyFill="1" applyBorder="1" applyAlignment="1"/>
    <xf numFmtId="0" fontId="5" fillId="0" borderId="0" xfId="0" applyFont="1" applyFill="1" applyAlignment="1"/>
  </cellXfs>
  <cellStyles count="22">
    <cellStyle name="Comma" xfId="1" builtinId="3"/>
    <cellStyle name="Comma 2" xfId="2"/>
    <cellStyle name="Comma 3" xfId="3"/>
    <cellStyle name="Comma 69" xfId="4"/>
    <cellStyle name="Comma 73" xfId="5"/>
    <cellStyle name="Comma 74" xfId="6"/>
    <cellStyle name="Comma 75" xfId="7"/>
    <cellStyle name="Comma 76" xfId="8"/>
    <cellStyle name="Comma 79" xfId="9"/>
    <cellStyle name="Comma 81" xfId="10"/>
    <cellStyle name="Comma 84" xfId="11"/>
    <cellStyle name="Comma 85" xfId="12"/>
    <cellStyle name="Comma 86" xfId="13"/>
    <cellStyle name="Comma 87" xfId="14"/>
    <cellStyle name="Comma 88" xfId="15"/>
    <cellStyle name="Comma 91" xfId="16"/>
    <cellStyle name="Comma 92" xfId="17"/>
    <cellStyle name="Normal" xfId="0" builtinId="0"/>
    <cellStyle name="Normal 2" xfId="18"/>
    <cellStyle name="Normal 2 3" xfId="19"/>
    <cellStyle name="Normal 3" xfId="20"/>
    <cellStyle name="Normal_CET - N096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3"/>
  <sheetViews>
    <sheetView showGridLines="0" tabSelected="1" view="pageBreakPreview" topLeftCell="A4" zoomScaleNormal="80" zoomScaleSheetLayoutView="100" workbookViewId="0">
      <selection activeCell="L10" sqref="L10"/>
    </sheetView>
  </sheetViews>
  <sheetFormatPr defaultRowHeight="24" customHeight="1"/>
  <cols>
    <col min="1" max="1" width="48" style="98" customWidth="1"/>
    <col min="2" max="2" width="2.28515625" style="98" customWidth="1"/>
    <col min="3" max="3" width="5.5703125" style="98" customWidth="1"/>
    <col min="4" max="4" width="0.7109375" style="98" customWidth="1"/>
    <col min="5" max="5" width="17.28515625" style="98" customWidth="1"/>
    <col min="6" max="6" width="1.42578125" style="100" customWidth="1"/>
    <col min="7" max="7" width="17.28515625" style="98" customWidth="1"/>
    <col min="8" max="8" width="1.42578125" style="100" customWidth="1"/>
    <col min="9" max="9" width="17.28515625" style="98" customWidth="1"/>
    <col min="10" max="10" width="1.42578125" style="98" customWidth="1"/>
    <col min="11" max="11" width="17.28515625" style="98" customWidth="1"/>
    <col min="12" max="16384" width="9.140625" style="98"/>
  </cols>
  <sheetData>
    <row r="1" spans="1:11" s="83" customFormat="1" ht="24" customHeight="1">
      <c r="A1" s="202" t="s">
        <v>106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</row>
    <row r="2" spans="1:11" s="83" customFormat="1" ht="24" customHeight="1">
      <c r="A2" s="202" t="s">
        <v>49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</row>
    <row r="3" spans="1:11" s="83" customFormat="1" ht="24" customHeight="1">
      <c r="A3" s="202" t="s">
        <v>156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</row>
    <row r="4" spans="1:11" s="83" customFormat="1" ht="24" customHeight="1">
      <c r="A4" s="206" t="s">
        <v>107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</row>
    <row r="5" spans="1:11" s="83" customFormat="1" ht="24" customHeight="1">
      <c r="A5" s="84"/>
      <c r="B5" s="84"/>
      <c r="C5" s="84"/>
      <c r="D5" s="84"/>
      <c r="E5" s="204" t="s">
        <v>1</v>
      </c>
      <c r="F5" s="204"/>
      <c r="G5" s="204"/>
      <c r="H5" s="23"/>
      <c r="I5" s="85"/>
      <c r="J5" s="85"/>
      <c r="K5" s="86"/>
    </row>
    <row r="6" spans="1:11" s="83" customFormat="1" ht="24" customHeight="1">
      <c r="A6" s="50"/>
      <c r="B6" s="84"/>
      <c r="C6" s="84"/>
      <c r="D6" s="84"/>
      <c r="E6" s="203" t="s">
        <v>54</v>
      </c>
      <c r="F6" s="203"/>
      <c r="G6" s="203"/>
      <c r="H6" s="23"/>
      <c r="I6" s="203" t="s">
        <v>3</v>
      </c>
      <c r="J6" s="203"/>
      <c r="K6" s="203"/>
    </row>
    <row r="7" spans="1:11" s="83" customFormat="1" ht="24" customHeight="1">
      <c r="A7" s="24"/>
      <c r="B7" s="24"/>
      <c r="C7" s="87" t="s">
        <v>4</v>
      </c>
      <c r="D7" s="87"/>
      <c r="E7" s="1" t="s">
        <v>157</v>
      </c>
      <c r="F7" s="88"/>
      <c r="G7" s="1" t="s">
        <v>108</v>
      </c>
      <c r="H7" s="89"/>
      <c r="I7" s="1" t="s">
        <v>157</v>
      </c>
      <c r="J7" s="88"/>
      <c r="K7" s="1" t="s">
        <v>108</v>
      </c>
    </row>
    <row r="8" spans="1:11" s="83" customFormat="1" ht="24" customHeight="1">
      <c r="A8" s="24"/>
      <c r="B8" s="24"/>
      <c r="C8" s="87"/>
      <c r="D8" s="87"/>
      <c r="E8" s="90" t="s">
        <v>58</v>
      </c>
      <c r="F8" s="88"/>
      <c r="G8" s="90" t="s">
        <v>60</v>
      </c>
      <c r="H8" s="89"/>
      <c r="I8" s="90" t="s">
        <v>58</v>
      </c>
      <c r="J8" s="91"/>
      <c r="K8" s="90" t="s">
        <v>60</v>
      </c>
    </row>
    <row r="9" spans="1:11" s="83" customFormat="1" ht="24" customHeight="1">
      <c r="A9" s="24"/>
      <c r="B9" s="24"/>
      <c r="C9" s="87"/>
      <c r="D9" s="87"/>
      <c r="E9" s="90" t="s">
        <v>59</v>
      </c>
      <c r="F9" s="88"/>
      <c r="G9" s="91"/>
      <c r="H9" s="89"/>
      <c r="I9" s="90" t="s">
        <v>59</v>
      </c>
      <c r="J9" s="91"/>
      <c r="K9" s="91"/>
    </row>
    <row r="10" spans="1:11" s="83" customFormat="1" ht="24" customHeight="1">
      <c r="A10" s="92" t="s">
        <v>5</v>
      </c>
      <c r="C10" s="93"/>
      <c r="D10" s="93"/>
      <c r="E10" s="94"/>
      <c r="F10" s="95"/>
      <c r="G10" s="94"/>
      <c r="H10" s="96"/>
    </row>
    <row r="11" spans="1:11" ht="24" customHeight="1">
      <c r="A11" s="92" t="s">
        <v>40</v>
      </c>
      <c r="B11" s="97"/>
      <c r="E11" s="99"/>
      <c r="G11" s="99"/>
    </row>
    <row r="12" spans="1:11" ht="24" customHeight="1">
      <c r="A12" s="50" t="s">
        <v>61</v>
      </c>
      <c r="B12" s="50"/>
      <c r="C12" s="49"/>
      <c r="D12" s="102"/>
      <c r="E12" s="151">
        <v>2891221507</v>
      </c>
      <c r="F12" s="103"/>
      <c r="G12" s="52">
        <v>2305010112</v>
      </c>
      <c r="H12" s="103"/>
      <c r="I12" s="151">
        <v>2891221507</v>
      </c>
      <c r="J12" s="104"/>
      <c r="K12" s="52">
        <v>2305010112</v>
      </c>
    </row>
    <row r="13" spans="1:11" ht="24" customHeight="1">
      <c r="A13" s="50" t="s">
        <v>110</v>
      </c>
      <c r="B13" s="50"/>
      <c r="C13" s="152">
        <v>3</v>
      </c>
      <c r="D13" s="102"/>
      <c r="E13" s="151">
        <v>2588316176</v>
      </c>
      <c r="F13" s="103"/>
      <c r="G13" s="52">
        <v>1954447851</v>
      </c>
      <c r="H13" s="103"/>
      <c r="I13" s="151">
        <v>2588316176</v>
      </c>
      <c r="J13" s="104"/>
      <c r="K13" s="52">
        <v>1954447851</v>
      </c>
    </row>
    <row r="14" spans="1:11" ht="24" customHeight="1">
      <c r="A14" s="55" t="s">
        <v>174</v>
      </c>
      <c r="B14" s="50"/>
      <c r="C14" s="152">
        <v>4</v>
      </c>
      <c r="D14" s="102"/>
      <c r="E14" s="52" t="s">
        <v>170</v>
      </c>
      <c r="F14" s="103"/>
      <c r="G14" s="52">
        <v>0</v>
      </c>
      <c r="H14" s="103"/>
      <c r="I14" s="52" t="s">
        <v>170</v>
      </c>
      <c r="J14" s="104"/>
      <c r="K14" s="52">
        <v>0</v>
      </c>
    </row>
    <row r="15" spans="1:11" ht="24" customHeight="1">
      <c r="A15" s="50" t="s">
        <v>109</v>
      </c>
      <c r="B15" s="50"/>
      <c r="C15" s="152"/>
      <c r="D15" s="102"/>
      <c r="E15" s="151">
        <v>158006065</v>
      </c>
      <c r="F15" s="103"/>
      <c r="G15" s="52">
        <v>136862387</v>
      </c>
      <c r="H15" s="103"/>
      <c r="I15" s="151">
        <v>158006065</v>
      </c>
      <c r="J15" s="104"/>
      <c r="K15" s="52">
        <v>136862387</v>
      </c>
    </row>
    <row r="16" spans="1:11" ht="24" customHeight="1">
      <c r="A16" s="50" t="s">
        <v>41</v>
      </c>
      <c r="B16" s="50"/>
      <c r="C16" s="152">
        <v>5</v>
      </c>
      <c r="D16" s="101"/>
      <c r="E16" s="151">
        <v>3304230926</v>
      </c>
      <c r="F16" s="105"/>
      <c r="G16" s="52">
        <v>4176782140</v>
      </c>
      <c r="H16" s="105"/>
      <c r="I16" s="151">
        <v>3304230926</v>
      </c>
      <c r="J16" s="104"/>
      <c r="K16" s="52">
        <v>4176782140</v>
      </c>
    </row>
    <row r="17" spans="1:11" ht="24" customHeight="1">
      <c r="A17" s="50" t="s">
        <v>6</v>
      </c>
      <c r="B17" s="50"/>
      <c r="C17" s="152"/>
      <c r="D17" s="102"/>
      <c r="E17" s="151">
        <v>31168453</v>
      </c>
      <c r="F17" s="103"/>
      <c r="G17" s="52">
        <v>212004029</v>
      </c>
      <c r="H17" s="105"/>
      <c r="I17" s="151">
        <v>31168453</v>
      </c>
      <c r="J17" s="104"/>
      <c r="K17" s="52">
        <v>212004029</v>
      </c>
    </row>
    <row r="18" spans="1:11" ht="24" customHeight="1">
      <c r="A18" s="92" t="s">
        <v>7</v>
      </c>
      <c r="B18" s="97"/>
      <c r="C18" s="106"/>
      <c r="D18" s="102"/>
      <c r="E18" s="155">
        <v>8972943127</v>
      </c>
      <c r="F18" s="105"/>
      <c r="G18" s="155">
        <v>8785106519</v>
      </c>
      <c r="H18" s="105"/>
      <c r="I18" s="155">
        <v>8972943127</v>
      </c>
      <c r="J18" s="103"/>
      <c r="K18" s="155">
        <v>8785106519</v>
      </c>
    </row>
    <row r="19" spans="1:11" ht="24" customHeight="1">
      <c r="A19" s="92" t="s">
        <v>8</v>
      </c>
      <c r="B19" s="97"/>
      <c r="C19" s="107"/>
      <c r="E19" s="104"/>
      <c r="F19" s="105"/>
      <c r="G19" s="104"/>
      <c r="H19" s="105"/>
      <c r="I19" s="104"/>
      <c r="J19" s="104"/>
      <c r="K19" s="104"/>
    </row>
    <row r="20" spans="1:11" ht="24" customHeight="1">
      <c r="A20" s="83" t="s">
        <v>97</v>
      </c>
      <c r="B20" s="97"/>
      <c r="C20" s="179">
        <v>6.1</v>
      </c>
      <c r="D20" s="102"/>
      <c r="E20" s="153">
        <v>58196529</v>
      </c>
      <c r="F20" s="105"/>
      <c r="G20" s="104">
        <v>57522014</v>
      </c>
      <c r="H20" s="105"/>
      <c r="I20" s="104">
        <v>4900000</v>
      </c>
      <c r="J20" s="151"/>
      <c r="K20" s="104">
        <v>4900000</v>
      </c>
    </row>
    <row r="21" spans="1:11" ht="24" customHeight="1">
      <c r="A21" s="83" t="s">
        <v>111</v>
      </c>
      <c r="B21" s="97"/>
      <c r="C21" s="108">
        <v>7</v>
      </c>
      <c r="D21" s="102"/>
      <c r="E21" s="151">
        <v>2447228395</v>
      </c>
      <c r="F21" s="103"/>
      <c r="G21" s="104">
        <v>2549656591</v>
      </c>
      <c r="H21" s="103"/>
      <c r="I21" s="151">
        <v>2447228395</v>
      </c>
      <c r="J21" s="151"/>
      <c r="K21" s="104">
        <v>2549656591</v>
      </c>
    </row>
    <row r="22" spans="1:11" ht="24" customHeight="1">
      <c r="A22" s="83" t="s">
        <v>68</v>
      </c>
      <c r="B22" s="97"/>
      <c r="C22" s="108"/>
      <c r="D22" s="102"/>
      <c r="E22" s="151">
        <v>43760414</v>
      </c>
      <c r="F22" s="103"/>
      <c r="G22" s="104">
        <v>42555366</v>
      </c>
      <c r="H22" s="103"/>
      <c r="I22" s="151">
        <v>43760414</v>
      </c>
      <c r="J22" s="151"/>
      <c r="K22" s="104">
        <v>42555366</v>
      </c>
    </row>
    <row r="23" spans="1:11" ht="24" customHeight="1">
      <c r="A23" s="83" t="s">
        <v>42</v>
      </c>
      <c r="B23" s="97"/>
      <c r="C23" s="108"/>
      <c r="D23" s="102"/>
      <c r="E23" s="151">
        <v>2109345</v>
      </c>
      <c r="F23" s="103"/>
      <c r="G23" s="104">
        <v>2617846</v>
      </c>
      <c r="H23" s="103"/>
      <c r="I23" s="151">
        <v>2109345</v>
      </c>
      <c r="J23" s="151"/>
      <c r="K23" s="104">
        <v>2617846</v>
      </c>
    </row>
    <row r="24" spans="1:11" ht="24" customHeight="1">
      <c r="A24" s="83" t="s">
        <v>112</v>
      </c>
      <c r="B24" s="97"/>
      <c r="C24" s="108"/>
      <c r="D24" s="102"/>
      <c r="E24" s="151">
        <v>50521096</v>
      </c>
      <c r="F24" s="103"/>
      <c r="G24" s="104">
        <v>91013408</v>
      </c>
      <c r="H24" s="103"/>
      <c r="I24" s="151">
        <v>50521096</v>
      </c>
      <c r="J24" s="151"/>
      <c r="K24" s="104">
        <v>91013408</v>
      </c>
    </row>
    <row r="25" spans="1:11" ht="24" customHeight="1">
      <c r="A25" s="83" t="s">
        <v>9</v>
      </c>
      <c r="B25" s="97"/>
      <c r="C25" s="108"/>
      <c r="D25" s="102"/>
      <c r="E25" s="151">
        <v>86564137</v>
      </c>
      <c r="F25" s="103"/>
      <c r="G25" s="104">
        <v>89814262</v>
      </c>
      <c r="H25" s="103"/>
      <c r="I25" s="151">
        <v>86564137</v>
      </c>
      <c r="J25" s="151"/>
      <c r="K25" s="104">
        <v>89814262</v>
      </c>
    </row>
    <row r="26" spans="1:11" ht="24" customHeight="1">
      <c r="A26" s="92" t="s">
        <v>10</v>
      </c>
      <c r="B26" s="109"/>
      <c r="C26" s="110"/>
      <c r="D26" s="92"/>
      <c r="E26" s="155">
        <v>2688379916</v>
      </c>
      <c r="F26" s="103"/>
      <c r="G26" s="155">
        <v>2833179487</v>
      </c>
      <c r="H26" s="103"/>
      <c r="I26" s="156">
        <v>2635083387</v>
      </c>
      <c r="J26" s="103"/>
      <c r="K26" s="155">
        <v>2780557473</v>
      </c>
    </row>
    <row r="27" spans="1:11" ht="24" customHeight="1" thickBot="1">
      <c r="A27" s="92" t="s">
        <v>11</v>
      </c>
      <c r="B27" s="97"/>
      <c r="C27" s="111"/>
      <c r="D27" s="112"/>
      <c r="E27" s="157">
        <v>11661323043</v>
      </c>
      <c r="F27" s="103"/>
      <c r="G27" s="157">
        <v>11618286006</v>
      </c>
      <c r="H27" s="103"/>
      <c r="I27" s="157">
        <v>11608026514</v>
      </c>
      <c r="J27" s="103"/>
      <c r="K27" s="157">
        <v>11565663992</v>
      </c>
    </row>
    <row r="28" spans="1:11" ht="24" customHeight="1" thickTop="1">
      <c r="A28" s="83"/>
      <c r="B28" s="97"/>
      <c r="C28" s="113"/>
      <c r="D28" s="112"/>
      <c r="E28" s="96"/>
      <c r="F28" s="114"/>
      <c r="G28" s="95"/>
      <c r="H28" s="114"/>
      <c r="I28" s="99"/>
      <c r="J28" s="99"/>
    </row>
    <row r="29" spans="1:11" ht="24" customHeight="1">
      <c r="A29" s="83" t="s">
        <v>86</v>
      </c>
      <c r="B29" s="97"/>
      <c r="C29" s="113"/>
      <c r="D29" s="112"/>
      <c r="E29" s="96"/>
      <c r="F29" s="114"/>
      <c r="G29" s="95"/>
      <c r="H29" s="114"/>
      <c r="I29" s="99"/>
      <c r="J29" s="99"/>
    </row>
    <row r="30" spans="1:11" ht="24" customHeight="1">
      <c r="A30" s="83"/>
      <c r="B30" s="97"/>
      <c r="C30" s="113"/>
      <c r="D30" s="112"/>
      <c r="E30" s="96"/>
      <c r="F30" s="114"/>
      <c r="G30" s="95"/>
      <c r="H30" s="114"/>
      <c r="I30" s="99"/>
      <c r="J30" s="99"/>
    </row>
    <row r="31" spans="1:11" s="83" customFormat="1" ht="24" customHeight="1">
      <c r="A31" s="202" t="s">
        <v>106</v>
      </c>
      <c r="B31" s="205"/>
      <c r="C31" s="205"/>
      <c r="D31" s="205"/>
      <c r="E31" s="205"/>
      <c r="F31" s="205"/>
      <c r="G31" s="205"/>
      <c r="H31" s="205"/>
      <c r="I31" s="205"/>
      <c r="J31" s="205"/>
      <c r="K31" s="205"/>
    </row>
    <row r="32" spans="1:11" s="83" customFormat="1" ht="24" customHeight="1">
      <c r="A32" s="202" t="s">
        <v>50</v>
      </c>
      <c r="B32" s="205"/>
      <c r="C32" s="205"/>
      <c r="D32" s="205"/>
      <c r="E32" s="205"/>
      <c r="F32" s="205"/>
      <c r="G32" s="205"/>
      <c r="H32" s="205"/>
      <c r="I32" s="205"/>
      <c r="J32" s="205"/>
      <c r="K32" s="205"/>
    </row>
    <row r="33" spans="1:11" s="83" customFormat="1" ht="24" customHeight="1">
      <c r="A33" s="202" t="s">
        <v>156</v>
      </c>
      <c r="B33" s="202"/>
      <c r="C33" s="202"/>
      <c r="D33" s="202"/>
      <c r="E33" s="202"/>
      <c r="F33" s="202"/>
      <c r="G33" s="202"/>
      <c r="H33" s="202"/>
      <c r="I33" s="202"/>
      <c r="J33" s="202"/>
      <c r="K33" s="202"/>
    </row>
    <row r="34" spans="1:11" s="83" customFormat="1" ht="24" customHeight="1">
      <c r="A34" s="206" t="s">
        <v>107</v>
      </c>
      <c r="B34" s="206"/>
      <c r="C34" s="206"/>
      <c r="D34" s="206"/>
      <c r="E34" s="206"/>
      <c r="F34" s="206"/>
      <c r="G34" s="206"/>
      <c r="H34" s="206"/>
      <c r="I34" s="206"/>
      <c r="J34" s="206"/>
      <c r="K34" s="206"/>
    </row>
    <row r="35" spans="1:11" s="83" customFormat="1" ht="24" customHeight="1">
      <c r="A35" s="84"/>
      <c r="B35" s="84"/>
      <c r="C35" s="84"/>
      <c r="D35" s="84"/>
      <c r="E35" s="204" t="s">
        <v>1</v>
      </c>
      <c r="F35" s="204"/>
      <c r="G35" s="204"/>
      <c r="H35" s="23"/>
      <c r="I35" s="85"/>
      <c r="J35" s="85"/>
      <c r="K35" s="86"/>
    </row>
    <row r="36" spans="1:11" s="83" customFormat="1" ht="24" customHeight="1">
      <c r="A36" s="84"/>
      <c r="B36" s="84"/>
      <c r="C36" s="84"/>
      <c r="D36" s="84"/>
      <c r="E36" s="203" t="s">
        <v>54</v>
      </c>
      <c r="F36" s="203"/>
      <c r="G36" s="203"/>
      <c r="H36" s="23"/>
      <c r="I36" s="203" t="s">
        <v>3</v>
      </c>
      <c r="J36" s="203"/>
      <c r="K36" s="203"/>
    </row>
    <row r="37" spans="1:11" s="83" customFormat="1" ht="24" customHeight="1">
      <c r="A37" s="24"/>
      <c r="B37" s="24"/>
      <c r="C37" s="87"/>
      <c r="D37" s="87"/>
      <c r="E37" s="1" t="s">
        <v>157</v>
      </c>
      <c r="F37" s="88"/>
      <c r="G37" s="1" t="s">
        <v>108</v>
      </c>
      <c r="H37" s="89"/>
      <c r="I37" s="1" t="s">
        <v>157</v>
      </c>
      <c r="J37" s="88"/>
      <c r="K37" s="1" t="s">
        <v>108</v>
      </c>
    </row>
    <row r="38" spans="1:11" s="83" customFormat="1" ht="24" customHeight="1">
      <c r="A38" s="24"/>
      <c r="B38" s="24"/>
      <c r="C38" s="87"/>
      <c r="D38" s="87"/>
      <c r="E38" s="90" t="s">
        <v>58</v>
      </c>
      <c r="F38" s="88"/>
      <c r="G38" s="90" t="s">
        <v>60</v>
      </c>
      <c r="H38" s="89"/>
      <c r="I38" s="90" t="s">
        <v>58</v>
      </c>
      <c r="J38" s="91"/>
      <c r="K38" s="90" t="s">
        <v>60</v>
      </c>
    </row>
    <row r="39" spans="1:11" s="83" customFormat="1" ht="24" customHeight="1">
      <c r="A39" s="24"/>
      <c r="B39" s="24"/>
      <c r="C39" s="87"/>
      <c r="D39" s="87"/>
      <c r="E39" s="90" t="s">
        <v>59</v>
      </c>
      <c r="F39" s="88"/>
      <c r="G39" s="91"/>
      <c r="H39" s="89"/>
      <c r="I39" s="90" t="s">
        <v>59</v>
      </c>
      <c r="J39" s="91"/>
      <c r="K39" s="91"/>
    </row>
    <row r="40" spans="1:11" s="83" customFormat="1" ht="24" customHeight="1">
      <c r="A40" s="92" t="s">
        <v>13</v>
      </c>
      <c r="B40" s="115"/>
      <c r="C40" s="93"/>
      <c r="D40" s="93"/>
      <c r="E40" s="94"/>
      <c r="F40" s="95"/>
      <c r="G40" s="94"/>
      <c r="H40" s="96"/>
    </row>
    <row r="41" spans="1:11" ht="24" customHeight="1">
      <c r="A41" s="92" t="s">
        <v>14</v>
      </c>
      <c r="B41" s="116"/>
      <c r="C41" s="97"/>
      <c r="E41" s="99"/>
      <c r="F41" s="114"/>
      <c r="G41" s="99"/>
      <c r="H41" s="114"/>
      <c r="I41" s="99"/>
      <c r="J41" s="99"/>
      <c r="K41" s="99"/>
    </row>
    <row r="42" spans="1:11" ht="24" customHeight="1">
      <c r="A42" s="83" t="s">
        <v>114</v>
      </c>
      <c r="C42" s="101"/>
      <c r="D42" s="102"/>
      <c r="E42" s="118">
        <v>2092451812</v>
      </c>
      <c r="F42" s="117"/>
      <c r="G42" s="118">
        <v>2312765329</v>
      </c>
      <c r="H42" s="117"/>
      <c r="I42" s="151">
        <v>2092451812</v>
      </c>
      <c r="J42" s="118"/>
      <c r="K42" s="118">
        <v>2312765329</v>
      </c>
    </row>
    <row r="43" spans="1:11" ht="24" customHeight="1">
      <c r="A43" s="83" t="s">
        <v>113</v>
      </c>
      <c r="C43" s="101"/>
      <c r="D43" s="102"/>
      <c r="E43" s="118">
        <v>206598971</v>
      </c>
      <c r="F43" s="117"/>
      <c r="G43" s="118">
        <v>147005927</v>
      </c>
      <c r="H43" s="117"/>
      <c r="I43" s="151">
        <v>206598971</v>
      </c>
      <c r="J43" s="118"/>
      <c r="K43" s="118">
        <v>147005927</v>
      </c>
    </row>
    <row r="44" spans="1:11" ht="24" customHeight="1">
      <c r="A44" s="83" t="s">
        <v>69</v>
      </c>
      <c r="C44" s="101"/>
      <c r="D44" s="102"/>
      <c r="E44" s="119">
        <v>23307380</v>
      </c>
      <c r="F44" s="103"/>
      <c r="G44" s="119">
        <v>18390340</v>
      </c>
      <c r="H44" s="103"/>
      <c r="I44" s="151">
        <v>23307380</v>
      </c>
      <c r="J44" s="104"/>
      <c r="K44" s="119">
        <v>18390340</v>
      </c>
    </row>
    <row r="45" spans="1:11" ht="24" customHeight="1">
      <c r="A45" s="83" t="s">
        <v>137</v>
      </c>
      <c r="C45" s="101"/>
      <c r="D45" s="102"/>
      <c r="E45" s="104">
        <v>10313396</v>
      </c>
      <c r="F45" s="103"/>
      <c r="G45" s="104">
        <v>14821675</v>
      </c>
      <c r="H45" s="105"/>
      <c r="I45" s="104">
        <v>10313396</v>
      </c>
      <c r="J45" s="104"/>
      <c r="K45" s="104">
        <v>14821675</v>
      </c>
    </row>
    <row r="46" spans="1:11" ht="24" customHeight="1">
      <c r="A46" s="92" t="s">
        <v>15</v>
      </c>
      <c r="C46" s="101"/>
      <c r="D46" s="102"/>
      <c r="E46" s="155">
        <v>2332671559</v>
      </c>
      <c r="F46" s="103"/>
      <c r="G46" s="155">
        <v>2492983271</v>
      </c>
      <c r="H46" s="103">
        <v>0</v>
      </c>
      <c r="I46" s="155">
        <v>2332671559</v>
      </c>
      <c r="J46" s="103"/>
      <c r="K46" s="155">
        <v>2492983271</v>
      </c>
    </row>
    <row r="47" spans="1:11" ht="24" customHeight="1">
      <c r="A47" s="92" t="s">
        <v>16</v>
      </c>
      <c r="C47" s="101"/>
      <c r="D47" s="102"/>
      <c r="E47" s="104"/>
      <c r="F47" s="103"/>
      <c r="G47" s="104"/>
      <c r="H47" s="103"/>
      <c r="I47" s="104"/>
      <c r="J47" s="104"/>
      <c r="K47" s="104"/>
    </row>
    <row r="48" spans="1:11" ht="24" customHeight="1">
      <c r="A48" s="98" t="s">
        <v>70</v>
      </c>
      <c r="C48" s="101"/>
      <c r="D48" s="102"/>
      <c r="E48" s="151">
        <v>20749431</v>
      </c>
      <c r="F48" s="103"/>
      <c r="G48" s="104">
        <v>24394009</v>
      </c>
      <c r="H48" s="103"/>
      <c r="I48" s="151">
        <v>20749431</v>
      </c>
      <c r="J48" s="104"/>
      <c r="K48" s="104">
        <v>24394009</v>
      </c>
    </row>
    <row r="49" spans="1:11" ht="24" customHeight="1">
      <c r="A49" s="115" t="s">
        <v>115</v>
      </c>
      <c r="C49" s="101"/>
      <c r="E49" s="151">
        <v>165355967</v>
      </c>
      <c r="F49" s="103"/>
      <c r="G49" s="104">
        <v>154232930</v>
      </c>
      <c r="H49" s="103"/>
      <c r="I49" s="151">
        <v>165355967</v>
      </c>
      <c r="J49" s="104"/>
      <c r="K49" s="104">
        <v>154232930</v>
      </c>
    </row>
    <row r="50" spans="1:11" ht="24" customHeight="1">
      <c r="A50" s="92" t="s">
        <v>17</v>
      </c>
      <c r="C50" s="97"/>
      <c r="D50" s="102"/>
      <c r="E50" s="155">
        <v>186105398</v>
      </c>
      <c r="F50" s="103"/>
      <c r="G50" s="155">
        <v>178626939</v>
      </c>
      <c r="H50" s="103"/>
      <c r="I50" s="155">
        <v>186105398</v>
      </c>
      <c r="J50" s="103"/>
      <c r="K50" s="155">
        <v>178626939</v>
      </c>
    </row>
    <row r="51" spans="1:11" ht="24" customHeight="1">
      <c r="A51" s="92" t="s">
        <v>18</v>
      </c>
      <c r="C51" s="97"/>
      <c r="D51" s="102"/>
      <c r="E51" s="155">
        <v>2518776957</v>
      </c>
      <c r="F51" s="103"/>
      <c r="G51" s="155">
        <v>2671610210</v>
      </c>
      <c r="H51" s="103"/>
      <c r="I51" s="155">
        <v>2518776957</v>
      </c>
      <c r="J51" s="103"/>
      <c r="K51" s="155">
        <v>2671610210</v>
      </c>
    </row>
    <row r="52" spans="1:11" ht="24" customHeight="1">
      <c r="C52" s="97"/>
      <c r="D52" s="102"/>
      <c r="E52" s="103"/>
      <c r="F52" s="103"/>
      <c r="G52" s="103"/>
      <c r="H52" s="103"/>
      <c r="I52" s="103"/>
      <c r="J52" s="103"/>
      <c r="K52" s="103"/>
    </row>
    <row r="53" spans="1:11" ht="24" customHeight="1">
      <c r="A53" s="83" t="s">
        <v>86</v>
      </c>
      <c r="C53" s="97"/>
      <c r="D53" s="102"/>
      <c r="E53" s="103"/>
      <c r="F53" s="103"/>
      <c r="G53" s="103"/>
      <c r="H53" s="103"/>
      <c r="I53" s="103"/>
      <c r="J53" s="103"/>
      <c r="K53" s="103"/>
    </row>
    <row r="54" spans="1:11" s="83" customFormat="1" ht="24" customHeight="1">
      <c r="A54" s="202" t="s">
        <v>106</v>
      </c>
      <c r="B54" s="205"/>
      <c r="C54" s="205"/>
      <c r="D54" s="205"/>
      <c r="E54" s="205"/>
      <c r="F54" s="205"/>
      <c r="G54" s="205"/>
      <c r="H54" s="205"/>
      <c r="I54" s="205"/>
      <c r="J54" s="205"/>
      <c r="K54" s="205"/>
    </row>
    <row r="55" spans="1:11" s="83" customFormat="1" ht="24" customHeight="1">
      <c r="A55" s="202" t="s">
        <v>50</v>
      </c>
      <c r="B55" s="205"/>
      <c r="C55" s="205"/>
      <c r="D55" s="205"/>
      <c r="E55" s="205"/>
      <c r="F55" s="205"/>
      <c r="G55" s="205"/>
      <c r="H55" s="205"/>
      <c r="I55" s="205"/>
      <c r="J55" s="205"/>
      <c r="K55" s="205"/>
    </row>
    <row r="56" spans="1:11" s="83" customFormat="1" ht="24" customHeight="1">
      <c r="A56" s="202" t="s">
        <v>156</v>
      </c>
      <c r="B56" s="202"/>
      <c r="C56" s="202"/>
      <c r="D56" s="202"/>
      <c r="E56" s="202"/>
      <c r="F56" s="202"/>
      <c r="G56" s="202"/>
      <c r="H56" s="202"/>
      <c r="I56" s="202"/>
      <c r="J56" s="202"/>
      <c r="K56" s="202"/>
    </row>
    <row r="57" spans="1:11" s="83" customFormat="1" ht="24" customHeight="1">
      <c r="A57" s="206" t="s">
        <v>107</v>
      </c>
      <c r="B57" s="206"/>
      <c r="C57" s="206"/>
      <c r="D57" s="206"/>
      <c r="E57" s="206"/>
      <c r="F57" s="206"/>
      <c r="G57" s="206"/>
      <c r="H57" s="206"/>
      <c r="I57" s="206"/>
      <c r="J57" s="206"/>
      <c r="K57" s="206"/>
    </row>
    <row r="58" spans="1:11" s="83" customFormat="1" ht="24" customHeight="1">
      <c r="A58" s="84"/>
      <c r="B58" s="84"/>
      <c r="C58" s="84"/>
      <c r="D58" s="84"/>
      <c r="E58" s="204" t="s">
        <v>1</v>
      </c>
      <c r="F58" s="204"/>
      <c r="G58" s="204"/>
      <c r="H58" s="23"/>
      <c r="I58" s="85"/>
      <c r="J58" s="85"/>
      <c r="K58" s="86"/>
    </row>
    <row r="59" spans="1:11" s="83" customFormat="1" ht="24" customHeight="1">
      <c r="A59" s="84"/>
      <c r="B59" s="84"/>
      <c r="C59" s="84"/>
      <c r="D59" s="84"/>
      <c r="E59" s="203" t="s">
        <v>54</v>
      </c>
      <c r="F59" s="203"/>
      <c r="G59" s="203"/>
      <c r="H59" s="23"/>
      <c r="I59" s="203" t="s">
        <v>3</v>
      </c>
      <c r="J59" s="203"/>
      <c r="K59" s="203"/>
    </row>
    <row r="60" spans="1:11" s="83" customFormat="1" ht="24" customHeight="1">
      <c r="A60" s="24"/>
      <c r="B60" s="24"/>
      <c r="C60" s="87"/>
      <c r="D60" s="87"/>
      <c r="E60" s="1" t="s">
        <v>157</v>
      </c>
      <c r="F60" s="88"/>
      <c r="G60" s="1" t="s">
        <v>108</v>
      </c>
      <c r="H60" s="89"/>
      <c r="I60" s="1" t="s">
        <v>157</v>
      </c>
      <c r="J60" s="91"/>
      <c r="K60" s="1" t="s">
        <v>108</v>
      </c>
    </row>
    <row r="61" spans="1:11" s="83" customFormat="1" ht="24" customHeight="1">
      <c r="A61" s="24"/>
      <c r="B61" s="24"/>
      <c r="C61" s="87"/>
      <c r="D61" s="87"/>
      <c r="E61" s="90" t="s">
        <v>58</v>
      </c>
      <c r="F61" s="88"/>
      <c r="G61" s="90" t="s">
        <v>60</v>
      </c>
      <c r="H61" s="89"/>
      <c r="I61" s="90" t="s">
        <v>58</v>
      </c>
      <c r="J61" s="91"/>
      <c r="K61" s="90" t="s">
        <v>60</v>
      </c>
    </row>
    <row r="62" spans="1:11" s="83" customFormat="1" ht="24" customHeight="1">
      <c r="A62" s="24"/>
      <c r="B62" s="24"/>
      <c r="C62" s="87"/>
      <c r="D62" s="87"/>
      <c r="E62" s="90" t="s">
        <v>59</v>
      </c>
      <c r="F62" s="88"/>
      <c r="G62" s="91"/>
      <c r="H62" s="89"/>
      <c r="I62" s="90" t="s">
        <v>59</v>
      </c>
      <c r="J62" s="91"/>
      <c r="K62" s="91"/>
    </row>
    <row r="63" spans="1:11" s="83" customFormat="1" ht="24" customHeight="1">
      <c r="A63" s="92" t="s">
        <v>19</v>
      </c>
      <c r="C63" s="101"/>
      <c r="D63" s="101"/>
      <c r="E63" s="94"/>
      <c r="F63" s="95"/>
      <c r="G63" s="94"/>
      <c r="H63" s="96"/>
    </row>
    <row r="64" spans="1:11" s="83" customFormat="1" ht="24" customHeight="1">
      <c r="A64" s="83" t="s">
        <v>20</v>
      </c>
      <c r="C64" s="101"/>
      <c r="D64" s="101"/>
      <c r="E64" s="94"/>
      <c r="F64" s="95"/>
      <c r="G64" s="94"/>
      <c r="H64" s="96"/>
    </row>
    <row r="65" spans="1:11" s="83" customFormat="1" ht="24" customHeight="1">
      <c r="A65" s="115" t="s">
        <v>96</v>
      </c>
      <c r="C65" s="59"/>
      <c r="D65" s="101"/>
      <c r="E65" s="94"/>
      <c r="F65" s="95"/>
      <c r="G65" s="94"/>
      <c r="H65" s="96"/>
    </row>
    <row r="66" spans="1:11" s="83" customFormat="1" ht="24" customHeight="1" thickBot="1">
      <c r="A66" s="115" t="s">
        <v>116</v>
      </c>
      <c r="C66" s="101"/>
      <c r="D66" s="101"/>
      <c r="E66" s="154">
        <v>7795709100</v>
      </c>
      <c r="F66" s="151"/>
      <c r="G66" s="154">
        <v>7795709100</v>
      </c>
      <c r="H66" s="151"/>
      <c r="I66" s="154">
        <v>7795709100</v>
      </c>
      <c r="J66" s="151"/>
      <c r="K66" s="154">
        <v>7795709100</v>
      </c>
    </row>
    <row r="67" spans="1:11" ht="24" customHeight="1" thickTop="1">
      <c r="A67" s="115" t="s">
        <v>98</v>
      </c>
      <c r="B67" s="116"/>
      <c r="C67" s="101"/>
      <c r="D67" s="112"/>
      <c r="E67" s="119"/>
      <c r="F67" s="117"/>
      <c r="G67" s="151"/>
      <c r="H67" s="117"/>
      <c r="I67" s="119"/>
      <c r="J67" s="119"/>
      <c r="K67" s="151"/>
    </row>
    <row r="68" spans="1:11" ht="24" customHeight="1">
      <c r="A68" s="115" t="s">
        <v>117</v>
      </c>
      <c r="B68" s="116"/>
      <c r="C68" s="101"/>
      <c r="D68" s="112"/>
      <c r="E68" s="151">
        <v>7795709100</v>
      </c>
      <c r="F68" s="151"/>
      <c r="G68" s="151">
        <v>7795709100</v>
      </c>
      <c r="H68" s="151"/>
      <c r="I68" s="151">
        <v>7795709100</v>
      </c>
      <c r="J68" s="151"/>
      <c r="K68" s="151">
        <v>7795709100</v>
      </c>
    </row>
    <row r="69" spans="1:11" ht="24" customHeight="1">
      <c r="A69" s="115" t="s">
        <v>38</v>
      </c>
      <c r="B69" s="97"/>
      <c r="C69" s="101"/>
      <c r="D69" s="102"/>
      <c r="E69" s="151">
        <v>332131264</v>
      </c>
      <c r="F69" s="151"/>
      <c r="G69" s="151">
        <v>332131264</v>
      </c>
      <c r="H69" s="151"/>
      <c r="I69" s="151">
        <v>332131264</v>
      </c>
      <c r="J69" s="151"/>
      <c r="K69" s="151">
        <v>332131264</v>
      </c>
    </row>
    <row r="70" spans="1:11" ht="24" customHeight="1">
      <c r="A70" s="115" t="s">
        <v>21</v>
      </c>
      <c r="B70" s="97"/>
      <c r="C70" s="101"/>
      <c r="D70" s="102"/>
      <c r="E70" s="151"/>
      <c r="F70" s="151"/>
      <c r="G70" s="104"/>
      <c r="H70" s="151"/>
      <c r="I70" s="151"/>
      <c r="J70" s="151"/>
      <c r="K70" s="104"/>
    </row>
    <row r="71" spans="1:11" ht="24" customHeight="1">
      <c r="A71" s="115" t="s">
        <v>22</v>
      </c>
      <c r="B71" s="116"/>
      <c r="C71" s="101"/>
      <c r="E71" s="104">
        <v>571703131</v>
      </c>
      <c r="F71" s="103"/>
      <c r="G71" s="153">
        <v>571703131</v>
      </c>
      <c r="H71" s="103"/>
      <c r="I71" s="104">
        <v>571703131</v>
      </c>
      <c r="J71" s="104"/>
      <c r="K71" s="153">
        <v>571703131</v>
      </c>
    </row>
    <row r="72" spans="1:11" ht="24" customHeight="1">
      <c r="A72" s="83" t="s">
        <v>23</v>
      </c>
      <c r="B72" s="97"/>
      <c r="C72" s="101"/>
      <c r="D72" s="102"/>
      <c r="E72" s="151">
        <v>443002591</v>
      </c>
      <c r="F72" s="151"/>
      <c r="G72" s="153">
        <v>247132301</v>
      </c>
      <c r="H72" s="151"/>
      <c r="I72" s="151">
        <v>389706062</v>
      </c>
      <c r="J72" s="151"/>
      <c r="K72" s="153">
        <v>194510287</v>
      </c>
    </row>
    <row r="73" spans="1:11" ht="24" customHeight="1">
      <c r="A73" s="92" t="s">
        <v>24</v>
      </c>
      <c r="B73" s="116"/>
      <c r="C73" s="102"/>
      <c r="D73" s="102"/>
      <c r="E73" s="155">
        <v>9142546086</v>
      </c>
      <c r="F73" s="103"/>
      <c r="G73" s="155">
        <v>8946675796</v>
      </c>
      <c r="H73" s="103"/>
      <c r="I73" s="155">
        <v>9089249557</v>
      </c>
      <c r="J73" s="103"/>
      <c r="K73" s="155">
        <v>8894053782</v>
      </c>
    </row>
    <row r="74" spans="1:11" ht="24" customHeight="1" thickBot="1">
      <c r="A74" s="92" t="s">
        <v>25</v>
      </c>
      <c r="B74" s="120"/>
      <c r="C74" s="92"/>
      <c r="D74" s="92"/>
      <c r="E74" s="157">
        <v>11661323043</v>
      </c>
      <c r="F74" s="103"/>
      <c r="G74" s="157">
        <v>11618286006</v>
      </c>
      <c r="H74" s="103"/>
      <c r="I74" s="157">
        <v>11608026514</v>
      </c>
      <c r="J74" s="103"/>
      <c r="K74" s="157">
        <v>11565663992</v>
      </c>
    </row>
    <row r="75" spans="1:11" ht="24" customHeight="1" thickTop="1">
      <c r="A75" s="121"/>
      <c r="B75" s="120"/>
      <c r="E75" s="119">
        <v>0</v>
      </c>
      <c r="F75" s="119">
        <v>0</v>
      </c>
      <c r="G75" s="119">
        <v>0</v>
      </c>
      <c r="H75" s="119">
        <v>0</v>
      </c>
      <c r="I75" s="119">
        <v>0</v>
      </c>
      <c r="J75" s="119">
        <v>0</v>
      </c>
      <c r="K75" s="119">
        <v>0</v>
      </c>
    </row>
    <row r="76" spans="1:11" s="83" customFormat="1" ht="24" customHeight="1">
      <c r="A76" s="83" t="s">
        <v>86</v>
      </c>
      <c r="C76" s="93"/>
      <c r="D76" s="93"/>
      <c r="F76" s="96"/>
      <c r="H76" s="96"/>
    </row>
    <row r="77" spans="1:11" s="83" customFormat="1" ht="24" customHeight="1">
      <c r="C77" s="93"/>
      <c r="D77" s="93"/>
      <c r="F77" s="96"/>
      <c r="H77" s="96"/>
    </row>
    <row r="78" spans="1:11" s="83" customFormat="1" ht="24" customHeight="1">
      <c r="C78" s="93"/>
      <c r="D78" s="93"/>
      <c r="F78" s="96"/>
      <c r="H78" s="96"/>
    </row>
    <row r="79" spans="1:11" s="83" customFormat="1" ht="24" customHeight="1">
      <c r="A79" s="199"/>
      <c r="B79" s="200"/>
      <c r="C79" s="93"/>
      <c r="D79" s="93"/>
      <c r="F79" s="96"/>
      <c r="H79" s="96"/>
    </row>
    <row r="80" spans="1:11" s="83" customFormat="1" ht="24" customHeight="1">
      <c r="A80" s="159"/>
      <c r="B80" s="160"/>
      <c r="C80" s="93"/>
      <c r="D80" s="93"/>
      <c r="F80" s="96"/>
      <c r="H80" s="96"/>
    </row>
    <row r="81" spans="1:8" s="83" customFormat="1" ht="24" customHeight="1">
      <c r="A81" s="159"/>
      <c r="B81" s="50" t="s">
        <v>99</v>
      </c>
      <c r="C81" s="93"/>
      <c r="D81" s="93"/>
      <c r="F81" s="96"/>
      <c r="H81" s="96"/>
    </row>
    <row r="82" spans="1:8" s="83" customFormat="1" ht="24" customHeight="1">
      <c r="A82" s="199"/>
      <c r="B82" s="200"/>
      <c r="C82" s="93"/>
      <c r="D82" s="93"/>
      <c r="F82" s="96"/>
      <c r="H82" s="96"/>
    </row>
    <row r="83" spans="1:8" s="83" customFormat="1" ht="24" customHeight="1">
      <c r="C83" s="93"/>
      <c r="D83" s="93"/>
      <c r="F83" s="96"/>
      <c r="H83" s="96"/>
    </row>
  </sheetData>
  <mergeCells count="21">
    <mergeCell ref="A1:K1"/>
    <mergeCell ref="A2:K2"/>
    <mergeCell ref="A3:K3"/>
    <mergeCell ref="A4:K4"/>
    <mergeCell ref="E5:G5"/>
    <mergeCell ref="A31:K31"/>
    <mergeCell ref="A32:K32"/>
    <mergeCell ref="A57:K57"/>
    <mergeCell ref="A56:K56"/>
    <mergeCell ref="E6:G6"/>
    <mergeCell ref="I6:K6"/>
    <mergeCell ref="A54:K54"/>
    <mergeCell ref="A55:K55"/>
    <mergeCell ref="I36:K36"/>
    <mergeCell ref="E36:G36"/>
    <mergeCell ref="A34:K34"/>
    <mergeCell ref="A33:K33"/>
    <mergeCell ref="E59:G59"/>
    <mergeCell ref="I59:K59"/>
    <mergeCell ref="E58:G58"/>
    <mergeCell ref="E35:G35"/>
  </mergeCells>
  <printOptions horizontalCentered="1"/>
  <pageMargins left="0.70866141732283472" right="0.35433070866141736" top="0.78740157480314965" bottom="0.23622047244094491" header="0.31496062992125984" footer="0.31496062992125984"/>
  <pageSetup paperSize="9" scale="72" firstPageNumber="3" orientation="portrait" useFirstPageNumber="1" r:id="rId1"/>
  <headerFooter>
    <oddFooter>&amp;R&amp;P</oddFooter>
  </headerFooter>
  <rowBreaks count="2" manualBreakCount="2">
    <brk id="30" max="10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3"/>
  <sheetViews>
    <sheetView showGridLines="0" view="pageBreakPreview" topLeftCell="A61" zoomScaleNormal="80" zoomScaleSheetLayoutView="100" workbookViewId="0">
      <selection activeCell="G37" sqref="G37"/>
    </sheetView>
  </sheetViews>
  <sheetFormatPr defaultRowHeight="24" customHeight="1"/>
  <cols>
    <col min="1" max="2" width="9.140625" style="5"/>
    <col min="3" max="3" width="30.140625" style="5" customWidth="1"/>
    <col min="4" max="4" width="9" style="5" customWidth="1"/>
    <col min="5" max="5" width="15.7109375" style="5" customWidth="1"/>
    <col min="6" max="6" width="1.42578125" style="5" customWidth="1"/>
    <col min="7" max="7" width="16.140625" style="5" customWidth="1"/>
    <col min="8" max="8" width="1.42578125" style="5" customWidth="1"/>
    <col min="9" max="9" width="15.7109375" style="5" customWidth="1"/>
    <col min="10" max="10" width="1.42578125" style="5" customWidth="1"/>
    <col min="11" max="11" width="15.7109375" style="5" customWidth="1"/>
    <col min="12" max="16384" width="9.140625" style="5"/>
  </cols>
  <sheetData>
    <row r="1" spans="1:11" ht="24" customHeight="1">
      <c r="A1" s="19"/>
      <c r="B1" s="19"/>
      <c r="C1" s="19"/>
      <c r="D1" s="37"/>
      <c r="E1" s="19"/>
      <c r="F1" s="19"/>
      <c r="G1" s="19"/>
      <c r="H1" s="19"/>
      <c r="I1" s="19"/>
      <c r="J1" s="19"/>
      <c r="K1" s="6" t="s">
        <v>47</v>
      </c>
    </row>
    <row r="2" spans="1:11" s="38" customFormat="1" ht="24" customHeight="1">
      <c r="A2" s="207" t="s">
        <v>106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</row>
    <row r="3" spans="1:11" s="38" customFormat="1" ht="24" customHeight="1">
      <c r="A3" s="207" t="s">
        <v>52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</row>
    <row r="4" spans="1:11" s="38" customFormat="1" ht="24" customHeight="1">
      <c r="A4" s="207" t="s">
        <v>162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</row>
    <row r="5" spans="1:11" s="19" customFormat="1" ht="24" customHeight="1">
      <c r="A5" s="208" t="s">
        <v>107</v>
      </c>
      <c r="B5" s="208"/>
      <c r="C5" s="208"/>
      <c r="D5" s="208"/>
      <c r="E5" s="208"/>
      <c r="F5" s="208"/>
      <c r="G5" s="208"/>
      <c r="H5" s="208"/>
      <c r="I5" s="208"/>
      <c r="J5" s="208"/>
      <c r="K5" s="208"/>
    </row>
    <row r="6" spans="1:11" s="19" customFormat="1" ht="24" customHeight="1">
      <c r="A6" s="39"/>
      <c r="B6" s="39"/>
      <c r="C6" s="39"/>
      <c r="D6" s="39"/>
      <c r="E6" s="40"/>
      <c r="F6" s="41" t="s">
        <v>1</v>
      </c>
      <c r="G6" s="41"/>
      <c r="H6" s="42"/>
      <c r="I6" s="41"/>
      <c r="J6" s="41"/>
      <c r="K6" s="43"/>
    </row>
    <row r="7" spans="1:11" s="19" customFormat="1" ht="24" customHeight="1">
      <c r="A7" s="39"/>
      <c r="B7" s="39"/>
      <c r="C7" s="39"/>
      <c r="D7" s="39"/>
      <c r="E7" s="209" t="s">
        <v>2</v>
      </c>
      <c r="F7" s="209"/>
      <c r="G7" s="209"/>
      <c r="H7" s="41"/>
      <c r="I7" s="44"/>
      <c r="J7" s="44" t="s">
        <v>3</v>
      </c>
      <c r="K7" s="45"/>
    </row>
    <row r="8" spans="1:11" s="19" customFormat="1" ht="24" customHeight="1">
      <c r="C8" s="5"/>
      <c r="D8" s="87" t="s">
        <v>4</v>
      </c>
      <c r="E8" s="4">
        <v>2024</v>
      </c>
      <c r="F8" s="4"/>
      <c r="G8" s="4">
        <v>2023</v>
      </c>
      <c r="I8" s="4">
        <v>2024</v>
      </c>
      <c r="J8" s="4"/>
      <c r="K8" s="4">
        <v>2023</v>
      </c>
    </row>
    <row r="9" spans="1:11" s="19" customFormat="1" ht="24" customHeight="1">
      <c r="A9" s="7" t="s">
        <v>148</v>
      </c>
      <c r="C9" s="5"/>
      <c r="D9" s="46"/>
      <c r="E9" s="4"/>
      <c r="F9" s="4"/>
      <c r="G9" s="47"/>
      <c r="I9" s="47"/>
      <c r="J9" s="47"/>
      <c r="K9" s="47"/>
    </row>
    <row r="10" spans="1:11" s="19" customFormat="1" ht="24" customHeight="1">
      <c r="A10" s="8" t="s">
        <v>149</v>
      </c>
      <c r="C10" s="5"/>
      <c r="D10" s="46"/>
      <c r="E10" s="47"/>
      <c r="F10" s="48"/>
      <c r="G10" s="47"/>
      <c r="I10" s="47"/>
      <c r="K10" s="47"/>
    </row>
    <row r="11" spans="1:11" s="19" customFormat="1" ht="24" customHeight="1">
      <c r="A11" s="193" t="s">
        <v>133</v>
      </c>
      <c r="B11" s="49"/>
      <c r="C11" s="50"/>
      <c r="D11" s="49">
        <v>9</v>
      </c>
      <c r="E11" s="188">
        <v>3766564333</v>
      </c>
      <c r="F11" s="194"/>
      <c r="G11" s="188">
        <v>3304574865</v>
      </c>
      <c r="H11" s="188"/>
      <c r="I11" s="188">
        <v>3766564333</v>
      </c>
      <c r="J11" s="188"/>
      <c r="K11" s="188">
        <v>3304574865</v>
      </c>
    </row>
    <row r="12" spans="1:11" s="19" customFormat="1" ht="24" customHeight="1">
      <c r="A12" s="193" t="s">
        <v>171</v>
      </c>
      <c r="B12" s="49"/>
      <c r="C12" s="50"/>
      <c r="D12" s="49"/>
      <c r="E12" s="188">
        <v>24218860</v>
      </c>
      <c r="F12" s="194"/>
      <c r="G12" s="188">
        <v>0</v>
      </c>
      <c r="H12" s="188"/>
      <c r="I12" s="188">
        <v>24218860</v>
      </c>
      <c r="J12" s="188"/>
      <c r="K12" s="188">
        <v>0</v>
      </c>
    </row>
    <row r="13" spans="1:11" s="19" customFormat="1" ht="24" customHeight="1">
      <c r="A13" s="193" t="s">
        <v>87</v>
      </c>
      <c r="B13" s="49"/>
      <c r="C13" s="50"/>
      <c r="D13" s="5"/>
      <c r="E13" s="188">
        <v>19073898</v>
      </c>
      <c r="F13" s="195"/>
      <c r="G13" s="188">
        <v>6796824</v>
      </c>
      <c r="H13" s="188"/>
      <c r="I13" s="188">
        <v>19676709</v>
      </c>
      <c r="J13" s="188"/>
      <c r="K13" s="188">
        <v>6796824</v>
      </c>
    </row>
    <row r="14" spans="1:11" ht="24" customHeight="1">
      <c r="A14" s="8" t="s">
        <v>150</v>
      </c>
      <c r="C14" s="50"/>
      <c r="D14" s="54"/>
      <c r="E14" s="158">
        <v>3809857091</v>
      </c>
      <c r="F14" s="53"/>
      <c r="G14" s="158">
        <v>3311371689</v>
      </c>
      <c r="H14" s="53"/>
      <c r="I14" s="158">
        <v>3810459902</v>
      </c>
      <c r="J14" s="53"/>
      <c r="K14" s="158">
        <v>3311371689</v>
      </c>
    </row>
    <row r="15" spans="1:11" ht="24" customHeight="1">
      <c r="A15" s="8" t="s">
        <v>26</v>
      </c>
      <c r="D15" s="54"/>
      <c r="E15" s="53"/>
      <c r="F15" s="53"/>
      <c r="G15" s="53"/>
      <c r="H15" s="53"/>
      <c r="I15" s="53"/>
      <c r="J15" s="53"/>
      <c r="K15" s="53"/>
    </row>
    <row r="16" spans="1:11" ht="24" customHeight="1">
      <c r="A16" s="19" t="s">
        <v>119</v>
      </c>
      <c r="C16" s="50"/>
      <c r="D16" s="54"/>
      <c r="E16" s="188">
        <v>3499254636</v>
      </c>
      <c r="F16" s="194"/>
      <c r="G16" s="188">
        <v>3182922984</v>
      </c>
      <c r="H16" s="188"/>
      <c r="I16" s="188">
        <v>3499254636</v>
      </c>
      <c r="J16" s="188"/>
      <c r="K16" s="188">
        <v>3182922984</v>
      </c>
    </row>
    <row r="17" spans="1:11" ht="24" customHeight="1">
      <c r="A17" s="24" t="s">
        <v>67</v>
      </c>
      <c r="B17" s="59"/>
      <c r="C17" s="55"/>
      <c r="D17" s="56"/>
      <c r="E17" s="188">
        <v>29311535</v>
      </c>
      <c r="F17" s="194"/>
      <c r="G17" s="188">
        <v>24668166</v>
      </c>
      <c r="H17" s="188"/>
      <c r="I17" s="188">
        <v>29311535</v>
      </c>
      <c r="J17" s="188"/>
      <c r="K17" s="188">
        <v>24668166</v>
      </c>
    </row>
    <row r="18" spans="1:11" ht="24" customHeight="1">
      <c r="A18" s="24" t="s">
        <v>55</v>
      </c>
      <c r="B18" s="59"/>
      <c r="C18" s="55"/>
      <c r="D18" s="56"/>
      <c r="E18" s="188">
        <v>84152753</v>
      </c>
      <c r="F18" s="195"/>
      <c r="G18" s="188">
        <v>82710134</v>
      </c>
      <c r="H18" s="188"/>
      <c r="I18" s="188">
        <v>84152753</v>
      </c>
      <c r="J18" s="188"/>
      <c r="K18" s="188">
        <v>82710134</v>
      </c>
    </row>
    <row r="19" spans="1:11" ht="24" customHeight="1">
      <c r="A19" s="24" t="s">
        <v>163</v>
      </c>
      <c r="B19" s="59"/>
      <c r="C19" s="55"/>
      <c r="D19" s="56"/>
      <c r="E19" s="188">
        <v>0</v>
      </c>
      <c r="F19" s="195"/>
      <c r="G19" s="188">
        <v>6634506</v>
      </c>
      <c r="H19" s="188"/>
      <c r="I19" s="188">
        <v>0</v>
      </c>
      <c r="J19" s="188"/>
      <c r="K19" s="188">
        <v>6634506</v>
      </c>
    </row>
    <row r="20" spans="1:11" ht="24" customHeight="1">
      <c r="A20" s="8" t="s">
        <v>27</v>
      </c>
      <c r="B20" s="49"/>
      <c r="C20" s="50"/>
      <c r="D20" s="54"/>
      <c r="E20" s="158">
        <v>3612718924</v>
      </c>
      <c r="F20" s="53"/>
      <c r="G20" s="158">
        <v>3296935790</v>
      </c>
      <c r="H20" s="53"/>
      <c r="I20" s="158">
        <v>3612718924</v>
      </c>
      <c r="J20" s="53"/>
      <c r="K20" s="158">
        <v>3296935790</v>
      </c>
    </row>
    <row r="21" spans="1:11" ht="24" customHeight="1">
      <c r="A21" s="82" t="s">
        <v>79</v>
      </c>
      <c r="B21" s="59"/>
      <c r="C21" s="55"/>
      <c r="D21" s="54"/>
      <c r="E21" s="63">
        <v>197138167</v>
      </c>
      <c r="F21" s="63"/>
      <c r="G21" s="63">
        <v>14435899</v>
      </c>
      <c r="H21" s="195"/>
      <c r="I21" s="63">
        <v>197740978</v>
      </c>
      <c r="J21" s="195"/>
      <c r="K21" s="63">
        <v>14435899</v>
      </c>
    </row>
    <row r="22" spans="1:11" ht="24" customHeight="1">
      <c r="A22" s="64" t="s">
        <v>120</v>
      </c>
      <c r="B22" s="18"/>
      <c r="C22" s="55"/>
      <c r="D22" s="49">
        <v>6.2</v>
      </c>
      <c r="E22" s="60">
        <v>1353982</v>
      </c>
      <c r="F22" s="62"/>
      <c r="G22" s="60">
        <v>-1662476</v>
      </c>
      <c r="H22" s="195"/>
      <c r="I22" s="60">
        <v>0</v>
      </c>
      <c r="J22" s="195"/>
      <c r="K22" s="60">
        <v>0</v>
      </c>
    </row>
    <row r="23" spans="1:11" ht="24" customHeight="1">
      <c r="A23" s="18" t="s">
        <v>39</v>
      </c>
      <c r="B23" s="18"/>
      <c r="C23" s="55"/>
      <c r="D23" s="49"/>
      <c r="E23" s="189">
        <v>-459602</v>
      </c>
      <c r="F23" s="62"/>
      <c r="G23" s="189">
        <v>-798501</v>
      </c>
      <c r="H23" s="196"/>
      <c r="I23" s="189">
        <v>-459602</v>
      </c>
      <c r="J23" s="196"/>
      <c r="K23" s="189">
        <v>-798501</v>
      </c>
    </row>
    <row r="24" spans="1:11" ht="24" customHeight="1">
      <c r="A24" s="66" t="s">
        <v>88</v>
      </c>
      <c r="B24" s="18"/>
      <c r="C24" s="55"/>
      <c r="E24" s="67">
        <v>198032547</v>
      </c>
      <c r="F24" s="67">
        <v>0</v>
      </c>
      <c r="G24" s="67">
        <v>11974922</v>
      </c>
      <c r="H24" s="67">
        <v>0</v>
      </c>
      <c r="I24" s="67">
        <v>197281376</v>
      </c>
      <c r="J24" s="67">
        <v>0</v>
      </c>
      <c r="K24" s="67">
        <v>13637398</v>
      </c>
    </row>
    <row r="25" spans="1:11" ht="24" customHeight="1">
      <c r="A25" s="18" t="s">
        <v>136</v>
      </c>
      <c r="B25" s="59"/>
      <c r="C25" s="18"/>
      <c r="D25" s="49">
        <v>8</v>
      </c>
      <c r="E25" s="188">
        <v>-40150876</v>
      </c>
      <c r="F25" s="195"/>
      <c r="G25" s="188">
        <v>-3708798</v>
      </c>
      <c r="H25" s="188"/>
      <c r="I25" s="188">
        <v>-40150876</v>
      </c>
      <c r="J25" s="188"/>
      <c r="K25" s="188">
        <v>-3708798</v>
      </c>
    </row>
    <row r="26" spans="1:11" ht="24" customHeight="1">
      <c r="A26" s="26" t="s">
        <v>83</v>
      </c>
      <c r="B26" s="59"/>
      <c r="C26" s="18"/>
      <c r="D26" s="54"/>
      <c r="E26" s="69">
        <v>157881671</v>
      </c>
      <c r="F26" s="67"/>
      <c r="G26" s="69">
        <v>8266124</v>
      </c>
      <c r="H26" s="67"/>
      <c r="I26" s="69">
        <v>157130500</v>
      </c>
      <c r="J26" s="67"/>
      <c r="K26" s="69">
        <v>9928600</v>
      </c>
    </row>
    <row r="27" spans="1:11" s="73" customFormat="1" ht="24" customHeight="1">
      <c r="A27" s="71"/>
      <c r="B27" s="71"/>
      <c r="C27" s="72"/>
      <c r="D27" s="67"/>
      <c r="E27" s="70"/>
      <c r="F27" s="67"/>
      <c r="G27" s="70"/>
      <c r="H27" s="67"/>
      <c r="I27" s="70"/>
      <c r="J27" s="67"/>
      <c r="K27" s="70"/>
    </row>
    <row r="28" spans="1:11" s="73" customFormat="1" ht="24" customHeight="1">
      <c r="A28" s="190" t="s">
        <v>151</v>
      </c>
      <c r="B28" s="71"/>
      <c r="C28" s="72"/>
      <c r="D28" s="67"/>
      <c r="E28" s="70"/>
      <c r="F28" s="67"/>
      <c r="G28" s="70"/>
      <c r="H28" s="67"/>
      <c r="I28" s="70"/>
      <c r="J28" s="67"/>
      <c r="K28" s="70"/>
    </row>
    <row r="29" spans="1:11" s="73" customFormat="1" ht="24" customHeight="1">
      <c r="A29" s="191" t="s">
        <v>164</v>
      </c>
      <c r="B29" s="71"/>
      <c r="C29" s="72"/>
      <c r="D29" s="67"/>
      <c r="E29" s="70"/>
      <c r="F29" s="67"/>
      <c r="G29" s="70"/>
      <c r="H29" s="67"/>
      <c r="I29" s="70"/>
      <c r="J29" s="67"/>
      <c r="K29" s="70"/>
    </row>
    <row r="30" spans="1:11" s="73" customFormat="1" ht="24" customHeight="1">
      <c r="A30" s="191" t="s">
        <v>165</v>
      </c>
      <c r="B30" s="71"/>
      <c r="C30" s="72"/>
      <c r="D30" s="67"/>
      <c r="E30" s="70"/>
      <c r="F30" s="67"/>
      <c r="G30" s="70"/>
      <c r="H30" s="67"/>
      <c r="I30" s="70"/>
      <c r="J30" s="67"/>
      <c r="K30" s="70"/>
    </row>
    <row r="31" spans="1:11" s="73" customFormat="1" ht="24" customHeight="1">
      <c r="A31" s="193" t="s">
        <v>177</v>
      </c>
      <c r="B31" s="71"/>
      <c r="C31" s="72"/>
      <c r="D31" s="67"/>
      <c r="E31" s="67">
        <v>0</v>
      </c>
      <c r="F31" s="67"/>
      <c r="G31" s="67">
        <v>768290</v>
      </c>
      <c r="H31" s="67"/>
      <c r="I31" s="67">
        <v>0</v>
      </c>
      <c r="J31" s="67"/>
      <c r="K31" s="67">
        <v>768290</v>
      </c>
    </row>
    <row r="32" spans="1:11" s="73" customFormat="1" ht="24" customHeight="1">
      <c r="A32" s="193" t="s">
        <v>166</v>
      </c>
      <c r="B32" s="71"/>
      <c r="C32" s="72"/>
      <c r="D32" s="67"/>
      <c r="E32" s="68">
        <v>0</v>
      </c>
      <c r="F32" s="67"/>
      <c r="G32" s="68">
        <v>-153659</v>
      </c>
      <c r="H32" s="67"/>
      <c r="I32" s="68">
        <v>0</v>
      </c>
      <c r="J32" s="67"/>
      <c r="K32" s="68">
        <v>-153659</v>
      </c>
    </row>
    <row r="33" spans="1:11" s="73" customFormat="1" ht="24" customHeight="1">
      <c r="A33" s="193" t="s">
        <v>167</v>
      </c>
      <c r="B33" s="71"/>
      <c r="C33" s="72"/>
      <c r="D33" s="67"/>
      <c r="E33" s="67"/>
      <c r="F33" s="67"/>
      <c r="G33" s="67"/>
      <c r="H33" s="67"/>
      <c r="I33" s="67"/>
      <c r="J33" s="67"/>
      <c r="K33" s="67"/>
    </row>
    <row r="34" spans="1:11" s="73" customFormat="1" ht="24" customHeight="1">
      <c r="A34" s="193" t="s">
        <v>168</v>
      </c>
      <c r="B34" s="71"/>
      <c r="C34" s="72"/>
      <c r="D34" s="67"/>
      <c r="E34" s="68">
        <v>0</v>
      </c>
      <c r="F34" s="67"/>
      <c r="G34" s="68">
        <v>614631</v>
      </c>
      <c r="H34" s="67"/>
      <c r="I34" s="68">
        <v>0</v>
      </c>
      <c r="J34" s="67"/>
      <c r="K34" s="68">
        <v>614631</v>
      </c>
    </row>
    <row r="35" spans="1:11" s="73" customFormat="1" ht="24" customHeight="1">
      <c r="A35" s="184" t="s">
        <v>152</v>
      </c>
      <c r="B35" s="71"/>
      <c r="C35" s="72"/>
      <c r="D35" s="67"/>
      <c r="E35" s="69">
        <v>0</v>
      </c>
      <c r="F35" s="67"/>
      <c r="G35" s="69">
        <v>614631</v>
      </c>
      <c r="H35" s="67"/>
      <c r="I35" s="69">
        <v>0</v>
      </c>
      <c r="J35" s="67"/>
      <c r="K35" s="69">
        <v>614631</v>
      </c>
    </row>
    <row r="36" spans="1:11" s="73" customFormat="1" ht="24" customHeight="1">
      <c r="A36" s="71"/>
      <c r="B36" s="71"/>
      <c r="C36" s="72"/>
      <c r="D36" s="67"/>
      <c r="E36" s="70"/>
      <c r="F36" s="67"/>
      <c r="G36" s="70"/>
      <c r="H36" s="67"/>
      <c r="I36" s="70"/>
      <c r="J36" s="67"/>
      <c r="K36" s="70"/>
    </row>
    <row r="37" spans="1:11" s="73" customFormat="1" ht="24" customHeight="1" thickBot="1">
      <c r="A37" s="190" t="s">
        <v>48</v>
      </c>
      <c r="B37" s="71"/>
      <c r="C37" s="72"/>
      <c r="D37" s="67"/>
      <c r="E37" s="180">
        <v>157881671</v>
      </c>
      <c r="F37" s="67"/>
      <c r="G37" s="197">
        <v>8880755</v>
      </c>
      <c r="H37" s="67"/>
      <c r="I37" s="180">
        <v>157130500</v>
      </c>
      <c r="J37" s="67"/>
      <c r="K37" s="180">
        <v>10543231</v>
      </c>
    </row>
    <row r="38" spans="1:11" s="73" customFormat="1" ht="24" customHeight="1" thickTop="1">
      <c r="A38" s="190"/>
      <c r="B38" s="71"/>
      <c r="C38" s="72"/>
      <c r="D38" s="67"/>
      <c r="E38" s="70"/>
      <c r="F38" s="67"/>
      <c r="G38" s="70"/>
      <c r="H38" s="67"/>
      <c r="I38" s="70"/>
      <c r="J38" s="67"/>
      <c r="K38" s="70"/>
    </row>
    <row r="39" spans="1:11" ht="24" customHeight="1">
      <c r="A39" s="8" t="s">
        <v>44</v>
      </c>
      <c r="B39" s="49"/>
      <c r="D39" s="152"/>
      <c r="E39" s="53"/>
      <c r="F39" s="53"/>
      <c r="G39" s="53"/>
      <c r="H39" s="53"/>
      <c r="I39" s="53"/>
      <c r="J39" s="58"/>
      <c r="K39" s="53"/>
    </row>
    <row r="40" spans="1:11" ht="24" customHeight="1" thickBot="1">
      <c r="A40" s="18" t="s">
        <v>45</v>
      </c>
      <c r="B40" s="49"/>
      <c r="C40" s="49"/>
      <c r="D40" s="54"/>
      <c r="E40" s="167">
        <v>2.0252381018168057E-2</v>
      </c>
      <c r="F40" s="168"/>
      <c r="G40" s="198">
        <v>1.0603427980656692E-3</v>
      </c>
      <c r="H40" s="168"/>
      <c r="I40" s="167">
        <v>2.0156024036350972E-2</v>
      </c>
      <c r="J40" s="169"/>
      <c r="K40" s="167">
        <v>1.2735980617850401E-3</v>
      </c>
    </row>
    <row r="41" spans="1:11" s="73" customFormat="1" ht="24" customHeight="1" thickTop="1">
      <c r="A41" s="74"/>
      <c r="B41" s="56"/>
      <c r="C41" s="75"/>
      <c r="D41" s="76"/>
      <c r="E41" s="76"/>
      <c r="F41" s="76"/>
      <c r="G41" s="76"/>
      <c r="H41" s="76"/>
      <c r="I41" s="77"/>
      <c r="J41" s="76"/>
      <c r="K41" s="76"/>
    </row>
    <row r="42" spans="1:11" s="38" customFormat="1" ht="24" customHeight="1">
      <c r="A42" s="19" t="s">
        <v>86</v>
      </c>
      <c r="B42" s="49"/>
      <c r="C42" s="5"/>
      <c r="D42" s="54"/>
      <c r="E42" s="78"/>
      <c r="F42" s="79"/>
      <c r="G42" s="78"/>
      <c r="H42" s="79"/>
      <c r="I42" s="78"/>
      <c r="J42" s="80"/>
      <c r="K42" s="78"/>
    </row>
    <row r="43" spans="1:11" ht="24" customHeight="1">
      <c r="A43" s="19"/>
      <c r="B43" s="19"/>
      <c r="C43" s="19"/>
      <c r="D43" s="37"/>
      <c r="E43" s="19"/>
      <c r="F43" s="19"/>
      <c r="G43" s="19"/>
      <c r="H43" s="19"/>
      <c r="I43" s="19"/>
      <c r="J43" s="19"/>
      <c r="K43" s="6" t="s">
        <v>47</v>
      </c>
    </row>
    <row r="44" spans="1:11" s="38" customFormat="1" ht="24" customHeight="1">
      <c r="A44" s="207" t="s">
        <v>106</v>
      </c>
      <c r="B44" s="210"/>
      <c r="C44" s="210"/>
      <c r="D44" s="210"/>
      <c r="E44" s="210"/>
      <c r="F44" s="210"/>
      <c r="G44" s="210"/>
      <c r="H44" s="210"/>
      <c r="I44" s="210"/>
      <c r="J44" s="210"/>
      <c r="K44" s="210"/>
    </row>
    <row r="45" spans="1:11" s="38" customFormat="1" ht="24" customHeight="1">
      <c r="A45" s="207" t="s">
        <v>52</v>
      </c>
      <c r="B45" s="207"/>
      <c r="C45" s="207"/>
      <c r="D45" s="207"/>
      <c r="E45" s="207"/>
      <c r="F45" s="207"/>
      <c r="G45" s="207"/>
      <c r="H45" s="207"/>
      <c r="I45" s="207"/>
      <c r="J45" s="207"/>
      <c r="K45" s="207"/>
    </row>
    <row r="46" spans="1:11" s="38" customFormat="1" ht="24" customHeight="1">
      <c r="A46" s="207" t="s">
        <v>158</v>
      </c>
      <c r="B46" s="207"/>
      <c r="C46" s="207"/>
      <c r="D46" s="207"/>
      <c r="E46" s="207"/>
      <c r="F46" s="207"/>
      <c r="G46" s="207"/>
      <c r="H46" s="207"/>
      <c r="I46" s="207"/>
      <c r="J46" s="207"/>
      <c r="K46" s="207"/>
    </row>
    <row r="47" spans="1:11" s="19" customFormat="1" ht="24" customHeight="1">
      <c r="A47" s="208" t="s">
        <v>107</v>
      </c>
      <c r="B47" s="208"/>
      <c r="C47" s="208"/>
      <c r="D47" s="208"/>
      <c r="E47" s="208"/>
      <c r="F47" s="208"/>
      <c r="G47" s="208"/>
      <c r="H47" s="208"/>
      <c r="I47" s="208"/>
      <c r="J47" s="208"/>
      <c r="K47" s="208"/>
    </row>
    <row r="48" spans="1:11" s="19" customFormat="1" ht="24" customHeight="1">
      <c r="A48" s="39"/>
      <c r="B48" s="39"/>
      <c r="C48" s="39"/>
      <c r="D48" s="39"/>
      <c r="E48" s="40"/>
      <c r="F48" s="41" t="s">
        <v>1</v>
      </c>
      <c r="G48" s="41"/>
      <c r="H48" s="42"/>
      <c r="I48" s="41"/>
      <c r="J48" s="41"/>
      <c r="K48" s="43"/>
    </row>
    <row r="49" spans="1:11" s="19" customFormat="1" ht="24" customHeight="1">
      <c r="A49" s="39"/>
      <c r="B49" s="39"/>
      <c r="C49" s="39"/>
      <c r="D49" s="39"/>
      <c r="E49" s="209" t="s">
        <v>2</v>
      </c>
      <c r="F49" s="209"/>
      <c r="G49" s="209"/>
      <c r="H49" s="41"/>
      <c r="I49" s="44"/>
      <c r="J49" s="44" t="s">
        <v>3</v>
      </c>
      <c r="K49" s="45"/>
    </row>
    <row r="50" spans="1:11" s="19" customFormat="1" ht="24" customHeight="1">
      <c r="C50" s="5"/>
      <c r="D50" s="87" t="s">
        <v>4</v>
      </c>
      <c r="E50" s="4">
        <v>2024</v>
      </c>
      <c r="F50" s="4"/>
      <c r="G50" s="4">
        <v>2023</v>
      </c>
      <c r="I50" s="4">
        <v>2024</v>
      </c>
      <c r="J50" s="4"/>
      <c r="K50" s="4">
        <v>2023</v>
      </c>
    </row>
    <row r="51" spans="1:11" s="19" customFormat="1" ht="24" customHeight="1">
      <c r="A51" s="7" t="s">
        <v>148</v>
      </c>
      <c r="C51" s="5"/>
      <c r="D51" s="46"/>
      <c r="E51" s="4"/>
      <c r="F51" s="4"/>
      <c r="G51" s="47"/>
      <c r="I51" s="47"/>
      <c r="J51" s="47"/>
      <c r="K51" s="47"/>
    </row>
    <row r="52" spans="1:11" s="19" customFormat="1" ht="24" customHeight="1">
      <c r="A52" s="8" t="s">
        <v>149</v>
      </c>
      <c r="C52" s="5"/>
      <c r="D52" s="46"/>
      <c r="E52" s="47"/>
      <c r="F52" s="48"/>
      <c r="G52" s="47"/>
      <c r="I52" s="47"/>
      <c r="K52" s="47"/>
    </row>
    <row r="53" spans="1:11" s="19" customFormat="1" ht="24" customHeight="1">
      <c r="A53" s="193" t="s">
        <v>133</v>
      </c>
      <c r="B53" s="49"/>
      <c r="C53" s="50"/>
      <c r="D53" s="49">
        <v>9</v>
      </c>
      <c r="E53" s="151">
        <v>7090696940</v>
      </c>
      <c r="F53" s="52"/>
      <c r="G53" s="151">
        <v>8063934193</v>
      </c>
      <c r="H53" s="52"/>
      <c r="I53" s="151">
        <v>7090696940</v>
      </c>
      <c r="J53" s="52"/>
      <c r="K53" s="151">
        <v>8063934193</v>
      </c>
    </row>
    <row r="54" spans="1:11" s="19" customFormat="1" ht="24" customHeight="1">
      <c r="A54" s="193" t="s">
        <v>169</v>
      </c>
      <c r="B54" s="49"/>
      <c r="C54" s="50"/>
      <c r="D54" s="49"/>
      <c r="E54" s="151">
        <v>55289464</v>
      </c>
      <c r="F54" s="52"/>
      <c r="G54" s="151">
        <v>9643550</v>
      </c>
      <c r="H54" s="52"/>
      <c r="I54" s="151">
        <v>55289464</v>
      </c>
      <c r="J54" s="52"/>
      <c r="K54" s="151">
        <v>9643550</v>
      </c>
    </row>
    <row r="55" spans="1:11" s="19" customFormat="1" ht="24" customHeight="1">
      <c r="A55" s="193" t="s">
        <v>87</v>
      </c>
      <c r="B55" s="49"/>
      <c r="C55" s="50"/>
      <c r="D55" s="5"/>
      <c r="E55" s="188">
        <v>36094530</v>
      </c>
      <c r="F55" s="52"/>
      <c r="G55" s="188">
        <v>12031008</v>
      </c>
      <c r="H55" s="52"/>
      <c r="I55" s="188">
        <v>36697341</v>
      </c>
      <c r="J55" s="52"/>
      <c r="K55" s="188">
        <v>12031008</v>
      </c>
    </row>
    <row r="56" spans="1:11" ht="24" customHeight="1">
      <c r="A56" s="8" t="s">
        <v>150</v>
      </c>
      <c r="C56" s="50"/>
      <c r="D56" s="54"/>
      <c r="E56" s="158">
        <v>7182080934</v>
      </c>
      <c r="F56" s="53"/>
      <c r="G56" s="158">
        <v>8085608751</v>
      </c>
      <c r="H56" s="53"/>
      <c r="I56" s="158">
        <v>7182683745</v>
      </c>
      <c r="J56" s="53"/>
      <c r="K56" s="158">
        <v>8085608751</v>
      </c>
    </row>
    <row r="57" spans="1:11" ht="24" customHeight="1">
      <c r="A57" s="8" t="s">
        <v>26</v>
      </c>
      <c r="D57" s="54"/>
      <c r="E57" s="53"/>
      <c r="F57" s="53"/>
      <c r="G57" s="53"/>
      <c r="H57" s="53"/>
      <c r="I57" s="53"/>
      <c r="J57" s="53"/>
      <c r="K57" s="53"/>
    </row>
    <row r="58" spans="1:11" ht="24" customHeight="1">
      <c r="A58" s="19" t="s">
        <v>119</v>
      </c>
      <c r="C58" s="50"/>
      <c r="D58" s="54"/>
      <c r="E58" s="188">
        <v>6715935871</v>
      </c>
      <c r="F58" s="53"/>
      <c r="G58" s="188">
        <v>7780911634</v>
      </c>
      <c r="H58" s="53"/>
      <c r="I58" s="188">
        <v>6715935871</v>
      </c>
      <c r="J58" s="53"/>
      <c r="K58" s="188">
        <v>7780911634</v>
      </c>
    </row>
    <row r="59" spans="1:11" ht="24" customHeight="1">
      <c r="A59" s="24" t="s">
        <v>67</v>
      </c>
      <c r="B59" s="59"/>
      <c r="C59" s="55"/>
      <c r="D59" s="56"/>
      <c r="E59" s="188">
        <v>57126883</v>
      </c>
      <c r="F59" s="60"/>
      <c r="G59" s="188">
        <v>67037479</v>
      </c>
      <c r="H59" s="61"/>
      <c r="I59" s="188">
        <v>57126883</v>
      </c>
      <c r="J59" s="60"/>
      <c r="K59" s="188">
        <v>67037479</v>
      </c>
    </row>
    <row r="60" spans="1:11" ht="24" customHeight="1">
      <c r="A60" s="24" t="s">
        <v>55</v>
      </c>
      <c r="B60" s="59"/>
      <c r="C60" s="55"/>
      <c r="D60" s="56"/>
      <c r="E60" s="188">
        <v>163102272</v>
      </c>
      <c r="F60" s="60"/>
      <c r="G60" s="188">
        <v>158612203</v>
      </c>
      <c r="H60" s="61"/>
      <c r="I60" s="188">
        <v>163102272</v>
      </c>
      <c r="J60" s="60"/>
      <c r="K60" s="188">
        <v>158612203</v>
      </c>
    </row>
    <row r="61" spans="1:11" ht="24" customHeight="1">
      <c r="A61" s="8" t="s">
        <v>27</v>
      </c>
      <c r="B61" s="49"/>
      <c r="C61" s="50"/>
      <c r="D61" s="54"/>
      <c r="E61" s="158">
        <v>6936165026</v>
      </c>
      <c r="F61" s="53"/>
      <c r="G61" s="158">
        <v>8006561316</v>
      </c>
      <c r="H61" s="53"/>
      <c r="I61" s="158">
        <v>6936165026</v>
      </c>
      <c r="J61" s="53"/>
      <c r="K61" s="158">
        <v>8006561316</v>
      </c>
    </row>
    <row r="62" spans="1:11" ht="24" customHeight="1">
      <c r="A62" s="82" t="s">
        <v>79</v>
      </c>
      <c r="B62" s="59"/>
      <c r="C62" s="55"/>
      <c r="D62" s="54"/>
      <c r="E62" s="63">
        <v>245915908</v>
      </c>
      <c r="F62" s="63"/>
      <c r="G62" s="63">
        <v>79047435</v>
      </c>
      <c r="H62" s="63"/>
      <c r="I62" s="63">
        <v>246518719</v>
      </c>
      <c r="J62" s="63"/>
      <c r="K62" s="63">
        <v>79047435</v>
      </c>
    </row>
    <row r="63" spans="1:11" ht="24" customHeight="1">
      <c r="A63" s="64" t="s">
        <v>175</v>
      </c>
      <c r="B63" s="18"/>
      <c r="C63" s="55"/>
      <c r="D63" s="49">
        <v>6.2</v>
      </c>
      <c r="E63" s="60">
        <v>1277326</v>
      </c>
      <c r="F63" s="62"/>
      <c r="G63" s="60">
        <v>161647</v>
      </c>
      <c r="H63" s="62"/>
      <c r="I63" s="62">
        <v>0</v>
      </c>
      <c r="J63" s="62"/>
      <c r="K63" s="62">
        <v>0</v>
      </c>
    </row>
    <row r="64" spans="1:11" ht="24" customHeight="1">
      <c r="A64" s="18" t="s">
        <v>39</v>
      </c>
      <c r="B64" s="18"/>
      <c r="C64" s="55"/>
      <c r="D64" s="49"/>
      <c r="E64" s="189">
        <v>-862691</v>
      </c>
      <c r="F64" s="62"/>
      <c r="G64" s="189">
        <v>-1389223</v>
      </c>
      <c r="H64" s="62"/>
      <c r="I64" s="189">
        <v>-862691</v>
      </c>
      <c r="J64" s="62"/>
      <c r="K64" s="189">
        <v>-1389223</v>
      </c>
    </row>
    <row r="65" spans="1:11" ht="24" customHeight="1">
      <c r="A65" s="66" t="s">
        <v>88</v>
      </c>
      <c r="B65" s="18"/>
      <c r="C65" s="55"/>
      <c r="E65" s="67">
        <v>246330543</v>
      </c>
      <c r="F65" s="67">
        <v>0</v>
      </c>
      <c r="G65" s="67">
        <v>77819859</v>
      </c>
      <c r="H65" s="67">
        <v>0</v>
      </c>
      <c r="I65" s="67">
        <v>245656028</v>
      </c>
      <c r="J65" s="67">
        <v>0</v>
      </c>
      <c r="K65" s="67">
        <v>77658212</v>
      </c>
    </row>
    <row r="66" spans="1:11" ht="24" customHeight="1">
      <c r="A66" s="18" t="s">
        <v>136</v>
      </c>
      <c r="B66" s="59"/>
      <c r="C66" s="18"/>
      <c r="D66" s="49">
        <v>8</v>
      </c>
      <c r="E66" s="68">
        <v>-50460253</v>
      </c>
      <c r="F66" s="67"/>
      <c r="G66" s="68">
        <v>-35108199</v>
      </c>
      <c r="H66" s="67"/>
      <c r="I66" s="192">
        <v>-50460253</v>
      </c>
      <c r="J66" s="67"/>
      <c r="K66" s="192">
        <v>-35108199</v>
      </c>
    </row>
    <row r="67" spans="1:11" ht="24" customHeight="1">
      <c r="A67" s="26" t="s">
        <v>83</v>
      </c>
      <c r="B67" s="59"/>
      <c r="C67" s="18"/>
      <c r="D67" s="54"/>
      <c r="E67" s="69">
        <v>195870290</v>
      </c>
      <c r="F67" s="67"/>
      <c r="G67" s="69">
        <v>42711660</v>
      </c>
      <c r="H67" s="67"/>
      <c r="I67" s="69">
        <v>195195775</v>
      </c>
      <c r="J67" s="67"/>
      <c r="K67" s="69">
        <v>42550013</v>
      </c>
    </row>
    <row r="68" spans="1:11" s="73" customFormat="1" ht="24" customHeight="1">
      <c r="A68" s="71"/>
      <c r="B68" s="71"/>
      <c r="C68" s="72"/>
      <c r="D68" s="67"/>
      <c r="E68" s="70"/>
      <c r="F68" s="67"/>
      <c r="G68" s="70"/>
      <c r="H68" s="67"/>
      <c r="I68" s="70"/>
      <c r="J68" s="67"/>
      <c r="K68" s="70"/>
    </row>
    <row r="69" spans="1:11" s="73" customFormat="1" ht="24" customHeight="1">
      <c r="A69" s="190" t="s">
        <v>151</v>
      </c>
      <c r="B69" s="71"/>
      <c r="C69" s="72"/>
      <c r="D69" s="67"/>
      <c r="E69" s="70"/>
      <c r="F69" s="67"/>
      <c r="G69" s="70"/>
      <c r="H69" s="67"/>
      <c r="I69" s="70"/>
      <c r="J69" s="67"/>
      <c r="K69" s="70"/>
    </row>
    <row r="70" spans="1:11" s="73" customFormat="1" ht="24" customHeight="1">
      <c r="A70" s="191" t="s">
        <v>164</v>
      </c>
      <c r="B70" s="71"/>
      <c r="C70" s="72"/>
      <c r="D70" s="67"/>
      <c r="E70" s="70"/>
      <c r="F70" s="67"/>
      <c r="G70" s="70"/>
      <c r="H70" s="67"/>
      <c r="I70" s="70"/>
      <c r="J70" s="67"/>
      <c r="K70" s="70"/>
    </row>
    <row r="71" spans="1:11" s="73" customFormat="1" ht="24" customHeight="1">
      <c r="A71" s="191" t="s">
        <v>165</v>
      </c>
      <c r="B71" s="71"/>
      <c r="C71" s="72"/>
      <c r="D71" s="67"/>
      <c r="E71" s="70"/>
      <c r="F71" s="67"/>
      <c r="G71" s="70"/>
      <c r="H71" s="67"/>
      <c r="I71" s="70"/>
      <c r="J71" s="67"/>
      <c r="K71" s="70"/>
    </row>
    <row r="72" spans="1:11" s="73" customFormat="1" ht="24" customHeight="1">
      <c r="A72" s="193" t="s">
        <v>177</v>
      </c>
      <c r="B72" s="71"/>
      <c r="C72" s="72"/>
      <c r="D72" s="67"/>
      <c r="E72" s="67">
        <v>0</v>
      </c>
      <c r="F72" s="67"/>
      <c r="G72" s="67">
        <v>768290</v>
      </c>
      <c r="H72" s="67"/>
      <c r="I72" s="67">
        <v>0</v>
      </c>
      <c r="J72" s="67"/>
      <c r="K72" s="67">
        <v>768290</v>
      </c>
    </row>
    <row r="73" spans="1:11" s="73" customFormat="1" ht="24" customHeight="1">
      <c r="A73" s="193" t="s">
        <v>166</v>
      </c>
      <c r="B73" s="71"/>
      <c r="C73" s="72"/>
      <c r="D73" s="67"/>
      <c r="E73" s="68">
        <v>0</v>
      </c>
      <c r="F73" s="67"/>
      <c r="G73" s="68">
        <v>-153659</v>
      </c>
      <c r="H73" s="67"/>
      <c r="I73" s="68">
        <v>0</v>
      </c>
      <c r="J73" s="67"/>
      <c r="K73" s="68">
        <v>-153659</v>
      </c>
    </row>
    <row r="74" spans="1:11" s="73" customFormat="1" ht="24" customHeight="1">
      <c r="A74" s="193" t="s">
        <v>167</v>
      </c>
      <c r="B74" s="71"/>
      <c r="C74" s="72"/>
      <c r="D74" s="67"/>
      <c r="E74" s="67"/>
      <c r="F74" s="67"/>
      <c r="G74" s="67"/>
      <c r="H74" s="67"/>
      <c r="I74" s="67"/>
      <c r="J74" s="67"/>
      <c r="K74" s="67"/>
    </row>
    <row r="75" spans="1:11" s="73" customFormat="1" ht="24" customHeight="1">
      <c r="A75" s="193" t="s">
        <v>168</v>
      </c>
      <c r="B75" s="71"/>
      <c r="C75" s="72"/>
      <c r="D75" s="67"/>
      <c r="E75" s="68">
        <v>0</v>
      </c>
      <c r="F75" s="67"/>
      <c r="G75" s="68">
        <v>614631</v>
      </c>
      <c r="H75" s="67"/>
      <c r="I75" s="68">
        <v>0</v>
      </c>
      <c r="J75" s="67"/>
      <c r="K75" s="68">
        <v>614631</v>
      </c>
    </row>
    <row r="76" spans="1:11" s="73" customFormat="1" ht="24" customHeight="1">
      <c r="A76" s="184" t="s">
        <v>152</v>
      </c>
      <c r="B76" s="71"/>
      <c r="C76" s="72"/>
      <c r="D76" s="67"/>
      <c r="E76" s="69">
        <v>0</v>
      </c>
      <c r="F76" s="67"/>
      <c r="G76" s="69">
        <v>614631</v>
      </c>
      <c r="H76" s="67"/>
      <c r="I76" s="69">
        <v>0</v>
      </c>
      <c r="J76" s="67"/>
      <c r="K76" s="69">
        <v>614631</v>
      </c>
    </row>
    <row r="77" spans="1:11" s="73" customFormat="1" ht="24" customHeight="1">
      <c r="A77" s="71"/>
      <c r="B77" s="71"/>
      <c r="C77" s="72"/>
      <c r="D77" s="67"/>
      <c r="E77" s="70"/>
      <c r="F77" s="67"/>
      <c r="G77" s="70"/>
      <c r="H77" s="67"/>
      <c r="I77" s="70"/>
      <c r="J77" s="67"/>
      <c r="K77" s="70"/>
    </row>
    <row r="78" spans="1:11" s="73" customFormat="1" ht="24" customHeight="1" thickBot="1">
      <c r="A78" s="190" t="s">
        <v>48</v>
      </c>
      <c r="B78" s="71"/>
      <c r="C78" s="72"/>
      <c r="D78" s="67"/>
      <c r="E78" s="180">
        <v>195870290</v>
      </c>
      <c r="F78" s="67"/>
      <c r="G78" s="197">
        <v>43326291</v>
      </c>
      <c r="H78" s="67"/>
      <c r="I78" s="180">
        <v>195195775</v>
      </c>
      <c r="J78" s="67"/>
      <c r="K78" s="180">
        <v>43164644</v>
      </c>
    </row>
    <row r="79" spans="1:11" s="73" customFormat="1" ht="24" customHeight="1" thickTop="1">
      <c r="A79" s="190"/>
      <c r="B79" s="71"/>
      <c r="C79" s="72"/>
      <c r="D79" s="67"/>
      <c r="E79" s="70"/>
      <c r="F79" s="67"/>
      <c r="G79" s="70"/>
      <c r="H79" s="67"/>
      <c r="I79" s="70"/>
      <c r="J79" s="67"/>
      <c r="K79" s="70"/>
    </row>
    <row r="80" spans="1:11" ht="24" customHeight="1">
      <c r="A80" s="8" t="s">
        <v>44</v>
      </c>
      <c r="B80" s="49"/>
      <c r="D80" s="152"/>
      <c r="E80" s="53"/>
      <c r="F80" s="53"/>
      <c r="G80" s="53"/>
      <c r="H80" s="53"/>
      <c r="I80" s="53"/>
      <c r="J80" s="58"/>
      <c r="K80" s="53"/>
    </row>
    <row r="81" spans="1:11" ht="24" customHeight="1" thickBot="1">
      <c r="A81" s="18" t="s">
        <v>45</v>
      </c>
      <c r="B81" s="49"/>
      <c r="C81" s="49"/>
      <c r="D81" s="54"/>
      <c r="E81" s="167">
        <v>2.5125397508739777E-2</v>
      </c>
      <c r="F81" s="168"/>
      <c r="G81" s="198">
        <v>5.478867855651515E-3</v>
      </c>
      <c r="H81" s="168"/>
      <c r="I81" s="167">
        <v>2.5038873628570876E-2</v>
      </c>
      <c r="J81" s="169"/>
      <c r="K81" s="167">
        <v>5.45813247444033E-3</v>
      </c>
    </row>
    <row r="82" spans="1:11" s="73" customFormat="1" ht="24" customHeight="1" thickTop="1">
      <c r="A82" s="74"/>
      <c r="B82" s="56"/>
      <c r="C82" s="75"/>
      <c r="D82" s="76"/>
      <c r="E82" s="76"/>
      <c r="F82" s="76"/>
      <c r="G82" s="76"/>
      <c r="H82" s="76"/>
      <c r="I82" s="77"/>
      <c r="J82" s="76"/>
      <c r="K82" s="76"/>
    </row>
    <row r="83" spans="1:11" s="38" customFormat="1" ht="24" customHeight="1">
      <c r="A83" s="19" t="s">
        <v>86</v>
      </c>
      <c r="B83" s="49"/>
      <c r="C83" s="5"/>
      <c r="D83" s="54"/>
      <c r="E83" s="78"/>
      <c r="F83" s="79"/>
      <c r="G83" s="78"/>
      <c r="H83" s="79"/>
      <c r="I83" s="78"/>
      <c r="J83" s="80"/>
      <c r="K83" s="78"/>
    </row>
  </sheetData>
  <mergeCells count="10">
    <mergeCell ref="A45:K45"/>
    <mergeCell ref="A46:K46"/>
    <mergeCell ref="A47:K47"/>
    <mergeCell ref="E49:G49"/>
    <mergeCell ref="A44:K44"/>
    <mergeCell ref="A2:K2"/>
    <mergeCell ref="A3:K3"/>
    <mergeCell ref="A4:K4"/>
    <mergeCell ref="A5:K5"/>
    <mergeCell ref="E7:G7"/>
  </mergeCells>
  <printOptions horizontalCentered="1"/>
  <pageMargins left="0.78740157480314965" right="0.39370078740157483" top="0.78740157480314965" bottom="0.23622047244094491" header="0.31496062992125984" footer="0.31496062992125984"/>
  <pageSetup paperSize="9" scale="72" firstPageNumber="6" fitToHeight="2" orientation="portrait" useFirstPageNumber="1" r:id="rId1"/>
  <headerFooter>
    <oddFooter>&amp;R&amp;P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showGridLines="0" view="pageBreakPreview" zoomScaleNormal="40" zoomScaleSheetLayoutView="100" zoomScalePageLayoutView="30" workbookViewId="0">
      <selection activeCell="M5" sqref="M5"/>
    </sheetView>
  </sheetViews>
  <sheetFormatPr defaultRowHeight="24" customHeight="1"/>
  <cols>
    <col min="1" max="1" width="42.5703125" style="18" customWidth="1"/>
    <col min="2" max="2" width="4.5703125" style="18" customWidth="1"/>
    <col min="3" max="3" width="7.140625" style="18" customWidth="1"/>
    <col min="4" max="4" width="1.85546875" style="18" customWidth="1"/>
    <col min="5" max="5" width="19.85546875" style="18" customWidth="1"/>
    <col min="6" max="6" width="1" style="18" customWidth="1"/>
    <col min="7" max="7" width="19.85546875" style="18" customWidth="1"/>
    <col min="8" max="8" width="1" style="18" customWidth="1"/>
    <col min="9" max="9" width="19.85546875" style="18" customWidth="1"/>
    <col min="10" max="10" width="1" style="18" customWidth="1"/>
    <col min="11" max="11" width="19.85546875" style="18" customWidth="1"/>
    <col min="12" max="12" width="1" style="18" customWidth="1"/>
    <col min="13" max="13" width="19.85546875" style="18" customWidth="1"/>
    <col min="14" max="16384" width="9.140625" style="18"/>
  </cols>
  <sheetData>
    <row r="1" spans="1:13" ht="24" customHeight="1">
      <c r="E1" s="21"/>
      <c r="F1" s="21"/>
      <c r="G1" s="21"/>
      <c r="H1" s="21"/>
      <c r="I1" s="21"/>
      <c r="J1" s="21"/>
      <c r="K1" s="21"/>
      <c r="L1" s="21"/>
      <c r="M1" s="22" t="s">
        <v>47</v>
      </c>
    </row>
    <row r="2" spans="1:13" ht="24" customHeight="1">
      <c r="A2" s="23" t="s">
        <v>106</v>
      </c>
      <c r="B2" s="23"/>
      <c r="C2" s="23"/>
      <c r="D2" s="23"/>
      <c r="E2" s="21"/>
      <c r="F2" s="21"/>
      <c r="G2" s="21"/>
      <c r="H2" s="21"/>
      <c r="I2" s="21"/>
      <c r="J2" s="21"/>
      <c r="K2" s="21"/>
      <c r="L2" s="21"/>
      <c r="M2" s="22"/>
    </row>
    <row r="3" spans="1:13" ht="24" customHeight="1">
      <c r="A3" s="23" t="s">
        <v>51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24" customHeight="1">
      <c r="A4" s="23" t="s">
        <v>158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ht="24" customHeight="1">
      <c r="E5" s="24"/>
      <c r="F5" s="24"/>
      <c r="G5" s="24"/>
      <c r="H5" s="24"/>
      <c r="I5" s="24"/>
      <c r="J5" s="24"/>
      <c r="K5" s="24"/>
      <c r="L5" s="24"/>
      <c r="M5" s="25" t="s">
        <v>107</v>
      </c>
    </row>
    <row r="6" spans="1:13" ht="24" customHeight="1">
      <c r="A6" s="26"/>
      <c r="B6" s="26"/>
      <c r="C6" s="26"/>
      <c r="D6" s="26"/>
      <c r="E6" s="214" t="s">
        <v>89</v>
      </c>
      <c r="F6" s="214"/>
      <c r="G6" s="214"/>
      <c r="H6" s="214"/>
      <c r="I6" s="214"/>
      <c r="J6" s="214"/>
      <c r="K6" s="214"/>
      <c r="L6" s="214"/>
      <c r="M6" s="214"/>
    </row>
    <row r="7" spans="1:13" ht="24" customHeight="1">
      <c r="E7" s="10"/>
      <c r="F7" s="27"/>
      <c r="G7" s="10"/>
      <c r="H7" s="10"/>
      <c r="I7" s="215" t="s">
        <v>21</v>
      </c>
      <c r="J7" s="215"/>
      <c r="K7" s="215"/>
      <c r="L7" s="27"/>
      <c r="M7" s="28"/>
    </row>
    <row r="8" spans="1:13" ht="24" customHeight="1">
      <c r="E8" s="10" t="s">
        <v>65</v>
      </c>
      <c r="F8" s="27"/>
      <c r="G8" s="10"/>
      <c r="H8" s="10"/>
      <c r="I8" s="10" t="s">
        <v>43</v>
      </c>
      <c r="J8" s="29"/>
      <c r="K8" s="10"/>
      <c r="L8" s="27"/>
      <c r="M8" s="29" t="s">
        <v>29</v>
      </c>
    </row>
    <row r="9" spans="1:13" ht="24" customHeight="1">
      <c r="B9" s="30"/>
      <c r="C9" s="30"/>
      <c r="D9" s="30"/>
      <c r="E9" s="14" t="s">
        <v>56</v>
      </c>
      <c r="F9" s="29"/>
      <c r="G9" s="14" t="s">
        <v>101</v>
      </c>
      <c r="H9" s="29"/>
      <c r="I9" s="31" t="s">
        <v>62</v>
      </c>
      <c r="J9" s="29"/>
      <c r="K9" s="14" t="s">
        <v>28</v>
      </c>
      <c r="L9" s="29"/>
      <c r="M9" s="163" t="s">
        <v>100</v>
      </c>
    </row>
    <row r="10" spans="1:13" ht="24" customHeight="1">
      <c r="B10" s="30"/>
      <c r="C10" s="30"/>
      <c r="D10" s="30"/>
      <c r="E10" s="29"/>
      <c r="F10" s="29"/>
      <c r="G10" s="29"/>
      <c r="H10" s="29"/>
      <c r="I10" s="10"/>
      <c r="J10" s="29"/>
      <c r="K10" s="29"/>
      <c r="L10" s="29"/>
      <c r="M10" s="162"/>
    </row>
    <row r="11" spans="1:13" ht="24" customHeight="1">
      <c r="A11" s="26" t="s">
        <v>121</v>
      </c>
      <c r="B11" s="30"/>
      <c r="C11" s="30"/>
      <c r="D11" s="30"/>
      <c r="E11" s="16">
        <v>7795709100</v>
      </c>
      <c r="F11" s="16"/>
      <c r="G11" s="16">
        <v>332131264</v>
      </c>
      <c r="H11" s="16"/>
      <c r="I11" s="16">
        <v>571703131</v>
      </c>
      <c r="J11" s="16"/>
      <c r="K11" s="16">
        <v>509032490</v>
      </c>
      <c r="L11" s="16"/>
      <c r="M11" s="16">
        <v>9208575985</v>
      </c>
    </row>
    <row r="12" spans="1:13" ht="24" customHeight="1">
      <c r="A12" s="18" t="s">
        <v>83</v>
      </c>
      <c r="B12" s="30"/>
      <c r="C12" s="30"/>
      <c r="D12" s="30"/>
      <c r="E12" s="181">
        <v>0</v>
      </c>
      <c r="F12" s="16"/>
      <c r="G12" s="181">
        <v>0</v>
      </c>
      <c r="H12" s="16"/>
      <c r="I12" s="181">
        <v>0</v>
      </c>
      <c r="J12" s="16"/>
      <c r="K12" s="181">
        <v>42711660</v>
      </c>
      <c r="L12" s="16"/>
      <c r="M12" s="181">
        <v>42711660</v>
      </c>
    </row>
    <row r="13" spans="1:13" ht="24" customHeight="1">
      <c r="A13" s="18" t="s">
        <v>152</v>
      </c>
      <c r="B13" s="30"/>
      <c r="C13" s="30"/>
      <c r="D13" s="30"/>
      <c r="E13" s="182">
        <v>0</v>
      </c>
      <c r="F13" s="16"/>
      <c r="G13" s="182">
        <v>0</v>
      </c>
      <c r="H13" s="16"/>
      <c r="I13" s="182">
        <v>0</v>
      </c>
      <c r="J13" s="16"/>
      <c r="K13" s="182">
        <v>614631</v>
      </c>
      <c r="L13" s="16"/>
      <c r="M13" s="182">
        <v>614631</v>
      </c>
    </row>
    <row r="14" spans="1:13" ht="24" customHeight="1">
      <c r="A14" s="17" t="s">
        <v>48</v>
      </c>
      <c r="B14" s="30"/>
      <c r="C14" s="30"/>
      <c r="D14" s="30"/>
      <c r="E14" s="16">
        <v>0</v>
      </c>
      <c r="F14" s="16"/>
      <c r="G14" s="16">
        <v>0</v>
      </c>
      <c r="H14" s="16"/>
      <c r="I14" s="16">
        <v>0</v>
      </c>
      <c r="J14" s="16"/>
      <c r="K14" s="16">
        <v>43326291</v>
      </c>
      <c r="L14" s="16"/>
      <c r="M14" s="16">
        <v>43326291</v>
      </c>
    </row>
    <row r="15" spans="1:13" ht="24" customHeight="1">
      <c r="A15" s="18" t="s">
        <v>178</v>
      </c>
      <c r="B15" s="32"/>
      <c r="C15" s="32"/>
      <c r="D15" s="32"/>
      <c r="E15" s="35">
        <v>0</v>
      </c>
      <c r="F15" s="16"/>
      <c r="G15" s="35">
        <v>0</v>
      </c>
      <c r="H15" s="16"/>
      <c r="I15" s="35">
        <v>0</v>
      </c>
      <c r="J15" s="16"/>
      <c r="K15" s="35">
        <v>-189435730</v>
      </c>
      <c r="L15" s="16"/>
      <c r="M15" s="16">
        <v>-189435730</v>
      </c>
    </row>
    <row r="16" spans="1:13" ht="24" customHeight="1" thickBot="1">
      <c r="A16" s="32" t="s">
        <v>159</v>
      </c>
      <c r="B16" s="32"/>
      <c r="C16" s="32"/>
      <c r="D16" s="32"/>
      <c r="E16" s="186">
        <v>7795709100</v>
      </c>
      <c r="F16" s="16"/>
      <c r="G16" s="186">
        <v>332131264</v>
      </c>
      <c r="H16" s="16"/>
      <c r="I16" s="186">
        <v>571703131</v>
      </c>
      <c r="J16" s="16"/>
      <c r="K16" s="186">
        <v>362923051</v>
      </c>
      <c r="L16" s="16"/>
      <c r="M16" s="186">
        <v>9062466546</v>
      </c>
    </row>
    <row r="17" spans="1:13" ht="24" customHeight="1" thickTop="1">
      <c r="A17" s="32"/>
      <c r="B17" s="32"/>
      <c r="C17" s="32"/>
      <c r="D17" s="32"/>
      <c r="E17" s="16"/>
      <c r="F17" s="16"/>
      <c r="G17" s="16"/>
      <c r="H17" s="16"/>
      <c r="I17" s="16"/>
      <c r="J17" s="16"/>
      <c r="K17" s="16"/>
      <c r="L17" s="16"/>
      <c r="M17" s="16"/>
    </row>
    <row r="18" spans="1:13" ht="24" customHeight="1">
      <c r="A18" s="32" t="s">
        <v>122</v>
      </c>
      <c r="B18" s="32"/>
      <c r="C18" s="32"/>
      <c r="D18" s="32"/>
      <c r="E18" s="16">
        <v>7795709100</v>
      </c>
      <c r="F18" s="16"/>
      <c r="G18" s="16">
        <v>332131264</v>
      </c>
      <c r="H18" s="16"/>
      <c r="I18" s="16">
        <v>571703131</v>
      </c>
      <c r="J18" s="16"/>
      <c r="K18" s="16">
        <v>247132301</v>
      </c>
      <c r="L18" s="16"/>
      <c r="M18" s="16">
        <v>8946675796</v>
      </c>
    </row>
    <row r="19" spans="1:13" ht="24" customHeight="1">
      <c r="A19" s="18" t="s">
        <v>83</v>
      </c>
      <c r="B19" s="30"/>
      <c r="C19" s="30"/>
      <c r="D19" s="30"/>
      <c r="E19" s="181">
        <v>0</v>
      </c>
      <c r="F19" s="16"/>
      <c r="G19" s="181">
        <v>0</v>
      </c>
      <c r="H19" s="16"/>
      <c r="I19" s="181">
        <v>0</v>
      </c>
      <c r="J19" s="16"/>
      <c r="K19" s="181">
        <v>195870290</v>
      </c>
      <c r="L19" s="16"/>
      <c r="M19" s="181">
        <v>195870290</v>
      </c>
    </row>
    <row r="20" spans="1:13" ht="24" customHeight="1">
      <c r="A20" s="18" t="s">
        <v>152</v>
      </c>
      <c r="B20" s="30"/>
      <c r="C20" s="30"/>
      <c r="D20" s="30"/>
      <c r="E20" s="182">
        <v>0</v>
      </c>
      <c r="F20" s="16"/>
      <c r="G20" s="182">
        <v>0</v>
      </c>
      <c r="H20" s="16"/>
      <c r="I20" s="182">
        <v>0</v>
      </c>
      <c r="J20" s="16"/>
      <c r="K20" s="182">
        <v>0</v>
      </c>
      <c r="L20" s="16"/>
      <c r="M20" s="182">
        <v>0</v>
      </c>
    </row>
    <row r="21" spans="1:13" ht="24" customHeight="1">
      <c r="A21" s="17" t="s">
        <v>48</v>
      </c>
      <c r="B21" s="32"/>
      <c r="C21" s="32"/>
      <c r="D21" s="32"/>
      <c r="E21" s="35">
        <v>0</v>
      </c>
      <c r="F21" s="16"/>
      <c r="G21" s="35">
        <v>0</v>
      </c>
      <c r="H21" s="16"/>
      <c r="I21" s="35">
        <v>0</v>
      </c>
      <c r="J21" s="16"/>
      <c r="K21" s="35">
        <v>195870290</v>
      </c>
      <c r="L21" s="16"/>
      <c r="M21" s="35">
        <v>195870290</v>
      </c>
    </row>
    <row r="22" spans="1:13" ht="24" customHeight="1" thickBot="1">
      <c r="A22" s="32" t="s">
        <v>160</v>
      </c>
      <c r="B22" s="32"/>
      <c r="C22" s="32"/>
      <c r="D22" s="32"/>
      <c r="E22" s="186">
        <v>7795709100</v>
      </c>
      <c r="F22" s="183"/>
      <c r="G22" s="186">
        <v>332131264</v>
      </c>
      <c r="H22" s="185"/>
      <c r="I22" s="186">
        <v>571703131</v>
      </c>
      <c r="J22" s="185"/>
      <c r="K22" s="186">
        <v>443002591</v>
      </c>
      <c r="L22" s="185"/>
      <c r="M22" s="186">
        <v>9142546086</v>
      </c>
    </row>
    <row r="23" spans="1:13" ht="24" customHeight="1" thickTop="1">
      <c r="A23" s="32"/>
      <c r="B23" s="32"/>
      <c r="C23" s="32"/>
      <c r="D23" s="32"/>
      <c r="E23" s="16"/>
      <c r="F23" s="16"/>
      <c r="G23" s="16"/>
      <c r="H23" s="16"/>
      <c r="I23" s="16"/>
      <c r="J23" s="16"/>
      <c r="K23" s="16"/>
      <c r="L23" s="16"/>
      <c r="M23" s="124">
        <v>0</v>
      </c>
    </row>
    <row r="24" spans="1:13" ht="24" customHeight="1">
      <c r="A24" s="83" t="s">
        <v>86</v>
      </c>
      <c r="B24" s="24"/>
      <c r="C24" s="24"/>
      <c r="D24" s="24"/>
      <c r="E24" s="16"/>
      <c r="F24" s="16"/>
      <c r="G24" s="16"/>
      <c r="H24" s="16"/>
      <c r="I24" s="16"/>
      <c r="J24" s="16"/>
      <c r="K24" s="16"/>
      <c r="L24" s="16"/>
    </row>
    <row r="25" spans="1:13" ht="24" customHeight="1">
      <c r="E25" s="21"/>
      <c r="F25" s="21"/>
      <c r="G25" s="21"/>
      <c r="H25" s="21"/>
      <c r="I25" s="21"/>
      <c r="J25" s="21"/>
      <c r="K25" s="21"/>
      <c r="L25" s="21"/>
      <c r="M25" s="22" t="s">
        <v>47</v>
      </c>
    </row>
    <row r="26" spans="1:13" ht="24" customHeight="1">
      <c r="A26" s="23" t="s">
        <v>106</v>
      </c>
      <c r="B26" s="23"/>
      <c r="C26" s="23"/>
      <c r="D26" s="23"/>
      <c r="E26" s="21"/>
      <c r="F26" s="21"/>
      <c r="G26" s="21"/>
      <c r="H26" s="21"/>
      <c r="I26" s="21"/>
      <c r="J26" s="21"/>
      <c r="K26" s="21"/>
      <c r="L26" s="21"/>
      <c r="M26" s="22"/>
    </row>
    <row r="27" spans="1:13" ht="24" customHeight="1">
      <c r="A27" s="23" t="s">
        <v>57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</row>
    <row r="28" spans="1:13" ht="24" customHeight="1">
      <c r="A28" s="23" t="s">
        <v>158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</row>
    <row r="29" spans="1:13" ht="24" customHeight="1">
      <c r="E29" s="24"/>
      <c r="F29" s="24"/>
      <c r="G29" s="24"/>
      <c r="H29" s="24"/>
      <c r="I29" s="24"/>
      <c r="J29" s="24"/>
      <c r="K29" s="24"/>
      <c r="L29" s="24"/>
      <c r="M29" s="25" t="s">
        <v>107</v>
      </c>
    </row>
    <row r="30" spans="1:13" ht="24" customHeight="1">
      <c r="A30" s="26"/>
      <c r="B30" s="26"/>
      <c r="C30" s="26"/>
      <c r="D30" s="26"/>
      <c r="E30" s="214" t="s">
        <v>3</v>
      </c>
      <c r="F30" s="214"/>
      <c r="G30" s="214"/>
      <c r="H30" s="214"/>
      <c r="I30" s="214"/>
      <c r="J30" s="214"/>
      <c r="K30" s="214"/>
      <c r="L30" s="214"/>
      <c r="M30" s="214"/>
    </row>
    <row r="31" spans="1:13" ht="24" customHeight="1">
      <c r="E31" s="10"/>
      <c r="F31" s="27"/>
      <c r="G31" s="10"/>
      <c r="H31" s="10"/>
      <c r="I31" s="215" t="s">
        <v>21</v>
      </c>
      <c r="J31" s="215"/>
      <c r="K31" s="215"/>
      <c r="L31" s="27"/>
      <c r="M31" s="28"/>
    </row>
    <row r="32" spans="1:13" ht="24" customHeight="1">
      <c r="E32" s="10" t="s">
        <v>65</v>
      </c>
      <c r="F32" s="27"/>
      <c r="G32" s="10"/>
      <c r="H32" s="10"/>
      <c r="I32" s="10" t="s">
        <v>43</v>
      </c>
      <c r="J32" s="29"/>
      <c r="K32" s="10"/>
      <c r="L32" s="27"/>
      <c r="M32" s="29" t="s">
        <v>29</v>
      </c>
    </row>
    <row r="33" spans="1:13" ht="24" customHeight="1">
      <c r="B33" s="30"/>
      <c r="C33" s="30"/>
      <c r="D33" s="30"/>
      <c r="E33" s="14" t="s">
        <v>56</v>
      </c>
      <c r="F33" s="29"/>
      <c r="G33" s="14" t="s">
        <v>101</v>
      </c>
      <c r="H33" s="29"/>
      <c r="I33" s="31" t="s">
        <v>62</v>
      </c>
      <c r="J33" s="29"/>
      <c r="K33" s="14" t="s">
        <v>28</v>
      </c>
      <c r="L33" s="29"/>
      <c r="M33" s="163" t="s">
        <v>100</v>
      </c>
    </row>
    <row r="34" spans="1:13" ht="24" customHeight="1">
      <c r="B34" s="30"/>
      <c r="C34" s="30"/>
      <c r="D34" s="30"/>
      <c r="E34" s="29"/>
      <c r="F34" s="29"/>
      <c r="G34" s="29"/>
      <c r="H34" s="29"/>
      <c r="I34" s="10"/>
      <c r="J34" s="29"/>
      <c r="K34" s="29"/>
      <c r="L34" s="29"/>
      <c r="M34" s="162"/>
    </row>
    <row r="35" spans="1:13" ht="24" customHeight="1">
      <c r="A35" s="26" t="s">
        <v>121</v>
      </c>
      <c r="B35" s="30"/>
      <c r="C35" s="30"/>
      <c r="D35" s="30"/>
      <c r="E35" s="16">
        <v>7795709100</v>
      </c>
      <c r="F35" s="16"/>
      <c r="G35" s="16">
        <v>332131264</v>
      </c>
      <c r="H35" s="16"/>
      <c r="I35" s="16">
        <v>571703131</v>
      </c>
      <c r="J35" s="16"/>
      <c r="K35" s="16">
        <v>456369173</v>
      </c>
      <c r="L35" s="16"/>
      <c r="M35" s="16">
        <v>9155912668</v>
      </c>
    </row>
    <row r="36" spans="1:13" ht="24" customHeight="1">
      <c r="A36" s="18" t="s">
        <v>83</v>
      </c>
      <c r="B36" s="30"/>
      <c r="C36" s="30"/>
      <c r="D36" s="30"/>
      <c r="E36" s="181">
        <v>0</v>
      </c>
      <c r="F36" s="16"/>
      <c r="G36" s="181">
        <v>0</v>
      </c>
      <c r="H36" s="16"/>
      <c r="I36" s="181">
        <v>0</v>
      </c>
      <c r="J36" s="16"/>
      <c r="K36" s="181">
        <v>42550013</v>
      </c>
      <c r="L36" s="16"/>
      <c r="M36" s="181">
        <v>42550013</v>
      </c>
    </row>
    <row r="37" spans="1:13" ht="24" customHeight="1">
      <c r="A37" s="18" t="s">
        <v>152</v>
      </c>
      <c r="B37" s="30"/>
      <c r="C37" s="30"/>
      <c r="D37" s="30"/>
      <c r="E37" s="182">
        <v>0</v>
      </c>
      <c r="F37" s="16"/>
      <c r="G37" s="182">
        <v>0</v>
      </c>
      <c r="H37" s="16"/>
      <c r="I37" s="182">
        <v>0</v>
      </c>
      <c r="J37" s="16"/>
      <c r="K37" s="182">
        <v>614631</v>
      </c>
      <c r="L37" s="16"/>
      <c r="M37" s="182">
        <v>614631</v>
      </c>
    </row>
    <row r="38" spans="1:13" ht="24" customHeight="1">
      <c r="A38" s="17" t="s">
        <v>48</v>
      </c>
      <c r="B38" s="30"/>
      <c r="C38" s="30"/>
      <c r="D38" s="30"/>
      <c r="E38" s="16">
        <v>0</v>
      </c>
      <c r="F38" s="16"/>
      <c r="G38" s="16">
        <v>0</v>
      </c>
      <c r="H38" s="16"/>
      <c r="I38" s="16">
        <v>0</v>
      </c>
      <c r="J38" s="16"/>
      <c r="K38" s="16">
        <v>43164644</v>
      </c>
      <c r="L38" s="16"/>
      <c r="M38" s="16">
        <v>43164644</v>
      </c>
    </row>
    <row r="39" spans="1:13" ht="24" customHeight="1">
      <c r="A39" s="18" t="s">
        <v>178</v>
      </c>
      <c r="B39" s="32"/>
      <c r="C39" s="32"/>
      <c r="D39" s="32"/>
      <c r="E39" s="35">
        <v>0</v>
      </c>
      <c r="F39" s="16">
        <v>0</v>
      </c>
      <c r="G39" s="35">
        <v>0</v>
      </c>
      <c r="H39" s="16">
        <v>0</v>
      </c>
      <c r="I39" s="35">
        <v>0</v>
      </c>
      <c r="J39" s="16">
        <v>0</v>
      </c>
      <c r="K39" s="35">
        <v>-189435730</v>
      </c>
      <c r="L39" s="16"/>
      <c r="M39" s="35">
        <v>-189435730</v>
      </c>
    </row>
    <row r="40" spans="1:13" ht="24" customHeight="1" thickBot="1">
      <c r="A40" s="161" t="s">
        <v>159</v>
      </c>
      <c r="B40" s="32"/>
      <c r="C40" s="32"/>
      <c r="D40" s="32"/>
      <c r="E40" s="187">
        <v>7795709100</v>
      </c>
      <c r="F40" s="16"/>
      <c r="G40" s="34">
        <v>332131264</v>
      </c>
      <c r="H40" s="16"/>
      <c r="I40" s="34">
        <v>571703131</v>
      </c>
      <c r="J40" s="16"/>
      <c r="K40" s="34">
        <v>310098087</v>
      </c>
      <c r="L40" s="16"/>
      <c r="M40" s="34">
        <v>9009641582</v>
      </c>
    </row>
    <row r="41" spans="1:13" ht="24" customHeight="1" thickTop="1">
      <c r="A41" s="32"/>
      <c r="B41" s="32"/>
      <c r="C41" s="32"/>
      <c r="D41" s="32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24" customHeight="1">
      <c r="A42" s="161" t="s">
        <v>122</v>
      </c>
      <c r="B42" s="32"/>
      <c r="C42" s="32"/>
      <c r="D42" s="32"/>
      <c r="E42" s="16">
        <v>7795709100</v>
      </c>
      <c r="F42" s="16"/>
      <c r="G42" s="16">
        <v>332131264</v>
      </c>
      <c r="H42" s="16"/>
      <c r="I42" s="16">
        <v>571703131</v>
      </c>
      <c r="J42" s="16"/>
      <c r="K42" s="16">
        <v>194510287</v>
      </c>
      <c r="L42" s="16"/>
      <c r="M42" s="16">
        <v>8894053782</v>
      </c>
    </row>
    <row r="43" spans="1:13" ht="24" customHeight="1">
      <c r="A43" s="18" t="s">
        <v>83</v>
      </c>
      <c r="B43" s="30"/>
      <c r="C43" s="30"/>
      <c r="D43" s="30"/>
      <c r="E43" s="181">
        <v>0</v>
      </c>
      <c r="F43" s="16"/>
      <c r="G43" s="181">
        <v>0</v>
      </c>
      <c r="H43" s="16"/>
      <c r="I43" s="181">
        <v>0</v>
      </c>
      <c r="J43" s="16"/>
      <c r="K43" s="181">
        <v>195195775</v>
      </c>
      <c r="L43" s="16"/>
      <c r="M43" s="181">
        <v>195195775</v>
      </c>
    </row>
    <row r="44" spans="1:13" ht="24" customHeight="1">
      <c r="A44" s="18" t="s">
        <v>152</v>
      </c>
      <c r="B44" s="30"/>
      <c r="C44" s="30"/>
      <c r="D44" s="30"/>
      <c r="E44" s="182">
        <v>0</v>
      </c>
      <c r="F44" s="16"/>
      <c r="G44" s="182">
        <v>0</v>
      </c>
      <c r="H44" s="16"/>
      <c r="I44" s="182">
        <v>0</v>
      </c>
      <c r="J44" s="16"/>
      <c r="K44" s="182">
        <v>0</v>
      </c>
      <c r="L44" s="16"/>
      <c r="M44" s="182">
        <v>0</v>
      </c>
    </row>
    <row r="45" spans="1:13" ht="24" customHeight="1">
      <c r="A45" s="17" t="s">
        <v>48</v>
      </c>
      <c r="B45" s="32"/>
      <c r="C45" s="32"/>
      <c r="D45" s="32"/>
      <c r="E45" s="35">
        <v>0</v>
      </c>
      <c r="F45" s="16"/>
      <c r="G45" s="35">
        <v>0</v>
      </c>
      <c r="H45" s="16"/>
      <c r="I45" s="35">
        <v>0</v>
      </c>
      <c r="J45" s="16"/>
      <c r="K45" s="35">
        <v>195195775</v>
      </c>
      <c r="L45" s="16"/>
      <c r="M45" s="35">
        <v>195195775</v>
      </c>
    </row>
    <row r="46" spans="1:13" ht="24" customHeight="1" thickBot="1">
      <c r="A46" s="161" t="s">
        <v>160</v>
      </c>
      <c r="B46" s="32"/>
      <c r="C46" s="32"/>
      <c r="D46" s="32"/>
      <c r="E46" s="34">
        <v>7795709100</v>
      </c>
      <c r="F46" s="16"/>
      <c r="G46" s="34">
        <v>332131264</v>
      </c>
      <c r="H46" s="16"/>
      <c r="I46" s="34">
        <v>571703131</v>
      </c>
      <c r="J46" s="16"/>
      <c r="K46" s="34">
        <v>389706062</v>
      </c>
      <c r="L46" s="16"/>
      <c r="M46" s="34">
        <v>9089249557</v>
      </c>
    </row>
    <row r="47" spans="1:13" ht="24" customHeight="1" thickTop="1">
      <c r="A47" s="32"/>
      <c r="B47" s="32"/>
      <c r="C47" s="32"/>
      <c r="D47" s="32"/>
      <c r="E47" s="16"/>
      <c r="F47" s="16"/>
      <c r="G47" s="16"/>
      <c r="H47" s="16"/>
      <c r="I47" s="16"/>
      <c r="J47" s="16"/>
      <c r="K47" s="16"/>
      <c r="L47" s="16"/>
      <c r="M47" s="124">
        <v>0</v>
      </c>
    </row>
    <row r="48" spans="1:13" ht="24" customHeight="1">
      <c r="A48" s="83" t="s">
        <v>86</v>
      </c>
      <c r="B48" s="24"/>
      <c r="C48" s="24"/>
      <c r="D48" s="24"/>
      <c r="E48" s="16"/>
      <c r="F48" s="16"/>
      <c r="G48" s="16"/>
      <c r="H48" s="16"/>
      <c r="I48" s="16"/>
      <c r="J48" s="16"/>
      <c r="K48" s="16"/>
      <c r="L48" s="16"/>
    </row>
  </sheetData>
  <customSheetViews>
    <customSheetView guid="{F33C2485-55F3-453C-A0F3-9C1FEA62185F}" scale="85" showPageBreaks="1" showGridLines="0" view="pageBreakPreview">
      <selection activeCell="S9" sqref="S9"/>
      <pageMargins left="0.78740157480314965" right="0.23622047244094491" top="0.78740157480314965" bottom="0.39370078740157483" header="0.31496062992125984" footer="0.31496062992125984"/>
      <printOptions horizontalCentered="1"/>
      <pageSetup paperSize="9" scale="59" orientation="portrait" r:id="rId1"/>
    </customSheetView>
  </customSheetViews>
  <mergeCells count="4">
    <mergeCell ref="E6:M6"/>
    <mergeCell ref="I7:K7"/>
    <mergeCell ref="E30:M30"/>
    <mergeCell ref="I31:K31"/>
  </mergeCells>
  <printOptions horizontalCentered="1"/>
  <pageMargins left="0.5" right="0.5" top="0.9" bottom="0.23622047244094499" header="0.31496062992126" footer="0.31496062992126"/>
  <pageSetup paperSize="9" scale="84" firstPageNumber="8" fitToHeight="0" orientation="landscape" useFirstPageNumber="1" r:id="rId2"/>
  <headerFooter>
    <oddFooter>&amp;R&amp;P</oddFooter>
  </headerFooter>
  <rowBreaks count="1" manualBreakCount="1">
    <brk id="24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"/>
  <sheetViews>
    <sheetView showGridLines="0" view="pageBreakPreview" topLeftCell="A13" zoomScale="70" zoomScaleNormal="40" zoomScaleSheetLayoutView="70" zoomScalePageLayoutView="30" workbookViewId="0">
      <selection activeCell="D28" sqref="D28"/>
    </sheetView>
  </sheetViews>
  <sheetFormatPr defaultRowHeight="24" customHeight="1"/>
  <cols>
    <col min="1" max="1" width="40.85546875" style="18" customWidth="1"/>
    <col min="2" max="2" width="2.85546875" style="18" customWidth="1"/>
    <col min="3" max="3" width="1.85546875" style="18" customWidth="1"/>
    <col min="4" max="4" width="19.85546875" style="18" customWidth="1"/>
    <col min="5" max="5" width="1" style="18" customWidth="1"/>
    <col min="6" max="6" width="19.85546875" style="18" customWidth="1"/>
    <col min="7" max="7" width="1" style="18" customWidth="1"/>
    <col min="8" max="8" width="19.85546875" style="18" customWidth="1"/>
    <col min="9" max="9" width="1" style="18" customWidth="1"/>
    <col min="10" max="10" width="19.85546875" style="18" customWidth="1"/>
    <col min="11" max="11" width="1" style="18" customWidth="1"/>
    <col min="12" max="12" width="19.85546875" style="18" customWidth="1"/>
    <col min="13" max="13" width="1" style="18" customWidth="1"/>
    <col min="14" max="14" width="17.85546875" style="18" customWidth="1"/>
    <col min="15" max="15" width="1" style="18" customWidth="1"/>
    <col min="16" max="16" width="19.85546875" style="18" customWidth="1"/>
    <col min="17" max="16384" width="9.140625" style="18"/>
  </cols>
  <sheetData>
    <row r="1" spans="1:17" ht="24" customHeight="1"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2" t="s">
        <v>47</v>
      </c>
    </row>
    <row r="2" spans="1:17" ht="24" customHeight="1">
      <c r="A2" s="23" t="s">
        <v>0</v>
      </c>
      <c r="B2" s="23"/>
      <c r="C2" s="23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2"/>
    </row>
    <row r="3" spans="1:17" ht="24" customHeight="1">
      <c r="A3" s="23" t="s">
        <v>57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spans="1:17" ht="24" customHeight="1">
      <c r="A4" s="23" t="s">
        <v>75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36"/>
    </row>
    <row r="5" spans="1:17" ht="24" customHeight="1"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5" t="s">
        <v>46</v>
      </c>
    </row>
    <row r="6" spans="1:17" ht="24" customHeight="1">
      <c r="A6" s="26"/>
      <c r="B6" s="26"/>
      <c r="C6" s="26"/>
      <c r="D6" s="214" t="s">
        <v>90</v>
      </c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</row>
    <row r="7" spans="1:17" ht="24" customHeight="1">
      <c r="A7" s="26"/>
      <c r="B7" s="26"/>
      <c r="C7" s="26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5" t="s">
        <v>80</v>
      </c>
      <c r="O7" s="144"/>
      <c r="P7" s="144"/>
    </row>
    <row r="8" spans="1:17" ht="24" customHeight="1">
      <c r="A8" s="26"/>
      <c r="B8" s="26"/>
      <c r="C8" s="26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6" t="s">
        <v>81</v>
      </c>
      <c r="O8" s="144"/>
      <c r="P8" s="144"/>
    </row>
    <row r="9" spans="1:17" ht="24" customHeight="1">
      <c r="A9" s="26"/>
      <c r="B9" s="26"/>
      <c r="C9" s="26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5" t="s">
        <v>82</v>
      </c>
      <c r="O9" s="144"/>
      <c r="P9" s="144"/>
    </row>
    <row r="10" spans="1:17" ht="24" customHeight="1">
      <c r="A10" s="26"/>
      <c r="B10" s="26"/>
      <c r="C10" s="26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5"/>
      <c r="O10" s="144"/>
      <c r="P10" s="144"/>
    </row>
    <row r="11" spans="1:17" ht="24" customHeight="1">
      <c r="A11" s="26"/>
      <c r="B11" s="26"/>
      <c r="C11" s="26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5"/>
      <c r="O11" s="144"/>
      <c r="P11" s="144"/>
    </row>
    <row r="12" spans="1:17" ht="24" customHeight="1">
      <c r="D12" s="10"/>
      <c r="E12" s="10"/>
      <c r="F12" s="10"/>
      <c r="G12" s="10"/>
      <c r="H12" s="10" t="s">
        <v>66</v>
      </c>
      <c r="I12" s="27"/>
      <c r="J12" s="215" t="s">
        <v>21</v>
      </c>
      <c r="K12" s="215"/>
      <c r="L12" s="215"/>
      <c r="M12" s="27"/>
      <c r="N12" s="147"/>
      <c r="O12" s="27"/>
      <c r="P12" s="28"/>
    </row>
    <row r="13" spans="1:17" ht="24" customHeight="1">
      <c r="D13" s="10" t="s">
        <v>65</v>
      </c>
      <c r="E13" s="3"/>
      <c r="F13" s="10" t="s">
        <v>84</v>
      </c>
      <c r="G13" s="10"/>
      <c r="H13" s="10" t="s">
        <v>63</v>
      </c>
      <c r="I13" s="27"/>
      <c r="J13" s="10" t="s">
        <v>43</v>
      </c>
      <c r="K13" s="29"/>
      <c r="L13" s="10"/>
      <c r="M13" s="27"/>
      <c r="N13" s="147"/>
      <c r="O13" s="27"/>
      <c r="P13" s="28"/>
    </row>
    <row r="14" spans="1:17" ht="24" customHeight="1">
      <c r="B14" s="30"/>
      <c r="C14" s="30"/>
      <c r="D14" s="14" t="s">
        <v>56</v>
      </c>
      <c r="E14" s="29"/>
      <c r="F14" s="14" t="s">
        <v>85</v>
      </c>
      <c r="G14" s="29"/>
      <c r="H14" s="14" t="s">
        <v>64</v>
      </c>
      <c r="I14" s="29"/>
      <c r="J14" s="31" t="s">
        <v>62</v>
      </c>
      <c r="K14" s="29"/>
      <c r="L14" s="14" t="s">
        <v>28</v>
      </c>
      <c r="M14" s="29"/>
      <c r="N14" s="148"/>
      <c r="O14" s="29"/>
      <c r="P14" s="31" t="s">
        <v>29</v>
      </c>
    </row>
    <row r="15" spans="1:17" ht="24" customHeight="1">
      <c r="A15" s="33" t="s">
        <v>78</v>
      </c>
      <c r="B15" s="32"/>
      <c r="C15" s="32"/>
      <c r="D15" s="16">
        <v>168723</v>
      </c>
      <c r="E15" s="16"/>
      <c r="F15" s="16">
        <v>37333</v>
      </c>
      <c r="G15" s="16"/>
      <c r="H15" s="16">
        <v>0</v>
      </c>
      <c r="I15" s="16"/>
      <c r="J15" s="16">
        <v>22265</v>
      </c>
      <c r="K15" s="16"/>
      <c r="L15" s="16">
        <v>69909</v>
      </c>
      <c r="M15" s="16"/>
      <c r="N15" s="16">
        <v>0</v>
      </c>
      <c r="O15" s="16"/>
      <c r="P15" s="16">
        <f>SUM(D15:N15)</f>
        <v>298230</v>
      </c>
      <c r="Q15" s="32"/>
    </row>
    <row r="16" spans="1:17" ht="24" customHeight="1">
      <c r="A16" s="149" t="s">
        <v>83</v>
      </c>
      <c r="B16" s="32"/>
      <c r="C16" s="32"/>
      <c r="D16" s="35">
        <v>0</v>
      </c>
      <c r="E16" s="16"/>
      <c r="F16" s="35">
        <v>0</v>
      </c>
      <c r="G16" s="16"/>
      <c r="H16" s="35">
        <v>0</v>
      </c>
      <c r="I16" s="16"/>
      <c r="J16" s="35">
        <v>0</v>
      </c>
      <c r="K16" s="16"/>
      <c r="L16" s="35">
        <f>+'PL2'!J22</f>
        <v>32621413</v>
      </c>
      <c r="M16" s="16"/>
      <c r="N16" s="35">
        <v>0</v>
      </c>
      <c r="O16" s="16"/>
      <c r="P16" s="35">
        <f>SUM(D16:N16)</f>
        <v>32621413</v>
      </c>
      <c r="Q16" s="32"/>
    </row>
    <row r="17" spans="1:17" ht="24" customHeight="1">
      <c r="A17" s="17" t="s">
        <v>48</v>
      </c>
      <c r="B17" s="17"/>
      <c r="C17" s="17"/>
      <c r="D17" s="16">
        <f>SUM(D15:D16)</f>
        <v>168723</v>
      </c>
      <c r="E17" s="16"/>
      <c r="F17" s="16">
        <f t="shared" ref="F17:N17" si="0">SUM(F15:F16)</f>
        <v>37333</v>
      </c>
      <c r="G17" s="16"/>
      <c r="H17" s="16">
        <f t="shared" si="0"/>
        <v>0</v>
      </c>
      <c r="I17" s="16"/>
      <c r="J17" s="16">
        <f t="shared" si="0"/>
        <v>22265</v>
      </c>
      <c r="K17" s="16"/>
      <c r="L17" s="16">
        <f>SUM(L15:L16)</f>
        <v>32691322</v>
      </c>
      <c r="M17" s="16"/>
      <c r="N17" s="16">
        <f t="shared" si="0"/>
        <v>0</v>
      </c>
      <c r="O17" s="16"/>
      <c r="P17" s="16">
        <f>SUM(D17:L17)</f>
        <v>32919643</v>
      </c>
      <c r="Q17" s="17"/>
    </row>
    <row r="18" spans="1:17" ht="24" customHeight="1" thickBot="1">
      <c r="A18" s="32" t="s">
        <v>74</v>
      </c>
      <c r="B18" s="32"/>
      <c r="C18" s="32"/>
      <c r="D18" s="34">
        <f>SUM(D17)</f>
        <v>168723</v>
      </c>
      <c r="E18" s="16"/>
      <c r="F18" s="34">
        <f t="shared" ref="F18:N18" si="1">SUM(F17)</f>
        <v>37333</v>
      </c>
      <c r="G18" s="16"/>
      <c r="H18" s="34">
        <f t="shared" si="1"/>
        <v>0</v>
      </c>
      <c r="I18" s="16"/>
      <c r="J18" s="34">
        <f t="shared" si="1"/>
        <v>22265</v>
      </c>
      <c r="K18" s="16"/>
      <c r="L18" s="34">
        <f t="shared" si="1"/>
        <v>32691322</v>
      </c>
      <c r="M18" s="16"/>
      <c r="N18" s="34">
        <f t="shared" si="1"/>
        <v>0</v>
      </c>
      <c r="O18" s="16"/>
      <c r="P18" s="34">
        <f>SUM(P17)</f>
        <v>32919643</v>
      </c>
      <c r="Q18" s="32"/>
    </row>
    <row r="19" spans="1:17" ht="24" customHeight="1" thickTop="1">
      <c r="A19" s="32"/>
      <c r="B19" s="32"/>
      <c r="C19" s="32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32"/>
    </row>
    <row r="20" spans="1:17" ht="24" customHeight="1">
      <c r="A20" s="32" t="s">
        <v>76</v>
      </c>
      <c r="B20" s="32"/>
      <c r="C20" s="32"/>
      <c r="D20" s="16">
        <v>168723</v>
      </c>
      <c r="E20" s="16"/>
      <c r="F20" s="16">
        <v>37333</v>
      </c>
      <c r="G20" s="16"/>
      <c r="H20" s="16">
        <v>0</v>
      </c>
      <c r="I20" s="16"/>
      <c r="J20" s="16">
        <v>22265</v>
      </c>
      <c r="K20" s="16"/>
      <c r="L20" s="16">
        <v>75898</v>
      </c>
      <c r="M20" s="16"/>
      <c r="N20" s="16">
        <v>217171</v>
      </c>
      <c r="O20" s="16"/>
      <c r="P20" s="16">
        <f>SUM(D20:N20)</f>
        <v>521390</v>
      </c>
      <c r="Q20" s="32"/>
    </row>
    <row r="21" spans="1:17" ht="24" customHeight="1">
      <c r="A21" s="150" t="s">
        <v>83</v>
      </c>
      <c r="B21" s="32"/>
      <c r="C21" s="32"/>
      <c r="D21" s="35">
        <v>0</v>
      </c>
      <c r="E21" s="16">
        <v>0</v>
      </c>
      <c r="F21" s="35">
        <v>0</v>
      </c>
      <c r="G21" s="16"/>
      <c r="H21" s="35">
        <v>0</v>
      </c>
      <c r="I21" s="16"/>
      <c r="J21" s="35">
        <v>0</v>
      </c>
      <c r="K21" s="16"/>
      <c r="L21" s="35">
        <f>+'PL2'!H22</f>
        <v>0</v>
      </c>
      <c r="M21" s="16"/>
      <c r="N21" s="35">
        <v>0</v>
      </c>
      <c r="O21" s="16"/>
      <c r="P21" s="35">
        <f>SUM(D21:N21)</f>
        <v>0</v>
      </c>
      <c r="Q21" s="32"/>
    </row>
    <row r="22" spans="1:17" ht="24" customHeight="1">
      <c r="A22" s="17" t="s">
        <v>48</v>
      </c>
      <c r="B22" s="17"/>
      <c r="C22" s="17"/>
      <c r="D22" s="16">
        <f t="shared" ref="D22:N22" si="2">SUM(D20:D21)</f>
        <v>168723</v>
      </c>
      <c r="E22" s="16">
        <v>0</v>
      </c>
      <c r="F22" s="16">
        <f t="shared" si="2"/>
        <v>37333</v>
      </c>
      <c r="G22" s="16"/>
      <c r="H22" s="16">
        <f t="shared" si="2"/>
        <v>0</v>
      </c>
      <c r="I22" s="16"/>
      <c r="J22" s="16">
        <f t="shared" si="2"/>
        <v>22265</v>
      </c>
      <c r="K22" s="16"/>
      <c r="L22" s="16">
        <f t="shared" si="2"/>
        <v>75898</v>
      </c>
      <c r="M22" s="16"/>
      <c r="N22" s="16">
        <f t="shared" si="2"/>
        <v>217171</v>
      </c>
      <c r="O22" s="16"/>
      <c r="P22" s="16">
        <f>SUM(P20:P21)</f>
        <v>521390</v>
      </c>
      <c r="Q22" s="17"/>
    </row>
    <row r="23" spans="1:17" ht="24" customHeight="1" thickBot="1">
      <c r="A23" s="32" t="s">
        <v>77</v>
      </c>
      <c r="B23" s="32"/>
      <c r="C23" s="32"/>
      <c r="D23" s="34">
        <f>SUM(D22:D22)</f>
        <v>168723</v>
      </c>
      <c r="E23" s="16">
        <v>0</v>
      </c>
      <c r="F23" s="34">
        <f>SUM(F22:F22)</f>
        <v>37333</v>
      </c>
      <c r="G23" s="16"/>
      <c r="H23" s="34">
        <f>SUM(H22:H22)</f>
        <v>0</v>
      </c>
      <c r="I23" s="16"/>
      <c r="J23" s="34">
        <f>SUM(J22:J22)</f>
        <v>22265</v>
      </c>
      <c r="K23" s="16"/>
      <c r="L23" s="34">
        <f>SUM(L22:L22)</f>
        <v>75898</v>
      </c>
      <c r="M23" s="16"/>
      <c r="N23" s="34">
        <f>SUM(N22:N22)</f>
        <v>217171</v>
      </c>
      <c r="O23" s="16"/>
      <c r="P23" s="34">
        <f>SUM(P22:P22)</f>
        <v>521390</v>
      </c>
      <c r="Q23" s="32"/>
    </row>
    <row r="24" spans="1:17" ht="24" customHeight="1" thickTop="1">
      <c r="A24" s="32"/>
      <c r="B24" s="32"/>
      <c r="C24" s="32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24">
        <f>+P23-BS!I73</f>
        <v>-9088728167</v>
      </c>
    </row>
    <row r="25" spans="1:17" ht="24" customHeight="1">
      <c r="A25" s="24" t="s">
        <v>12</v>
      </c>
      <c r="B25" s="24"/>
      <c r="C25" s="24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</row>
    <row r="26" spans="1:17" ht="24" customHeight="1">
      <c r="A26" s="129"/>
      <c r="B26" s="129"/>
      <c r="C26" s="129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1"/>
    </row>
    <row r="27" spans="1:17" ht="24" customHeight="1">
      <c r="A27" s="132"/>
      <c r="B27" s="132"/>
      <c r="C27" s="132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1"/>
    </row>
    <row r="28" spans="1:17" ht="24" customHeight="1">
      <c r="A28" s="132"/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</row>
    <row r="29" spans="1:17" ht="24" customHeight="1">
      <c r="A29" s="138"/>
      <c r="B29" s="138"/>
      <c r="C29" s="138"/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138"/>
    </row>
    <row r="30" spans="1:17" ht="24" customHeight="1">
      <c r="A30" s="216"/>
      <c r="B30" s="216"/>
      <c r="C30" s="216"/>
      <c r="D30" s="216"/>
      <c r="E30" s="216"/>
      <c r="F30" s="216"/>
      <c r="G30" s="216"/>
      <c r="H30" s="216"/>
      <c r="I30" s="216"/>
      <c r="J30" s="216"/>
      <c r="K30" s="216"/>
      <c r="L30" s="216"/>
      <c r="M30" s="216"/>
      <c r="N30" s="216"/>
      <c r="O30" s="216"/>
      <c r="P30" s="216"/>
    </row>
    <row r="31" spans="1:17" ht="24" customHeight="1">
      <c r="A31" s="134"/>
      <c r="B31" s="134"/>
      <c r="C31" s="134"/>
      <c r="D31" s="217"/>
      <c r="E31" s="217"/>
      <c r="F31" s="217"/>
      <c r="G31" s="217"/>
      <c r="H31" s="217"/>
      <c r="I31" s="217"/>
      <c r="J31" s="217"/>
      <c r="K31" s="217"/>
      <c r="L31" s="217"/>
      <c r="M31" s="217"/>
      <c r="N31" s="217"/>
      <c r="O31" s="217"/>
      <c r="P31" s="217"/>
      <c r="Q31" s="36"/>
    </row>
    <row r="32" spans="1:17" ht="24" customHeight="1">
      <c r="A32" s="137"/>
      <c r="B32" s="137"/>
      <c r="C32" s="137"/>
      <c r="D32" s="133"/>
      <c r="E32" s="133"/>
      <c r="F32" s="133"/>
      <c r="G32" s="136"/>
      <c r="H32" s="133"/>
      <c r="I32" s="136"/>
      <c r="J32" s="218"/>
      <c r="K32" s="218"/>
      <c r="L32" s="218"/>
      <c r="M32" s="136"/>
      <c r="N32" s="136"/>
      <c r="O32" s="136"/>
      <c r="P32" s="134"/>
      <c r="Q32" s="36"/>
    </row>
    <row r="33" spans="1:17" ht="24" customHeight="1">
      <c r="A33" s="137"/>
      <c r="B33" s="137"/>
      <c r="C33" s="137"/>
      <c r="D33" s="133"/>
      <c r="E33" s="135"/>
      <c r="F33" s="133"/>
      <c r="G33" s="136"/>
      <c r="H33" s="133"/>
      <c r="I33" s="136"/>
      <c r="J33" s="133"/>
      <c r="K33" s="136"/>
      <c r="L33" s="133"/>
      <c r="M33" s="136"/>
      <c r="N33" s="136"/>
      <c r="O33" s="136"/>
      <c r="P33" s="134"/>
      <c r="Q33" s="36"/>
    </row>
    <row r="34" spans="1:17" ht="24" customHeight="1">
      <c r="A34" s="20"/>
      <c r="B34" s="20"/>
      <c r="C34" s="20"/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6"/>
      <c r="Q34" s="36"/>
    </row>
    <row r="35" spans="1:17" ht="24" customHeight="1">
      <c r="A35" s="43"/>
      <c r="B35" s="43"/>
      <c r="C35" s="43"/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6"/>
      <c r="Q35" s="36"/>
    </row>
    <row r="36" spans="1:17" ht="24" customHeight="1">
      <c r="A36" s="43"/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36"/>
    </row>
    <row r="37" spans="1:17" ht="24" customHeight="1">
      <c r="A37" s="43"/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36"/>
    </row>
    <row r="38" spans="1:17" ht="24" customHeight="1">
      <c r="A38" s="211"/>
      <c r="B38" s="211"/>
      <c r="C38" s="211"/>
      <c r="D38" s="211"/>
      <c r="E38" s="211"/>
      <c r="F38" s="211"/>
      <c r="G38" s="211"/>
      <c r="H38" s="211"/>
      <c r="I38" s="211"/>
      <c r="J38" s="211"/>
      <c r="K38" s="211"/>
      <c r="L38" s="211"/>
      <c r="M38" s="211"/>
      <c r="N38" s="211"/>
      <c r="O38" s="211"/>
      <c r="P38" s="211"/>
      <c r="Q38" s="36"/>
    </row>
    <row r="39" spans="1:17" ht="24" customHeight="1">
      <c r="A39" s="11"/>
      <c r="B39" s="11"/>
      <c r="C39" s="11"/>
      <c r="D39" s="212"/>
      <c r="E39" s="212"/>
      <c r="F39" s="212"/>
      <c r="G39" s="212"/>
      <c r="H39" s="212"/>
      <c r="I39" s="212"/>
      <c r="J39" s="212"/>
      <c r="K39" s="212"/>
      <c r="L39" s="212"/>
      <c r="M39" s="212"/>
      <c r="N39" s="212"/>
      <c r="O39" s="212"/>
      <c r="P39" s="212"/>
      <c r="Q39" s="36"/>
    </row>
    <row r="40" spans="1:17" ht="24" customHeight="1">
      <c r="A40" s="20"/>
      <c r="B40" s="20"/>
      <c r="C40" s="20"/>
      <c r="D40" s="9"/>
      <c r="E40" s="9"/>
      <c r="F40" s="9"/>
      <c r="G40" s="12"/>
      <c r="H40" s="9"/>
      <c r="I40" s="12"/>
      <c r="J40" s="213"/>
      <c r="K40" s="213"/>
      <c r="L40" s="213"/>
      <c r="M40" s="12"/>
      <c r="N40" s="12"/>
      <c r="O40" s="12"/>
      <c r="P40" s="11"/>
      <c r="Q40" s="36"/>
    </row>
    <row r="41" spans="1:17" ht="24" customHeight="1">
      <c r="A41" s="20"/>
      <c r="B41" s="20"/>
      <c r="C41" s="20"/>
      <c r="D41" s="9"/>
      <c r="E41" s="2"/>
      <c r="F41" s="9"/>
      <c r="G41" s="12"/>
      <c r="H41" s="9"/>
      <c r="I41" s="12"/>
      <c r="J41" s="9"/>
      <c r="K41" s="12"/>
      <c r="L41" s="9"/>
      <c r="M41" s="12"/>
      <c r="N41" s="12"/>
      <c r="O41" s="12"/>
      <c r="P41" s="11"/>
      <c r="Q41" s="36"/>
    </row>
    <row r="42" spans="1:17" ht="24" customHeight="1">
      <c r="A42" s="20"/>
      <c r="B42" s="13"/>
      <c r="C42" s="20"/>
      <c r="D42" s="12"/>
      <c r="E42" s="12"/>
      <c r="F42" s="12"/>
      <c r="G42" s="12"/>
      <c r="H42" s="29"/>
      <c r="I42" s="12"/>
      <c r="J42" s="9"/>
      <c r="K42" s="12"/>
      <c r="L42" s="12"/>
      <c r="M42" s="12"/>
      <c r="N42" s="12"/>
      <c r="O42" s="12"/>
      <c r="P42" s="9"/>
      <c r="Q42" s="36"/>
    </row>
    <row r="43" spans="1:17" ht="24" customHeight="1">
      <c r="A43" s="20"/>
      <c r="B43" s="20"/>
      <c r="C43" s="20"/>
      <c r="D43" s="12"/>
      <c r="E43" s="12"/>
      <c r="F43" s="12"/>
      <c r="G43" s="12"/>
      <c r="H43" s="15"/>
      <c r="I43" s="15"/>
      <c r="J43" s="12"/>
      <c r="K43" s="12"/>
      <c r="L43" s="12"/>
      <c r="M43" s="12"/>
      <c r="N43" s="12"/>
      <c r="O43" s="12"/>
      <c r="P43" s="9"/>
      <c r="Q43" s="36"/>
    </row>
    <row r="44" spans="1:17" ht="24" customHeight="1">
      <c r="A44" s="140"/>
      <c r="B44" s="141"/>
      <c r="C44" s="141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36"/>
    </row>
    <row r="45" spans="1:17" ht="24" customHeight="1">
      <c r="A45" s="142"/>
      <c r="B45" s="142"/>
      <c r="C45" s="142"/>
      <c r="D45" s="15"/>
      <c r="E45" s="15"/>
      <c r="F45" s="15"/>
      <c r="G45" s="15"/>
      <c r="H45" s="15"/>
      <c r="I45" s="15"/>
      <c r="J45" s="15"/>
      <c r="K45" s="15"/>
      <c r="L45" s="16"/>
      <c r="M45" s="15"/>
      <c r="N45" s="15"/>
      <c r="O45" s="15"/>
      <c r="P45" s="16"/>
      <c r="Q45" s="36"/>
    </row>
    <row r="46" spans="1:17" ht="24" customHeight="1">
      <c r="A46" s="141"/>
      <c r="B46" s="141"/>
      <c r="C46" s="141"/>
      <c r="D46" s="15"/>
      <c r="E46" s="15"/>
      <c r="F46" s="15"/>
      <c r="G46" s="15"/>
      <c r="H46" s="15"/>
      <c r="I46" s="15"/>
      <c r="J46" s="15"/>
      <c r="K46" s="15"/>
      <c r="L46" s="16"/>
      <c r="M46" s="15"/>
      <c r="N46" s="15"/>
      <c r="O46" s="15"/>
      <c r="P46" s="15"/>
      <c r="Q46" s="36"/>
    </row>
    <row r="47" spans="1:17" ht="24" customHeight="1">
      <c r="A47" s="141"/>
      <c r="B47" s="141"/>
      <c r="C47" s="141"/>
      <c r="D47" s="15"/>
      <c r="E47" s="15"/>
      <c r="F47" s="15"/>
      <c r="G47" s="15"/>
      <c r="H47" s="15"/>
      <c r="I47" s="15"/>
      <c r="J47" s="15"/>
      <c r="K47" s="15"/>
      <c r="L47" s="16"/>
      <c r="M47" s="15"/>
      <c r="N47" s="15"/>
      <c r="O47" s="15"/>
      <c r="P47" s="15"/>
      <c r="Q47" s="36"/>
    </row>
    <row r="48" spans="1:17" ht="24" customHeight="1">
      <c r="A48" s="140"/>
      <c r="B48" s="140"/>
      <c r="C48" s="140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36"/>
    </row>
    <row r="49" spans="1:17" ht="24" customHeight="1">
      <c r="A49" s="143"/>
      <c r="B49" s="143"/>
      <c r="C49" s="143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36"/>
    </row>
    <row r="50" spans="1:17" ht="24" customHeight="1">
      <c r="A50" s="141"/>
      <c r="B50" s="141"/>
      <c r="C50" s="141"/>
      <c r="D50" s="15"/>
      <c r="E50" s="16"/>
      <c r="F50" s="15"/>
      <c r="G50" s="16"/>
      <c r="H50" s="15"/>
      <c r="I50" s="15"/>
      <c r="J50" s="15"/>
      <c r="K50" s="16"/>
      <c r="L50" s="15"/>
      <c r="M50" s="15"/>
      <c r="N50" s="15"/>
      <c r="O50" s="15"/>
      <c r="P50" s="15"/>
      <c r="Q50" s="36"/>
    </row>
    <row r="51" spans="1:17" ht="24" customHeight="1">
      <c r="A51" s="141"/>
      <c r="B51" s="141"/>
      <c r="C51" s="141"/>
      <c r="D51" s="15"/>
      <c r="E51" s="15"/>
      <c r="F51" s="15"/>
      <c r="G51" s="15"/>
      <c r="H51" s="20"/>
      <c r="I51" s="15"/>
      <c r="J51" s="15"/>
      <c r="K51" s="15"/>
      <c r="L51" s="15"/>
      <c r="M51" s="15"/>
      <c r="N51" s="15"/>
      <c r="O51" s="15"/>
      <c r="P51" s="15"/>
      <c r="Q51" s="36"/>
    </row>
    <row r="52" spans="1:17" ht="24" customHeight="1">
      <c r="A52" s="125"/>
      <c r="B52" s="125"/>
      <c r="C52" s="125"/>
      <c r="D52" s="20"/>
      <c r="E52" s="20"/>
      <c r="F52" s="20"/>
      <c r="G52" s="125"/>
      <c r="H52" s="15"/>
      <c r="I52" s="15"/>
      <c r="J52" s="125"/>
      <c r="K52" s="125"/>
      <c r="L52" s="125"/>
      <c r="M52" s="125"/>
      <c r="N52" s="125"/>
      <c r="O52" s="125"/>
      <c r="P52" s="125"/>
      <c r="Q52" s="36"/>
    </row>
    <row r="53" spans="1:17" ht="24" customHeight="1">
      <c r="A53" s="125"/>
      <c r="B53" s="125"/>
      <c r="C53" s="125"/>
      <c r="D53" s="20"/>
      <c r="E53" s="20"/>
      <c r="F53" s="20"/>
      <c r="G53" s="125"/>
      <c r="H53" s="15"/>
      <c r="I53" s="15"/>
      <c r="J53" s="125"/>
      <c r="K53" s="125"/>
      <c r="L53" s="125"/>
      <c r="M53" s="125"/>
      <c r="N53" s="125"/>
      <c r="O53" s="125"/>
      <c r="P53" s="125"/>
      <c r="Q53" s="36"/>
    </row>
    <row r="54" spans="1:17" ht="24" customHeight="1">
      <c r="A54" s="36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</row>
    <row r="55" spans="1:17" ht="24" customHeight="1">
      <c r="A55" s="36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</row>
  </sheetData>
  <mergeCells count="8">
    <mergeCell ref="D39:P39"/>
    <mergeCell ref="J40:L40"/>
    <mergeCell ref="D6:P6"/>
    <mergeCell ref="J12:L12"/>
    <mergeCell ref="A30:P30"/>
    <mergeCell ref="D31:P31"/>
    <mergeCell ref="J32:L32"/>
    <mergeCell ref="A38:P38"/>
  </mergeCells>
  <printOptions horizontalCentered="1"/>
  <pageMargins left="0.63" right="0.19685039370078741" top="0.78740157480314965" bottom="0.23622047244094491" header="0.31496062992125984" footer="0.31496062992125984"/>
  <pageSetup paperSize="9" scale="74" firstPageNumber="3" fitToHeight="0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showGridLines="0" view="pageBreakPreview" topLeftCell="A2" zoomScaleNormal="85" zoomScaleSheetLayoutView="100" workbookViewId="0">
      <selection activeCell="L11" sqref="L11"/>
    </sheetView>
  </sheetViews>
  <sheetFormatPr defaultRowHeight="24" customHeight="1"/>
  <cols>
    <col min="1" max="1" width="58.42578125" style="5" customWidth="1"/>
    <col min="2" max="2" width="2.85546875" style="18" customWidth="1"/>
    <col min="3" max="3" width="15.7109375" style="18" customWidth="1"/>
    <col min="4" max="4" width="1.42578125" style="18" customWidth="1"/>
    <col min="5" max="5" width="15.7109375" style="18" customWidth="1"/>
    <col min="6" max="6" width="1.42578125" style="18" customWidth="1"/>
    <col min="7" max="7" width="15.7109375" style="18" customWidth="1"/>
    <col min="8" max="8" width="1.42578125" style="18" customWidth="1"/>
    <col min="9" max="9" width="15.7109375" style="18" customWidth="1"/>
    <col min="10" max="16384" width="9.140625" style="18"/>
  </cols>
  <sheetData>
    <row r="1" spans="1:9" ht="24" customHeight="1">
      <c r="I1" s="170" t="s">
        <v>47</v>
      </c>
    </row>
    <row r="2" spans="1:9" s="24" customFormat="1" ht="24" customHeight="1">
      <c r="A2" s="7" t="s">
        <v>106</v>
      </c>
      <c r="B2" s="21"/>
      <c r="C2" s="21"/>
      <c r="D2" s="21"/>
      <c r="E2" s="21"/>
      <c r="F2" s="21"/>
      <c r="G2" s="21"/>
      <c r="H2" s="21"/>
      <c r="I2" s="21"/>
    </row>
    <row r="3" spans="1:9" s="24" customFormat="1" ht="24" customHeight="1">
      <c r="A3" s="8" t="s">
        <v>71</v>
      </c>
      <c r="B3" s="23"/>
      <c r="C3" s="23"/>
      <c r="D3" s="23"/>
      <c r="E3" s="23"/>
      <c r="F3" s="23"/>
      <c r="G3" s="23"/>
      <c r="H3" s="23"/>
      <c r="I3" s="23"/>
    </row>
    <row r="4" spans="1:9" s="24" customFormat="1" ht="24" customHeight="1">
      <c r="A4" s="7" t="s">
        <v>158</v>
      </c>
      <c r="B4" s="23"/>
      <c r="C4" s="23"/>
      <c r="D4" s="23"/>
      <c r="E4" s="23"/>
      <c r="F4" s="23"/>
      <c r="G4" s="23"/>
      <c r="H4" s="23"/>
      <c r="I4" s="23"/>
    </row>
    <row r="5" spans="1:9" s="24" customFormat="1" ht="24" customHeight="1">
      <c r="A5" s="208" t="s">
        <v>107</v>
      </c>
      <c r="B5" s="208"/>
      <c r="C5" s="208"/>
      <c r="D5" s="208"/>
      <c r="E5" s="208"/>
      <c r="F5" s="208"/>
      <c r="G5" s="208"/>
      <c r="H5" s="208"/>
      <c r="I5" s="208"/>
    </row>
    <row r="6" spans="1:9" s="24" customFormat="1" ht="24" customHeight="1">
      <c r="A6" s="39"/>
      <c r="B6" s="171"/>
      <c r="C6" s="204" t="s">
        <v>1</v>
      </c>
      <c r="D6" s="220"/>
      <c r="E6" s="220"/>
      <c r="F6" s="23"/>
    </row>
    <row r="7" spans="1:9" s="24" customFormat="1" ht="24" customHeight="1">
      <c r="A7" s="39"/>
      <c r="B7" s="171"/>
      <c r="C7" s="214" t="s">
        <v>30</v>
      </c>
      <c r="D7" s="219"/>
      <c r="E7" s="219"/>
      <c r="F7" s="23"/>
      <c r="G7" s="203" t="s">
        <v>3</v>
      </c>
      <c r="H7" s="219"/>
      <c r="I7" s="219"/>
    </row>
    <row r="8" spans="1:9" s="24" customFormat="1" ht="24" customHeight="1">
      <c r="A8" s="39"/>
      <c r="B8" s="171"/>
      <c r="C8" s="172">
        <v>2024</v>
      </c>
      <c r="E8" s="172">
        <v>2023</v>
      </c>
      <c r="G8" s="172">
        <v>2024</v>
      </c>
      <c r="I8" s="172">
        <v>2023</v>
      </c>
    </row>
    <row r="9" spans="1:9" s="24" customFormat="1" ht="24" customHeight="1">
      <c r="A9" s="7" t="s">
        <v>31</v>
      </c>
      <c r="B9" s="173"/>
      <c r="C9" s="174"/>
      <c r="E9" s="174"/>
    </row>
    <row r="10" spans="1:9" s="24" customFormat="1" ht="24" customHeight="1">
      <c r="A10" s="193" t="s">
        <v>83</v>
      </c>
      <c r="B10" s="123"/>
      <c r="C10" s="57">
        <v>195870290</v>
      </c>
      <c r="D10" s="57"/>
      <c r="E10" s="201">
        <v>42711660</v>
      </c>
      <c r="F10" s="122"/>
      <c r="G10" s="57">
        <v>195195775</v>
      </c>
      <c r="H10" s="122"/>
      <c r="I10" s="57">
        <v>42550013</v>
      </c>
    </row>
    <row r="11" spans="1:9" ht="24" customHeight="1">
      <c r="A11" s="193" t="s">
        <v>155</v>
      </c>
      <c r="B11" s="123"/>
      <c r="C11" s="122"/>
      <c r="D11" s="124"/>
      <c r="E11" s="122"/>
      <c r="F11" s="122"/>
      <c r="G11" s="57"/>
      <c r="H11" s="122"/>
      <c r="I11" s="57"/>
    </row>
    <row r="12" spans="1:9" ht="24" customHeight="1">
      <c r="A12" s="193" t="s">
        <v>91</v>
      </c>
      <c r="B12" s="123"/>
      <c r="C12" s="122"/>
      <c r="D12" s="124"/>
      <c r="E12" s="122"/>
      <c r="F12" s="122"/>
      <c r="G12" s="57"/>
      <c r="H12" s="122"/>
      <c r="I12" s="57"/>
    </row>
    <row r="13" spans="1:9" ht="24" customHeight="1">
      <c r="A13" s="193" t="s">
        <v>123</v>
      </c>
      <c r="B13" s="123"/>
      <c r="C13" s="122">
        <v>50460253</v>
      </c>
      <c r="D13" s="124"/>
      <c r="E13" s="122">
        <v>35108199</v>
      </c>
      <c r="F13" s="122"/>
      <c r="G13" s="57">
        <v>50460253</v>
      </c>
      <c r="H13" s="122"/>
      <c r="I13" s="57">
        <v>35108199</v>
      </c>
    </row>
    <row r="14" spans="1:9" ht="24" customHeight="1">
      <c r="A14" s="193" t="s">
        <v>102</v>
      </c>
      <c r="B14" s="123"/>
      <c r="C14" s="122">
        <v>862691</v>
      </c>
      <c r="D14" s="124"/>
      <c r="E14" s="122">
        <v>1389223</v>
      </c>
      <c r="F14" s="122"/>
      <c r="G14" s="57">
        <v>862691</v>
      </c>
      <c r="H14" s="122"/>
      <c r="I14" s="57">
        <v>1389223</v>
      </c>
    </row>
    <row r="15" spans="1:9" ht="24" customHeight="1">
      <c r="A15" s="193" t="s">
        <v>32</v>
      </c>
      <c r="B15" s="123"/>
      <c r="C15" s="16">
        <v>154371161</v>
      </c>
      <c r="D15" s="124"/>
      <c r="E15" s="16">
        <v>175754597</v>
      </c>
      <c r="F15" s="122"/>
      <c r="G15" s="16">
        <v>154371161</v>
      </c>
      <c r="H15" s="16"/>
      <c r="I15" s="16">
        <v>175754597</v>
      </c>
    </row>
    <row r="16" spans="1:9" ht="24" customHeight="1">
      <c r="A16" s="193" t="s">
        <v>153</v>
      </c>
      <c r="B16" s="123"/>
      <c r="C16" s="57">
        <v>6614758</v>
      </c>
      <c r="D16" s="124"/>
      <c r="E16" s="57">
        <v>6778829</v>
      </c>
      <c r="F16" s="122"/>
      <c r="G16" s="16">
        <v>6614758</v>
      </c>
      <c r="H16" s="57"/>
      <c r="I16" s="57">
        <v>6778829</v>
      </c>
    </row>
    <row r="17" spans="1:9" ht="24" customHeight="1">
      <c r="A17" s="193" t="s">
        <v>139</v>
      </c>
      <c r="B17" s="123"/>
      <c r="C17" s="57">
        <v>-2762700</v>
      </c>
      <c r="D17" s="124"/>
      <c r="E17" s="57">
        <v>-7640091</v>
      </c>
      <c r="F17" s="122"/>
      <c r="G17" s="16">
        <v>-2762700</v>
      </c>
      <c r="H17" s="57"/>
      <c r="I17" s="57">
        <v>-7640091</v>
      </c>
    </row>
    <row r="18" spans="1:9" ht="24" customHeight="1">
      <c r="A18" s="73" t="s">
        <v>172</v>
      </c>
      <c r="B18" s="123"/>
      <c r="C18" s="57">
        <v>-9824581</v>
      </c>
      <c r="D18" s="124"/>
      <c r="E18" s="57">
        <v>17094406</v>
      </c>
      <c r="F18" s="122"/>
      <c r="G18" s="16">
        <v>-9824581</v>
      </c>
      <c r="H18" s="57"/>
      <c r="I18" s="57">
        <v>17094406</v>
      </c>
    </row>
    <row r="19" spans="1:9" ht="24" customHeight="1">
      <c r="A19" s="73" t="s">
        <v>173</v>
      </c>
      <c r="B19" s="24"/>
      <c r="C19" s="16">
        <v>-1277326</v>
      </c>
      <c r="D19" s="16"/>
      <c r="E19" s="16">
        <v>-161647</v>
      </c>
      <c r="F19" s="16"/>
      <c r="G19" s="57">
        <v>0</v>
      </c>
      <c r="H19" s="16"/>
      <c r="I19" s="16">
        <v>0</v>
      </c>
    </row>
    <row r="20" spans="1:9" ht="24" customHeight="1">
      <c r="A20" s="193" t="s">
        <v>138</v>
      </c>
      <c r="B20" s="24"/>
      <c r="C20" s="16">
        <v>-781857</v>
      </c>
      <c r="D20" s="16"/>
      <c r="E20" s="16">
        <v>-781857</v>
      </c>
      <c r="F20" s="16"/>
      <c r="G20" s="57">
        <v>-781857</v>
      </c>
      <c r="H20" s="16"/>
      <c r="I20" s="16">
        <v>-781857</v>
      </c>
    </row>
    <row r="21" spans="1:9" ht="24" customHeight="1">
      <c r="A21" s="193" t="s">
        <v>143</v>
      </c>
      <c r="B21" s="123"/>
      <c r="C21" s="57">
        <v>-21805634</v>
      </c>
      <c r="D21" s="124"/>
      <c r="E21" s="57">
        <v>-172848948</v>
      </c>
      <c r="F21" s="122"/>
      <c r="G21" s="57">
        <v>-21805634</v>
      </c>
      <c r="H21" s="57"/>
      <c r="I21" s="57">
        <v>-172848948</v>
      </c>
    </row>
    <row r="22" spans="1:9" ht="24" customHeight="1">
      <c r="A22" s="193" t="s">
        <v>154</v>
      </c>
      <c r="B22" s="123"/>
      <c r="C22" s="57">
        <v>5513</v>
      </c>
      <c r="D22" s="124"/>
      <c r="E22" s="57">
        <v>743136</v>
      </c>
      <c r="F22" s="122"/>
      <c r="G22" s="16">
        <v>5513</v>
      </c>
      <c r="H22" s="57"/>
      <c r="I22" s="57">
        <v>743136</v>
      </c>
    </row>
    <row r="23" spans="1:9" ht="24" customHeight="1">
      <c r="A23" s="193" t="s">
        <v>176</v>
      </c>
      <c r="B23" s="123"/>
      <c r="C23" s="57">
        <v>0</v>
      </c>
      <c r="D23" s="124"/>
      <c r="E23" s="57">
        <v>0</v>
      </c>
      <c r="F23" s="122"/>
      <c r="G23" s="16">
        <v>-602811</v>
      </c>
      <c r="H23" s="57"/>
      <c r="I23" s="57">
        <v>0</v>
      </c>
    </row>
    <row r="24" spans="1:9" ht="24" customHeight="1">
      <c r="A24" s="193" t="s">
        <v>140</v>
      </c>
      <c r="B24" s="123"/>
      <c r="C24" s="65">
        <v>-29155510</v>
      </c>
      <c r="D24" s="124"/>
      <c r="E24" s="65">
        <v>-3221225</v>
      </c>
      <c r="F24" s="122"/>
      <c r="G24" s="35">
        <v>-29155510</v>
      </c>
      <c r="H24" s="57"/>
      <c r="I24" s="65">
        <v>-3221225</v>
      </c>
    </row>
    <row r="25" spans="1:9" ht="24" customHeight="1">
      <c r="A25" s="193" t="s">
        <v>72</v>
      </c>
      <c r="B25" s="123"/>
      <c r="C25" s="16"/>
      <c r="D25" s="122"/>
      <c r="E25" s="16"/>
      <c r="F25" s="122"/>
      <c r="G25" s="16"/>
      <c r="H25" s="16"/>
      <c r="I25" s="16"/>
    </row>
    <row r="26" spans="1:9" s="24" customFormat="1" ht="24" customHeight="1">
      <c r="A26" s="193" t="s">
        <v>33</v>
      </c>
      <c r="B26" s="123"/>
      <c r="C26" s="57">
        <v>342577058</v>
      </c>
      <c r="D26" s="122"/>
      <c r="E26" s="57">
        <v>94926282</v>
      </c>
      <c r="F26" s="57">
        <v>0</v>
      </c>
      <c r="G26" s="57">
        <v>342577058</v>
      </c>
      <c r="H26" s="57">
        <v>0</v>
      </c>
      <c r="I26" s="57">
        <v>94926282</v>
      </c>
    </row>
    <row r="27" spans="1:9" ht="24" customHeight="1">
      <c r="A27" s="193" t="s">
        <v>103</v>
      </c>
      <c r="B27" s="123"/>
      <c r="C27" s="16"/>
      <c r="D27" s="122"/>
      <c r="E27" s="16"/>
      <c r="F27" s="122"/>
      <c r="G27" s="16"/>
      <c r="H27" s="16"/>
      <c r="I27" s="16"/>
    </row>
    <row r="28" spans="1:9" ht="24" customHeight="1">
      <c r="A28" s="193" t="s">
        <v>127</v>
      </c>
      <c r="B28" s="123"/>
      <c r="C28" s="16">
        <v>-631488702</v>
      </c>
      <c r="D28" s="122"/>
      <c r="E28" s="16">
        <v>563263792</v>
      </c>
      <c r="F28" s="122"/>
      <c r="G28" s="16">
        <v>-631488702</v>
      </c>
      <c r="H28" s="16"/>
      <c r="I28" s="16">
        <v>563263792</v>
      </c>
    </row>
    <row r="29" spans="1:9" ht="24" customHeight="1">
      <c r="A29" s="193" t="s">
        <v>128</v>
      </c>
      <c r="B29" s="123"/>
      <c r="C29" s="16">
        <v>900000</v>
      </c>
      <c r="D29" s="122"/>
      <c r="E29" s="16">
        <v>900000</v>
      </c>
      <c r="F29" s="122"/>
      <c r="G29" s="16">
        <v>900000</v>
      </c>
      <c r="H29" s="16"/>
      <c r="I29" s="16">
        <v>900000</v>
      </c>
    </row>
    <row r="30" spans="1:9" ht="24" customHeight="1">
      <c r="A30" s="193" t="s">
        <v>129</v>
      </c>
      <c r="B30" s="123"/>
      <c r="C30" s="16">
        <v>-21008789</v>
      </c>
      <c r="D30" s="122"/>
      <c r="E30" s="16">
        <v>-12592490</v>
      </c>
      <c r="F30" s="122"/>
      <c r="G30" s="16">
        <v>-21008789</v>
      </c>
      <c r="H30" s="16"/>
      <c r="I30" s="16">
        <v>-12592490</v>
      </c>
    </row>
    <row r="31" spans="1:9" ht="24" customHeight="1">
      <c r="A31" s="193" t="s">
        <v>34</v>
      </c>
      <c r="B31" s="123"/>
      <c r="C31" s="16">
        <v>894356848</v>
      </c>
      <c r="D31" s="122"/>
      <c r="E31" s="16">
        <v>-731523798</v>
      </c>
      <c r="F31" s="122"/>
      <c r="G31" s="16">
        <v>894356848</v>
      </c>
      <c r="H31" s="16"/>
      <c r="I31" s="16">
        <v>-731523798</v>
      </c>
    </row>
    <row r="32" spans="1:9" ht="24" customHeight="1">
      <c r="A32" s="193" t="s">
        <v>35</v>
      </c>
      <c r="B32" s="123"/>
      <c r="C32" s="16">
        <v>180835576</v>
      </c>
      <c r="D32" s="122"/>
      <c r="E32" s="16">
        <v>-52252321</v>
      </c>
      <c r="F32" s="122"/>
      <c r="G32" s="16">
        <v>180835576</v>
      </c>
      <c r="H32" s="16"/>
      <c r="I32" s="16">
        <v>-52252321</v>
      </c>
    </row>
    <row r="33" spans="1:9" ht="24" customHeight="1">
      <c r="A33" s="193" t="s">
        <v>124</v>
      </c>
      <c r="B33" s="123"/>
      <c r="C33" s="16">
        <v>3250125</v>
      </c>
      <c r="D33" s="122"/>
      <c r="E33" s="16">
        <v>-2355055</v>
      </c>
      <c r="F33" s="122"/>
      <c r="G33" s="16">
        <v>3250125</v>
      </c>
      <c r="H33" s="16"/>
      <c r="I33" s="16">
        <v>-2355055</v>
      </c>
    </row>
    <row r="34" spans="1:9" ht="24" customHeight="1">
      <c r="A34" s="193" t="s">
        <v>73</v>
      </c>
      <c r="B34" s="123"/>
      <c r="C34" s="16"/>
      <c r="D34" s="122"/>
      <c r="E34" s="16"/>
      <c r="F34" s="122"/>
      <c r="G34" s="16"/>
      <c r="H34" s="16"/>
      <c r="I34" s="16"/>
    </row>
    <row r="35" spans="1:9" ht="24" customHeight="1">
      <c r="A35" s="193" t="s">
        <v>92</v>
      </c>
      <c r="B35" s="123"/>
      <c r="C35" s="16">
        <v>-221269295</v>
      </c>
      <c r="D35" s="122"/>
      <c r="E35" s="16">
        <v>825195615</v>
      </c>
      <c r="F35" s="122"/>
      <c r="G35" s="16">
        <v>-221269295</v>
      </c>
      <c r="H35" s="16"/>
      <c r="I35" s="16">
        <v>825195615</v>
      </c>
    </row>
    <row r="36" spans="1:9" ht="24" customHeight="1">
      <c r="A36" s="193" t="s">
        <v>125</v>
      </c>
      <c r="B36" s="123"/>
      <c r="C36" s="35">
        <v>51623161</v>
      </c>
      <c r="D36" s="16"/>
      <c r="E36" s="35">
        <v>-42103960</v>
      </c>
      <c r="F36" s="16"/>
      <c r="G36" s="35">
        <v>51623161</v>
      </c>
      <c r="H36" s="16"/>
      <c r="I36" s="35">
        <v>-42103960</v>
      </c>
    </row>
    <row r="37" spans="1:9" ht="24" customHeight="1" thickBot="1">
      <c r="A37" s="7" t="s">
        <v>141</v>
      </c>
      <c r="B37" s="175"/>
      <c r="C37" s="34">
        <v>599775982</v>
      </c>
      <c r="D37" s="122"/>
      <c r="E37" s="34">
        <v>643458065</v>
      </c>
      <c r="F37" s="122"/>
      <c r="G37" s="34">
        <v>599775982</v>
      </c>
      <c r="H37" s="16"/>
      <c r="I37" s="34">
        <v>643458065</v>
      </c>
    </row>
    <row r="38" spans="1:9" ht="24" customHeight="1" thickTop="1">
      <c r="A38" s="18"/>
    </row>
    <row r="39" spans="1:9" ht="24" customHeight="1">
      <c r="A39" s="19" t="s">
        <v>86</v>
      </c>
      <c r="B39" s="175"/>
      <c r="C39" s="176"/>
      <c r="D39" s="24"/>
      <c r="E39" s="24"/>
      <c r="F39" s="24"/>
      <c r="G39" s="24"/>
      <c r="H39" s="24"/>
      <c r="I39" s="24"/>
    </row>
    <row r="40" spans="1:9" s="24" customFormat="1" ht="24" customHeight="1">
      <c r="A40" s="19"/>
      <c r="B40" s="175"/>
      <c r="C40" s="176"/>
      <c r="I40" s="25" t="s">
        <v>47</v>
      </c>
    </row>
    <row r="41" spans="1:9" s="24" customFormat="1" ht="24" customHeight="1">
      <c r="A41" s="7" t="s">
        <v>106</v>
      </c>
      <c r="B41" s="21"/>
      <c r="C41" s="21"/>
      <c r="D41" s="21"/>
      <c r="E41" s="21"/>
      <c r="F41" s="21"/>
      <c r="G41" s="21"/>
      <c r="H41" s="21"/>
      <c r="I41" s="21"/>
    </row>
    <row r="42" spans="1:9" ht="24" customHeight="1">
      <c r="A42" s="8" t="s">
        <v>53</v>
      </c>
    </row>
    <row r="43" spans="1:9" s="24" customFormat="1" ht="24" customHeight="1">
      <c r="A43" s="7" t="s">
        <v>158</v>
      </c>
      <c r="B43" s="18"/>
      <c r="C43" s="18"/>
      <c r="D43" s="18"/>
      <c r="E43" s="18"/>
      <c r="F43" s="18"/>
      <c r="G43" s="18"/>
      <c r="H43" s="18"/>
      <c r="I43" s="18"/>
    </row>
    <row r="44" spans="1:9" s="24" customFormat="1" ht="24" customHeight="1">
      <c r="A44" s="19"/>
      <c r="I44" s="25" t="s">
        <v>46</v>
      </c>
    </row>
    <row r="45" spans="1:9" s="24" customFormat="1" ht="24" customHeight="1">
      <c r="A45" s="39"/>
      <c r="B45" s="171"/>
      <c r="C45" s="204" t="s">
        <v>1</v>
      </c>
      <c r="D45" s="220"/>
      <c r="E45" s="220"/>
      <c r="F45" s="23"/>
    </row>
    <row r="46" spans="1:9" s="24" customFormat="1" ht="24" customHeight="1">
      <c r="A46" s="39"/>
      <c r="B46" s="171"/>
      <c r="C46" s="214" t="s">
        <v>30</v>
      </c>
      <c r="D46" s="219"/>
      <c r="E46" s="219"/>
      <c r="F46" s="23"/>
      <c r="G46" s="203" t="s">
        <v>3</v>
      </c>
      <c r="H46" s="219"/>
      <c r="I46" s="219"/>
    </row>
    <row r="47" spans="1:9" s="24" customFormat="1" ht="24" customHeight="1">
      <c r="A47" s="39"/>
      <c r="B47" s="171"/>
      <c r="C47" s="172">
        <v>2024</v>
      </c>
      <c r="E47" s="172">
        <v>2023</v>
      </c>
      <c r="G47" s="172">
        <v>2024</v>
      </c>
      <c r="I47" s="172">
        <v>2023</v>
      </c>
    </row>
    <row r="48" spans="1:9" s="24" customFormat="1" ht="24" customHeight="1">
      <c r="A48" s="7" t="s">
        <v>36</v>
      </c>
      <c r="C48" s="122"/>
      <c r="D48" s="122"/>
      <c r="E48" s="122"/>
      <c r="F48" s="122"/>
      <c r="G48" s="122"/>
      <c r="H48" s="122"/>
      <c r="I48" s="122"/>
    </row>
    <row r="49" spans="1:9" s="24" customFormat="1" ht="24" customHeight="1">
      <c r="A49" s="193" t="s">
        <v>130</v>
      </c>
      <c r="B49" s="123"/>
      <c r="C49" s="16">
        <v>-37782281</v>
      </c>
      <c r="D49" s="127"/>
      <c r="E49" s="16">
        <v>-38623340</v>
      </c>
      <c r="F49" s="127"/>
      <c r="G49" s="57">
        <v>-37782281</v>
      </c>
      <c r="H49" s="128"/>
      <c r="I49" s="16">
        <v>-38623340</v>
      </c>
    </row>
    <row r="50" spans="1:9" s="24" customFormat="1" ht="24" customHeight="1">
      <c r="A50" s="193" t="s">
        <v>179</v>
      </c>
      <c r="B50" s="123"/>
      <c r="C50" s="16">
        <v>602811</v>
      </c>
      <c r="D50" s="127"/>
      <c r="E50" s="16">
        <v>0</v>
      </c>
      <c r="F50" s="127"/>
      <c r="G50" s="57">
        <v>602811</v>
      </c>
      <c r="H50" s="128"/>
      <c r="I50" s="16">
        <v>0</v>
      </c>
    </row>
    <row r="51" spans="1:9" s="24" customFormat="1" ht="24" customHeight="1">
      <c r="A51" s="193" t="s">
        <v>161</v>
      </c>
      <c r="C51" s="16">
        <v>28842477</v>
      </c>
      <c r="D51" s="122"/>
      <c r="E51" s="16">
        <v>2924177</v>
      </c>
      <c r="F51" s="122"/>
      <c r="G51" s="57">
        <v>28842477</v>
      </c>
      <c r="H51" s="16"/>
      <c r="I51" s="57">
        <v>2924177</v>
      </c>
    </row>
    <row r="52" spans="1:9" s="24" customFormat="1" ht="24" customHeight="1">
      <c r="A52" s="7" t="s">
        <v>142</v>
      </c>
      <c r="B52" s="18"/>
      <c r="C52" s="126">
        <v>-8336993</v>
      </c>
      <c r="D52" s="122"/>
      <c r="E52" s="126">
        <v>-35699163</v>
      </c>
      <c r="F52" s="122"/>
      <c r="G52" s="126">
        <v>-8336993</v>
      </c>
      <c r="H52" s="16"/>
      <c r="I52" s="126">
        <v>-35699163</v>
      </c>
    </row>
    <row r="53" spans="1:9" s="24" customFormat="1" ht="24" customHeight="1">
      <c r="A53" s="7" t="s">
        <v>37</v>
      </c>
      <c r="B53" s="18"/>
      <c r="C53" s="16"/>
      <c r="D53" s="122"/>
      <c r="E53" s="16"/>
      <c r="F53" s="122"/>
      <c r="G53" s="16"/>
      <c r="H53" s="16"/>
      <c r="I53" s="16"/>
    </row>
    <row r="54" spans="1:9" ht="24" customHeight="1">
      <c r="A54" s="19" t="s">
        <v>94</v>
      </c>
      <c r="C54" s="16">
        <v>-12825639</v>
      </c>
      <c r="D54" s="122"/>
      <c r="E54" s="16">
        <v>-12839192</v>
      </c>
      <c r="F54" s="122"/>
      <c r="G54" s="16">
        <v>-12825639</v>
      </c>
      <c r="H54" s="16"/>
      <c r="I54" s="16">
        <v>-12839192</v>
      </c>
    </row>
    <row r="55" spans="1:9" ht="24" customHeight="1">
      <c r="A55" s="19" t="s">
        <v>126</v>
      </c>
      <c r="C55" s="16">
        <v>-862691</v>
      </c>
      <c r="D55" s="122"/>
      <c r="E55" s="16">
        <v>-1389223</v>
      </c>
      <c r="F55" s="122"/>
      <c r="G55" s="16">
        <v>-862691</v>
      </c>
      <c r="H55" s="16"/>
      <c r="I55" s="16">
        <v>-1389223</v>
      </c>
    </row>
    <row r="56" spans="1:9" s="24" customFormat="1" ht="24" customHeight="1">
      <c r="A56" s="19" t="s">
        <v>180</v>
      </c>
      <c r="B56" s="18"/>
      <c r="C56" s="16">
        <v>0</v>
      </c>
      <c r="D56" s="122"/>
      <c r="E56" s="16">
        <v>-189435730</v>
      </c>
      <c r="F56" s="122"/>
      <c r="G56" s="16">
        <v>0</v>
      </c>
      <c r="H56" s="16"/>
      <c r="I56" s="16">
        <v>-189435730</v>
      </c>
    </row>
    <row r="57" spans="1:9" ht="24" customHeight="1">
      <c r="A57" s="7" t="s">
        <v>104</v>
      </c>
      <c r="C57" s="126">
        <v>-13688330</v>
      </c>
      <c r="D57" s="122"/>
      <c r="E57" s="126">
        <v>-203664145</v>
      </c>
      <c r="F57" s="122"/>
      <c r="G57" s="126">
        <v>-13688330</v>
      </c>
      <c r="H57" s="16"/>
      <c r="I57" s="126">
        <v>-203664145</v>
      </c>
    </row>
    <row r="58" spans="1:9" ht="24" customHeight="1">
      <c r="A58" s="23" t="s">
        <v>131</v>
      </c>
      <c r="C58" s="124"/>
      <c r="D58" s="124"/>
      <c r="E58" s="124"/>
      <c r="F58" s="124"/>
      <c r="G58" s="124"/>
      <c r="H58" s="124"/>
      <c r="I58" s="124"/>
    </row>
    <row r="59" spans="1:9" ht="24" customHeight="1">
      <c r="A59" s="23" t="s">
        <v>132</v>
      </c>
      <c r="C59" s="35">
        <v>8460736</v>
      </c>
      <c r="D59" s="122"/>
      <c r="E59" s="35">
        <v>10207222</v>
      </c>
      <c r="F59" s="122"/>
      <c r="G59" s="35">
        <v>8460736</v>
      </c>
      <c r="H59" s="16"/>
      <c r="I59" s="35">
        <v>10207222</v>
      </c>
    </row>
    <row r="60" spans="1:9" ht="24" customHeight="1">
      <c r="A60" s="7" t="s">
        <v>105</v>
      </c>
      <c r="C60" s="16">
        <v>586211395</v>
      </c>
      <c r="D60" s="122"/>
      <c r="E60" s="16">
        <v>414301979</v>
      </c>
      <c r="F60" s="122"/>
      <c r="G60" s="16">
        <v>586211395</v>
      </c>
      <c r="H60" s="16"/>
      <c r="I60" s="16">
        <v>414301979</v>
      </c>
    </row>
    <row r="61" spans="1:9" ht="24" customHeight="1">
      <c r="A61" s="7" t="s">
        <v>95</v>
      </c>
      <c r="C61" s="16">
        <v>2305010112</v>
      </c>
      <c r="D61" s="122"/>
      <c r="E61" s="16">
        <v>1110485373</v>
      </c>
      <c r="F61" s="122"/>
      <c r="G61" s="16">
        <v>2305010112</v>
      </c>
      <c r="H61" s="16"/>
      <c r="I61" s="16">
        <v>1110485373</v>
      </c>
    </row>
    <row r="62" spans="1:9" ht="24" customHeight="1" thickBot="1">
      <c r="A62" s="7" t="s">
        <v>93</v>
      </c>
      <c r="C62" s="34">
        <v>2891221507</v>
      </c>
      <c r="D62" s="122"/>
      <c r="E62" s="34">
        <v>1524787352</v>
      </c>
      <c r="F62" s="122"/>
      <c r="G62" s="34">
        <v>2891221507</v>
      </c>
      <c r="H62" s="16"/>
      <c r="I62" s="34">
        <v>1524787352</v>
      </c>
    </row>
    <row r="63" spans="1:9" ht="24" customHeight="1" thickTop="1">
      <c r="C63" s="16">
        <v>0</v>
      </c>
      <c r="D63" s="128"/>
      <c r="E63" s="16"/>
      <c r="F63" s="128"/>
      <c r="G63" s="16">
        <v>0</v>
      </c>
      <c r="H63" s="128"/>
      <c r="I63" s="16"/>
    </row>
    <row r="64" spans="1:9" ht="24" customHeight="1">
      <c r="A64" s="8" t="s">
        <v>144</v>
      </c>
      <c r="C64" s="16"/>
      <c r="D64" s="128"/>
      <c r="E64" s="16"/>
      <c r="F64" s="128"/>
      <c r="G64" s="16"/>
      <c r="H64" s="128"/>
      <c r="I64" s="16"/>
    </row>
    <row r="65" spans="1:9" ht="24" customHeight="1">
      <c r="A65" s="5" t="s">
        <v>145</v>
      </c>
      <c r="C65" s="16"/>
      <c r="D65" s="128"/>
      <c r="E65" s="16"/>
      <c r="F65" s="128"/>
      <c r="G65" s="16"/>
      <c r="H65" s="128"/>
      <c r="I65" s="16"/>
    </row>
    <row r="66" spans="1:9" ht="24" customHeight="1">
      <c r="A66" s="5" t="s">
        <v>146</v>
      </c>
      <c r="C66" s="16">
        <v>4020748.6300000004</v>
      </c>
      <c r="D66" s="128"/>
      <c r="E66" s="16">
        <v>5866001</v>
      </c>
      <c r="F66" s="128"/>
      <c r="G66" s="16">
        <v>4020748.6300000004</v>
      </c>
      <c r="H66" s="128"/>
      <c r="I66" s="16">
        <v>5866001</v>
      </c>
    </row>
    <row r="67" spans="1:9" ht="24" customHeight="1">
      <c r="A67" s="18" t="s">
        <v>147</v>
      </c>
      <c r="C67" s="16"/>
      <c r="D67" s="128"/>
      <c r="E67" s="16"/>
      <c r="F67" s="128"/>
      <c r="G67" s="16"/>
      <c r="H67" s="128"/>
      <c r="I67" s="16"/>
    </row>
    <row r="68" spans="1:9" ht="24" customHeight="1">
      <c r="A68" s="18" t="s">
        <v>181</v>
      </c>
      <c r="C68" s="16">
        <v>14104180.95554398</v>
      </c>
      <c r="D68" s="128"/>
      <c r="E68" s="16">
        <v>24091428</v>
      </c>
      <c r="F68" s="128"/>
      <c r="G68" s="16">
        <v>14104180.95554398</v>
      </c>
      <c r="H68" s="128"/>
      <c r="I68" s="16">
        <v>24091428</v>
      </c>
    </row>
    <row r="69" spans="1:9" ht="24" customHeight="1">
      <c r="C69" s="16"/>
      <c r="D69" s="128"/>
      <c r="E69" s="16"/>
      <c r="F69" s="128"/>
      <c r="G69" s="16"/>
      <c r="H69" s="128"/>
      <c r="I69" s="16"/>
    </row>
    <row r="70" spans="1:9" ht="24" customHeight="1">
      <c r="A70" s="19" t="s">
        <v>86</v>
      </c>
      <c r="C70" s="16"/>
      <c r="D70" s="128"/>
      <c r="E70" s="16"/>
      <c r="F70" s="128"/>
      <c r="G70" s="16"/>
      <c r="H70" s="128"/>
      <c r="I70" s="16"/>
    </row>
  </sheetData>
  <customSheetViews>
    <customSheetView guid="{F33C2485-55F3-453C-A0F3-9C1FEA62185F}" showPageBreaks="1" showGridLines="0" view="pageBreakPreview" topLeftCell="A58">
      <selection activeCell="A4" sqref="A4"/>
      <rowBreaks count="1" manualBreakCount="1">
        <brk id="39" max="16383" man="1"/>
      </rowBreaks>
      <pageMargins left="0.78740157480314965" right="0.31496062992125984" top="0.78740157480314965" bottom="0.31496062992125984" header="0.31496062992125984" footer="0.31496062992125984"/>
      <printOptions horizontalCentered="1"/>
      <pageSetup paperSize="9" scale="72" fitToHeight="2" orientation="portrait" r:id="rId1"/>
    </customSheetView>
  </customSheetViews>
  <mergeCells count="7">
    <mergeCell ref="C46:E46"/>
    <mergeCell ref="G46:I46"/>
    <mergeCell ref="C6:E6"/>
    <mergeCell ref="A5:I5"/>
    <mergeCell ref="C7:E7"/>
    <mergeCell ref="G7:I7"/>
    <mergeCell ref="C45:E45"/>
  </mergeCells>
  <printOptions horizontalCentered="1"/>
  <pageMargins left="0.78740157480314965" right="0.35433070866141736" top="0.78740157480314965" bottom="0.23622047244094491" header="0.31496062992125984" footer="0.31496062992125984"/>
  <pageSetup paperSize="9" scale="72" firstPageNumber="10" fitToHeight="2" orientation="portrait" useFirstPageNumber="1" r:id="rId2"/>
  <headerFooter>
    <oddFooter>&amp;R&amp;P</oddFooter>
  </headerFooter>
  <rowBreaks count="1" manualBreakCount="1">
    <brk id="3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showGridLines="0" view="pageBreakPreview" zoomScaleNormal="70" zoomScaleSheetLayoutView="100" workbookViewId="0">
      <selection activeCell="B24" sqref="B24"/>
    </sheetView>
  </sheetViews>
  <sheetFormatPr defaultRowHeight="24" customHeight="1"/>
  <cols>
    <col min="1" max="1" width="35.140625" style="5" customWidth="1"/>
    <col min="2" max="2" width="9.140625" style="5"/>
    <col min="3" max="3" width="8.42578125" style="5" customWidth="1"/>
    <col min="4" max="4" width="16.5703125" style="5" customWidth="1"/>
    <col min="5" max="5" width="1.42578125" style="5" customWidth="1"/>
    <col min="6" max="6" width="16.5703125" style="5" customWidth="1"/>
    <col min="7" max="7" width="1.42578125" style="5" customWidth="1"/>
    <col min="8" max="8" width="16.5703125" style="5" customWidth="1"/>
    <col min="9" max="9" width="1.42578125" style="5" customWidth="1"/>
    <col min="10" max="10" width="16.5703125" style="5" customWidth="1"/>
    <col min="11" max="16384" width="9.140625" style="5"/>
  </cols>
  <sheetData>
    <row r="1" spans="1:10" ht="24" customHeight="1">
      <c r="A1" s="19"/>
      <c r="B1" s="19"/>
      <c r="C1" s="37"/>
      <c r="D1" s="19"/>
      <c r="E1" s="19"/>
      <c r="F1" s="19"/>
      <c r="G1" s="19"/>
      <c r="H1" s="19"/>
      <c r="I1" s="19"/>
      <c r="J1" s="6" t="s">
        <v>47</v>
      </c>
    </row>
    <row r="2" spans="1:10" s="38" customFormat="1" ht="24" customHeight="1">
      <c r="A2" s="207" t="s">
        <v>106</v>
      </c>
      <c r="B2" s="210"/>
      <c r="C2" s="210"/>
      <c r="D2" s="210"/>
      <c r="E2" s="210"/>
      <c r="F2" s="210"/>
      <c r="G2" s="210"/>
      <c r="H2" s="210"/>
      <c r="I2" s="210"/>
      <c r="J2" s="210"/>
    </row>
    <row r="3" spans="1:10" s="38" customFormat="1" ht="24" customHeight="1">
      <c r="A3" s="207" t="s">
        <v>52</v>
      </c>
      <c r="B3" s="207"/>
      <c r="C3" s="207"/>
      <c r="D3" s="207"/>
      <c r="E3" s="207"/>
      <c r="F3" s="207"/>
      <c r="G3" s="207"/>
      <c r="H3" s="207"/>
      <c r="I3" s="207"/>
      <c r="J3" s="207"/>
    </row>
    <row r="4" spans="1:10" s="38" customFormat="1" ht="24" customHeight="1">
      <c r="A4" s="207" t="s">
        <v>118</v>
      </c>
      <c r="B4" s="207"/>
      <c r="C4" s="207"/>
      <c r="D4" s="207"/>
      <c r="E4" s="207"/>
      <c r="F4" s="207"/>
      <c r="G4" s="207"/>
      <c r="H4" s="207"/>
      <c r="I4" s="207"/>
      <c r="J4" s="207"/>
    </row>
    <row r="5" spans="1:10" s="19" customFormat="1" ht="24" customHeight="1">
      <c r="A5" s="208" t="s">
        <v>107</v>
      </c>
      <c r="B5" s="208"/>
      <c r="C5" s="208"/>
      <c r="D5" s="208"/>
      <c r="E5" s="208"/>
      <c r="F5" s="208"/>
      <c r="G5" s="208"/>
      <c r="H5" s="208"/>
      <c r="I5" s="208"/>
      <c r="J5" s="208"/>
    </row>
    <row r="6" spans="1:10" s="19" customFormat="1" ht="24" customHeight="1">
      <c r="A6" s="39"/>
      <c r="B6" s="39"/>
      <c r="C6" s="39"/>
      <c r="D6" s="40"/>
      <c r="E6" s="41" t="s">
        <v>1</v>
      </c>
      <c r="F6" s="41"/>
      <c r="G6" s="42"/>
      <c r="H6" s="41"/>
      <c r="I6" s="41"/>
      <c r="J6" s="43"/>
    </row>
    <row r="7" spans="1:10" s="19" customFormat="1" ht="24" customHeight="1">
      <c r="A7" s="39"/>
      <c r="B7" s="39"/>
      <c r="C7" s="39"/>
      <c r="D7" s="209" t="s">
        <v>2</v>
      </c>
      <c r="E7" s="209"/>
      <c r="F7" s="209"/>
      <c r="G7" s="41"/>
      <c r="H7" s="44"/>
      <c r="I7" s="44" t="s">
        <v>3</v>
      </c>
      <c r="J7" s="45"/>
    </row>
    <row r="8" spans="1:10" s="19" customFormat="1" ht="24" customHeight="1">
      <c r="C8" s="87" t="s">
        <v>4</v>
      </c>
      <c r="D8" s="4">
        <v>2024</v>
      </c>
      <c r="E8" s="4"/>
      <c r="F8" s="4">
        <v>2023</v>
      </c>
      <c r="H8" s="4">
        <v>2024</v>
      </c>
      <c r="I8" s="4"/>
      <c r="J8" s="4">
        <v>2023</v>
      </c>
    </row>
    <row r="9" spans="1:10" s="19" customFormat="1" ht="24" customHeight="1">
      <c r="C9" s="46"/>
      <c r="D9" s="4"/>
      <c r="E9" s="4"/>
      <c r="F9" s="47"/>
      <c r="H9" s="47"/>
      <c r="I9" s="47"/>
      <c r="J9" s="47"/>
    </row>
    <row r="10" spans="1:10" s="19" customFormat="1" ht="24" customHeight="1">
      <c r="A10" s="19" t="s">
        <v>133</v>
      </c>
      <c r="B10" s="49"/>
      <c r="C10" s="49">
        <v>9</v>
      </c>
      <c r="D10" s="51"/>
      <c r="E10" s="52"/>
      <c r="F10" s="51">
        <v>4759359328</v>
      </c>
      <c r="G10" s="52"/>
      <c r="H10" s="51"/>
      <c r="I10" s="52"/>
      <c r="J10" s="51">
        <v>4759359328</v>
      </c>
    </row>
    <row r="11" spans="1:10" ht="24" customHeight="1">
      <c r="A11" s="19" t="s">
        <v>119</v>
      </c>
      <c r="C11" s="54"/>
      <c r="D11" s="177"/>
      <c r="E11" s="53"/>
      <c r="F11" s="177">
        <v>-4597988650</v>
      </c>
      <c r="G11" s="53"/>
      <c r="H11" s="177"/>
      <c r="I11" s="53"/>
      <c r="J11" s="177">
        <v>-4597988650</v>
      </c>
    </row>
    <row r="12" spans="1:10" ht="24" customHeight="1">
      <c r="A12" s="7" t="s">
        <v>134</v>
      </c>
      <c r="C12" s="54"/>
      <c r="D12" s="164">
        <f>SUM(D10:D11)</f>
        <v>0</v>
      </c>
      <c r="E12" s="53"/>
      <c r="F12" s="164">
        <f>SUM(F10:F11)</f>
        <v>161370678</v>
      </c>
      <c r="G12" s="53"/>
      <c r="H12" s="164">
        <f>SUM(H10:H11)</f>
        <v>0</v>
      </c>
      <c r="I12" s="53"/>
      <c r="J12" s="164">
        <f>SUM(J10:J11)</f>
        <v>161370678</v>
      </c>
    </row>
    <row r="13" spans="1:10" s="19" customFormat="1" ht="24" customHeight="1">
      <c r="A13" s="19" t="s">
        <v>87</v>
      </c>
      <c r="B13" s="49"/>
      <c r="C13" s="5"/>
      <c r="D13" s="164"/>
      <c r="E13" s="52"/>
      <c r="F13" s="164">
        <v>5234184</v>
      </c>
      <c r="G13" s="52"/>
      <c r="H13" s="164"/>
      <c r="I13" s="52"/>
      <c r="J13" s="164">
        <v>5234184</v>
      </c>
    </row>
    <row r="14" spans="1:10" s="19" customFormat="1" ht="24" customHeight="1">
      <c r="A14" s="24" t="s">
        <v>135</v>
      </c>
      <c r="B14" s="49"/>
      <c r="C14" s="5"/>
      <c r="D14" s="178"/>
      <c r="E14" s="52"/>
      <c r="F14" s="178">
        <v>16278056</v>
      </c>
      <c r="G14" s="52"/>
      <c r="H14" s="178"/>
      <c r="I14" s="52"/>
      <c r="J14" s="178">
        <v>16278056</v>
      </c>
    </row>
    <row r="15" spans="1:10" ht="24" customHeight="1">
      <c r="A15" s="24" t="s">
        <v>67</v>
      </c>
      <c r="B15" s="59"/>
      <c r="C15" s="56"/>
      <c r="D15" s="164"/>
      <c r="E15" s="60"/>
      <c r="F15" s="164">
        <v>-34539118</v>
      </c>
      <c r="G15" s="61"/>
      <c r="H15" s="164"/>
      <c r="I15" s="60"/>
      <c r="J15" s="164">
        <v>-34539118</v>
      </c>
    </row>
    <row r="16" spans="1:10" ht="24" customHeight="1">
      <c r="A16" s="24" t="s">
        <v>55</v>
      </c>
      <c r="B16" s="59"/>
      <c r="C16" s="56"/>
      <c r="D16" s="177"/>
      <c r="E16" s="60"/>
      <c r="F16" s="177">
        <v>-83732264</v>
      </c>
      <c r="G16" s="61"/>
      <c r="H16" s="177"/>
      <c r="I16" s="60"/>
      <c r="J16" s="177">
        <v>-83732264</v>
      </c>
    </row>
    <row r="17" spans="1:10" ht="24" customHeight="1">
      <c r="A17" s="82" t="s">
        <v>79</v>
      </c>
      <c r="B17" s="59"/>
      <c r="C17" s="54"/>
      <c r="D17" s="63">
        <f>SUM(D12:D16)</f>
        <v>0</v>
      </c>
      <c r="E17" s="63"/>
      <c r="F17" s="63">
        <f>SUM(F12:F16)</f>
        <v>64611536</v>
      </c>
      <c r="G17" s="63"/>
      <c r="H17" s="63">
        <f>SUM(H12:H16)</f>
        <v>0</v>
      </c>
      <c r="I17" s="63"/>
      <c r="J17" s="63">
        <f>SUM(J12:J16)</f>
        <v>64611536</v>
      </c>
    </row>
    <row r="18" spans="1:10" ht="24" customHeight="1">
      <c r="A18" s="64" t="s">
        <v>120</v>
      </c>
      <c r="B18" s="18"/>
      <c r="D18" s="60"/>
      <c r="E18" s="62"/>
      <c r="F18" s="60">
        <v>1824123</v>
      </c>
      <c r="G18" s="62"/>
      <c r="H18" s="62"/>
      <c r="I18" s="62"/>
      <c r="J18" s="62">
        <v>0</v>
      </c>
    </row>
    <row r="19" spans="1:10" ht="24" customHeight="1">
      <c r="A19" s="18" t="s">
        <v>39</v>
      </c>
      <c r="B19" s="18"/>
      <c r="D19" s="165"/>
      <c r="E19" s="62"/>
      <c r="F19" s="165">
        <v>-590722</v>
      </c>
      <c r="G19" s="62"/>
      <c r="H19" s="165"/>
      <c r="I19" s="62"/>
      <c r="J19" s="165">
        <v>-590722</v>
      </c>
    </row>
    <row r="20" spans="1:10" ht="24" customHeight="1">
      <c r="A20" s="66" t="s">
        <v>88</v>
      </c>
      <c r="B20" s="18"/>
      <c r="D20" s="67">
        <f t="shared" ref="D20:J20" si="0">SUM(D17:D19)</f>
        <v>0</v>
      </c>
      <c r="E20" s="67">
        <f t="shared" si="0"/>
        <v>0</v>
      </c>
      <c r="F20" s="67">
        <f t="shared" si="0"/>
        <v>65844937</v>
      </c>
      <c r="G20" s="67">
        <f t="shared" si="0"/>
        <v>0</v>
      </c>
      <c r="H20" s="67">
        <f t="shared" si="0"/>
        <v>0</v>
      </c>
      <c r="I20" s="67">
        <f t="shared" si="0"/>
        <v>0</v>
      </c>
      <c r="J20" s="67">
        <f t="shared" si="0"/>
        <v>64020814</v>
      </c>
    </row>
    <row r="21" spans="1:10" ht="24" customHeight="1">
      <c r="A21" s="18" t="s">
        <v>136</v>
      </c>
      <c r="B21" s="59"/>
      <c r="C21" s="54"/>
      <c r="D21" s="68"/>
      <c r="E21" s="67"/>
      <c r="F21" s="68">
        <v>-31399401</v>
      </c>
      <c r="G21" s="67"/>
      <c r="H21" s="166"/>
      <c r="I21" s="67"/>
      <c r="J21" s="166">
        <v>-31399401</v>
      </c>
    </row>
    <row r="22" spans="1:10" ht="24" customHeight="1">
      <c r="A22" s="26" t="s">
        <v>83</v>
      </c>
      <c r="B22" s="59"/>
      <c r="C22" s="54"/>
      <c r="D22" s="69">
        <f>SUM(D20:D21)</f>
        <v>0</v>
      </c>
      <c r="E22" s="67"/>
      <c r="F22" s="69">
        <f>SUM(F20:F21)</f>
        <v>34445536</v>
      </c>
      <c r="G22" s="67"/>
      <c r="H22" s="69">
        <f>SUM(H20:H21)</f>
        <v>0</v>
      </c>
      <c r="I22" s="67"/>
      <c r="J22" s="69">
        <f>SUM(J20:J21)</f>
        <v>32621413</v>
      </c>
    </row>
    <row r="23" spans="1:10" s="73" customFormat="1" ht="24" customHeight="1">
      <c r="A23" s="71"/>
      <c r="B23" s="71"/>
      <c r="C23" s="67"/>
      <c r="D23" s="70"/>
      <c r="E23" s="67"/>
      <c r="F23" s="70"/>
      <c r="G23" s="67"/>
      <c r="H23" s="70"/>
      <c r="I23" s="67"/>
      <c r="J23" s="70"/>
    </row>
    <row r="24" spans="1:10" ht="24" customHeight="1">
      <c r="A24" s="8" t="s">
        <v>44</v>
      </c>
      <c r="B24" s="49"/>
      <c r="C24" s="152"/>
      <c r="D24" s="53"/>
      <c r="E24" s="53"/>
      <c r="F24" s="53"/>
      <c r="G24" s="53"/>
      <c r="H24" s="53"/>
      <c r="I24" s="58"/>
      <c r="J24" s="53"/>
    </row>
    <row r="25" spans="1:10" ht="24" customHeight="1" thickBot="1">
      <c r="A25" s="18" t="s">
        <v>45</v>
      </c>
      <c r="B25" s="49"/>
      <c r="C25" s="54"/>
      <c r="D25" s="167">
        <f>D22/(7795709100)</f>
        <v>0</v>
      </c>
      <c r="E25" s="168"/>
      <c r="F25" s="167">
        <f>F22/(7795709100)</f>
        <v>4.4185250575858454E-3</v>
      </c>
      <c r="G25" s="168"/>
      <c r="H25" s="167">
        <f>H22/(7795709100)</f>
        <v>0</v>
      </c>
      <c r="I25" s="169"/>
      <c r="J25" s="167">
        <f>J22/(7795709100)</f>
        <v>4.1845344126552903E-3</v>
      </c>
    </row>
    <row r="26" spans="1:10" s="73" customFormat="1" ht="24" customHeight="1" thickTop="1">
      <c r="A26" s="74"/>
      <c r="B26" s="56"/>
      <c r="C26" s="76"/>
      <c r="D26" s="76"/>
      <c r="E26" s="76"/>
      <c r="F26" s="76"/>
      <c r="G26" s="76"/>
      <c r="H26" s="77"/>
      <c r="I26" s="76"/>
      <c r="J26" s="76"/>
    </row>
    <row r="27" spans="1:10" s="38" customFormat="1" ht="24" customHeight="1">
      <c r="A27" s="19" t="s">
        <v>86</v>
      </c>
      <c r="B27" s="49"/>
      <c r="C27" s="54"/>
      <c r="D27" s="78"/>
      <c r="E27" s="79"/>
      <c r="F27" s="78"/>
      <c r="G27" s="79"/>
      <c r="H27" s="78"/>
      <c r="I27" s="80"/>
      <c r="J27" s="78">
        <v>6</v>
      </c>
    </row>
    <row r="28" spans="1:10" s="38" customFormat="1" ht="24" customHeight="1">
      <c r="A28" s="19"/>
      <c r="B28" s="49"/>
      <c r="C28" s="54"/>
      <c r="D28" s="78"/>
      <c r="E28" s="79"/>
      <c r="F28" s="78"/>
      <c r="G28" s="79"/>
      <c r="H28" s="78"/>
      <c r="I28" s="80"/>
      <c r="J28" s="78"/>
    </row>
    <row r="29" spans="1:10" s="38" customFormat="1" ht="24" customHeight="1">
      <c r="A29" s="81"/>
      <c r="B29" s="81"/>
      <c r="C29" s="81"/>
      <c r="D29" s="81"/>
      <c r="E29" s="81"/>
      <c r="F29" s="81"/>
      <c r="G29" s="81"/>
      <c r="H29" s="81"/>
      <c r="I29" s="81"/>
      <c r="J29" s="78"/>
    </row>
    <row r="30" spans="1:10" s="38" customFormat="1" ht="24" customHeight="1">
      <c r="A30" s="19"/>
      <c r="B30" s="49"/>
      <c r="C30" s="54"/>
      <c r="D30" s="78"/>
      <c r="E30" s="79"/>
      <c r="F30" s="78"/>
      <c r="G30" s="79"/>
      <c r="H30" s="78"/>
      <c r="I30" s="80"/>
      <c r="J30" s="78"/>
    </row>
    <row r="31" spans="1:10" s="38" customFormat="1" ht="24" customHeight="1">
      <c r="A31" s="19"/>
      <c r="B31" s="49"/>
      <c r="C31" s="54"/>
      <c r="D31" s="78"/>
      <c r="E31" s="79"/>
      <c r="F31" s="78"/>
      <c r="G31" s="79"/>
      <c r="H31" s="78"/>
      <c r="I31" s="80"/>
      <c r="J31" s="78"/>
    </row>
    <row r="32" spans="1:10" s="38" customFormat="1" ht="24" customHeight="1">
      <c r="B32" s="49"/>
      <c r="C32" s="5"/>
      <c r="D32" s="5"/>
      <c r="E32" s="5"/>
      <c r="F32" s="5"/>
      <c r="G32" s="5"/>
      <c r="H32" s="5"/>
      <c r="I32" s="5"/>
      <c r="J32" s="5"/>
    </row>
    <row r="33" s="38" customFormat="1" ht="24" customHeight="1"/>
    <row r="34" s="19" customFormat="1" ht="24" customHeight="1"/>
    <row r="35" s="19" customFormat="1" ht="24" customHeight="1"/>
    <row r="36" s="19" customFormat="1" ht="24" customHeight="1"/>
    <row r="37" s="19" customFormat="1" ht="24" customHeight="1"/>
    <row r="38" s="19" customFormat="1" ht="24" customHeight="1"/>
    <row r="39" s="19" customFormat="1" ht="24" customHeight="1"/>
    <row r="40" s="19" customFormat="1" ht="24" customHeight="1"/>
  </sheetData>
  <customSheetViews>
    <customSheetView guid="{F33C2485-55F3-453C-A0F3-9C1FEA62185F}" scale="70" showPageBreaks="1" showGridLines="0" view="pageBreakPreview">
      <selection activeCell="H12" sqref="H12"/>
      <pageMargins left="0.9055118110236221" right="0.31496062992125984" top="0.78740157480314965" bottom="0.31496062992125984" header="0.31496062992125984" footer="0.31496062992125984"/>
      <printOptions horizontalCentered="1"/>
      <pageSetup paperSize="9" scale="74" fitToHeight="2" orientation="portrait" r:id="rId1"/>
    </customSheetView>
  </customSheetViews>
  <mergeCells count="5">
    <mergeCell ref="D7:F7"/>
    <mergeCell ref="A2:J2"/>
    <mergeCell ref="A3:J3"/>
    <mergeCell ref="A4:J4"/>
    <mergeCell ref="A5:J5"/>
  </mergeCells>
  <printOptions horizontalCentered="1"/>
  <pageMargins left="0.68" right="0.35" top="0.78740157480314998" bottom="0.23622047244094499" header="0.31496062992126" footer="0.31496062992126"/>
  <pageSetup paperSize="9" scale="73" firstPageNumber="6" fitToHeight="2" orientation="portrait" useFirstPageNumber="1" r:id="rId2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992D28E78C2814EAF1CC8FD5814E092" ma:contentTypeVersion="4" ma:contentTypeDescription="สร้างเอกสารใหม่" ma:contentTypeScope="" ma:versionID="311f13ed582b4fa6fd6d99353881b4bd">
  <xsd:schema xmlns:xsd="http://www.w3.org/2001/XMLSchema" xmlns:xs="http://www.w3.org/2001/XMLSchema" xmlns:p="http://schemas.microsoft.com/office/2006/metadata/properties" xmlns:ns2="44c5ed62-8c46-4ddc-8792-7970ab92f490" targetNamespace="http://schemas.microsoft.com/office/2006/metadata/properties" ma:root="true" ma:fieldsID="8c60135fb07fe952dff8b129d876bfd3" ns2:_="">
    <xsd:import namespace="44c5ed62-8c46-4ddc-8792-7970ab92f4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c5ed62-8c46-4ddc-8792-7970ab92f4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EF08455-15EF-4210-ABD8-996AFF18E9B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E1CF8A9-5C58-40ED-938C-2E08F4C50B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c5ed62-8c46-4ddc-8792-7970ab92f4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613F8A6-C148-4F5F-856C-F3AA2AEFAF92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44c5ed62-8c46-4ddc-8792-7970ab92f490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</vt:lpstr>
      <vt:lpstr>PL</vt:lpstr>
      <vt:lpstr>CE</vt:lpstr>
      <vt:lpstr>CE2</vt:lpstr>
      <vt:lpstr>CF</vt:lpstr>
      <vt:lpstr>PL2</vt:lpstr>
      <vt:lpstr>BS!Print_Area</vt:lpstr>
      <vt:lpstr>CE!Print_Area</vt:lpstr>
      <vt:lpstr>'CE2'!Print_Area</vt:lpstr>
      <vt:lpstr>CF!Print_Area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Srisudarat Chitprasert</cp:lastModifiedBy>
  <cp:lastPrinted>2024-07-23T01:25:34Z</cp:lastPrinted>
  <dcterms:created xsi:type="dcterms:W3CDTF">2010-01-19T12:57:57Z</dcterms:created>
  <dcterms:modified xsi:type="dcterms:W3CDTF">2024-08-09T08:00:20Z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Reviewer Sign-off" pid="2">
    <vt:lpwstr/>
  </property>
  <property fmtid="{D5CDD505-2E9C-101B-9397-08002B2CF9AE}" name="Preparer Sign-off" pid="3">
    <vt:lpwstr/>
  </property>
  <property fmtid="{D5CDD505-2E9C-101B-9397-08002B2CF9AE}" name="Fasoo_Trace_ID" pid="4">
    <vt:lpwstr>eyAibm9kZUNvdW50IjogMywgIm5vZGUxIiA6IHsiZHNkIjoiMDEwMDAwMDAwMDAwMjQ2OSIsImxvZ1RpbWUiOiIyMDI0LTA4LTA5VDA2OjM4OjI1WiIsInBJRCI6MSwidHJhY2VJZCI6IkFBN0NBODVBNThGMTRDMUM4QjUzQzAyQTNGMDdCQjk1IiwidXNlckNvZGUiOiJzcmlzdWRhcmF0In0sIm5vZGUyIiA6IHsiZHNkIjoiMDEwMDAwMDAwMDAwMjQ2OSIsImxvZ1RpbWUiOiIyMDI0LTA4LTA5VDA2OjM4OjI1WiIsInBJRCI6MSwidHJhY2VJZCI6IkFBN0NBODVBNThGMTRDMUM4QjUzQzAyQTNGMDdCQjk1IiwidXNlckNvZGUiOiJzcmlzdWRhcmF0In0sIm5vZGUzIiA6IHsiZHNkIjoiMDEwMDAwMDAwMDAwMjQ2OSIsImxvZ1RpbWUiOiIyMDI0LTA4LTA5VDA2OjM4OjI1WiIsInBJRCI6MSwidHJhY2VJZCI6IkFBN0NBODVBNThGMTRDMUM4QjUzQzAyQTNGMDdCQjk1IiwidXNlckNvZGUiOiJzcmlzdWRhcmF0In0sIm5vZGU0IiA6IHsiZHNkIjoiMDEwMDAwMDAwMDAwMjQ2OSIsImxvZ1RpbWUiOiIyMDI0LTA4LTA5VDA3OjU3OjU1WiIsInBJRCI6MSwidHJhY2VJZCI6IjQxNDg5NzlDNTVGNzQ0NDdCNDY1QzBBODZDMDVGQ0IyIiwidXNlckNvZGUiOiJzcmlzdWRhcmF0In0sIm5vZGU1IiA6IHsgInVzZXJDb2RlIiA6ICJzcmlzdWRhcmF0IiwgInRyYWNlSWQiIDogIjY5MTYxNjk4QkQ2NUIzNTY0MDAwRTZCNkNGMjU5MjhFIiwgImRzZCIgOiAiMDAwMDAwMDAwMDAwMDAwMCIsICJwSUQiIDogIjIwNDgiLCAibG9nVGltZSIgOiAiMjAyNC0wOC0wOVQwODowNjo1NloiIH19</vt:lpwstr>
  </property>
</Properties>
</file>