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4\Q1'2025 (30.06.24)\"/>
    </mc:Choice>
  </mc:AlternateContent>
  <xr:revisionPtr revIDLastSave="0" documentId="13_ncr:1_{BCAA59B6-EC60-4FB9-BE51-200DC069417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BS " sheetId="7" r:id="rId1"/>
    <sheet name="PL" sheetId="4" r:id="rId2"/>
    <sheet name="CE1" sheetId="2" r:id="rId3"/>
    <sheet name="CE2" sheetId="3" r:id="rId4"/>
  </sheets>
  <definedNames>
    <definedName name="_xlnm.Print_Area" localSheetId="0">'BS '!$A$1:$M$96</definedName>
    <definedName name="_xlnm.Print_Area" localSheetId="2">'CE1'!$A$1:$AA$30</definedName>
    <definedName name="_xlnm.Print_Area" localSheetId="3">'CE2'!$A$1:$N$22</definedName>
    <definedName name="_xlnm.Print_Area" localSheetId="1">PL!$A$1:$L$161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5" i="4" l="1"/>
  <c r="L143" i="4"/>
  <c r="J143" i="4"/>
  <c r="H143" i="4"/>
  <c r="F143" i="4"/>
  <c r="V26" i="2" l="1"/>
  <c r="Z26" i="2" s="1"/>
  <c r="T26" i="2"/>
  <c r="F19" i="2" l="1"/>
  <c r="F20" i="2" s="1"/>
  <c r="D19" i="2"/>
  <c r="D20" i="2" s="1"/>
  <c r="L135" i="4"/>
  <c r="H135" i="4"/>
  <c r="L19" i="4"/>
  <c r="H19" i="4"/>
  <c r="L12" i="4"/>
  <c r="H12" i="4"/>
  <c r="L85" i="7" l="1"/>
  <c r="L87" i="7" s="1"/>
  <c r="H85" i="7"/>
  <c r="H87" i="7" s="1"/>
  <c r="L52" i="7"/>
  <c r="H52" i="7"/>
  <c r="L29" i="7"/>
  <c r="H29" i="7"/>
  <c r="L18" i="7"/>
  <c r="H18" i="7"/>
  <c r="H30" i="7" s="1"/>
  <c r="L30" i="7" l="1"/>
  <c r="T22" i="2"/>
  <c r="T16" i="2"/>
  <c r="L65" i="4"/>
  <c r="L60" i="4"/>
  <c r="L66" i="4" s="1"/>
  <c r="H72" i="4"/>
  <c r="H65" i="4"/>
  <c r="H60" i="4"/>
  <c r="H66" i="4" s="1"/>
  <c r="L20" i="4"/>
  <c r="H20" i="4"/>
  <c r="J85" i="7"/>
  <c r="J87" i="7" s="1"/>
  <c r="L62" i="7"/>
  <c r="J62" i="7"/>
  <c r="H62" i="7"/>
  <c r="J52" i="7"/>
  <c r="J29" i="7"/>
  <c r="J18" i="7"/>
  <c r="H23" i="4" l="1"/>
  <c r="H25" i="4" s="1"/>
  <c r="H30" i="4" s="1"/>
  <c r="H28" i="4" s="1"/>
  <c r="H35" i="4" s="1"/>
  <c r="L23" i="4"/>
  <c r="L25" i="4" s="1"/>
  <c r="L28" i="4" s="1"/>
  <c r="L35" i="4" s="1"/>
  <c r="J30" i="7"/>
  <c r="L63" i="7"/>
  <c r="L88" i="7" s="1"/>
  <c r="H63" i="7"/>
  <c r="H88" i="7" s="1"/>
  <c r="J63" i="7"/>
  <c r="J88" i="7" s="1"/>
  <c r="J89" i="7" s="1"/>
  <c r="R19" i="2"/>
  <c r="R20" i="2" s="1"/>
  <c r="P19" i="2"/>
  <c r="P20" i="2" s="1"/>
  <c r="H19" i="2"/>
  <c r="H20" i="2" s="1"/>
  <c r="R25" i="2"/>
  <c r="R27" i="2" s="1"/>
  <c r="P25" i="2"/>
  <c r="P27" i="2" s="1"/>
  <c r="N25" i="2"/>
  <c r="N27" i="2" s="1"/>
  <c r="H25" i="2"/>
  <c r="H27" i="2" s="1"/>
  <c r="F25" i="2"/>
  <c r="F27" i="2" s="1"/>
  <c r="D25" i="2"/>
  <c r="D27" i="2" s="1"/>
  <c r="L47" i="4" l="1"/>
  <c r="L68" i="4" s="1"/>
  <c r="L71" i="4" s="1"/>
  <c r="L84" i="4"/>
  <c r="H47" i="4"/>
  <c r="H68" i="4" s="1"/>
  <c r="H73" i="4" s="1"/>
  <c r="H71" i="4" s="1"/>
  <c r="H84" i="4"/>
  <c r="H103" i="4" s="1"/>
  <c r="H114" i="4" s="1"/>
  <c r="H116" i="4" s="1"/>
  <c r="H145" i="4" s="1"/>
  <c r="H147" i="4" s="1"/>
  <c r="L103" i="4"/>
  <c r="L114" i="4" s="1"/>
  <c r="L116" i="4" s="1"/>
  <c r="L145" i="4" s="1"/>
  <c r="L147" i="4" s="1"/>
  <c r="L89" i="7"/>
  <c r="H89" i="7"/>
  <c r="J60" i="4"/>
  <c r="F60" i="4"/>
  <c r="F135" i="4" l="1"/>
  <c r="J19" i="4" l="1"/>
  <c r="F19" i="4"/>
  <c r="L18" i="2" l="1"/>
  <c r="L19" i="2" l="1"/>
  <c r="L20" i="2" s="1"/>
  <c r="T18" i="2"/>
  <c r="N19" i="2"/>
  <c r="N20" i="2" s="1"/>
  <c r="M15" i="3"/>
  <c r="F62" i="7" l="1"/>
  <c r="F29" i="7" l="1"/>
  <c r="L24" i="2" l="1"/>
  <c r="L25" i="2" s="1"/>
  <c r="L27" i="2" s="1"/>
  <c r="F52" i="7" l="1"/>
  <c r="F63" i="7" l="1"/>
  <c r="V22" i="2" l="1"/>
  <c r="Z22" i="2" s="1"/>
  <c r="K20" i="3" l="1"/>
  <c r="I20" i="3"/>
  <c r="G20" i="3"/>
  <c r="E20" i="3"/>
  <c r="X28" i="2"/>
  <c r="T28" i="2"/>
  <c r="J28" i="2"/>
  <c r="H28" i="2"/>
  <c r="F28" i="2"/>
  <c r="D28" i="2"/>
  <c r="Z28" i="2"/>
  <c r="K10" i="3" l="1"/>
  <c r="V28" i="2"/>
  <c r="F85" i="7" l="1"/>
  <c r="F18" i="7"/>
  <c r="F87" i="7" l="1"/>
  <c r="F88" i="7" s="1"/>
  <c r="F30" i="7"/>
  <c r="F89" i="7" l="1"/>
  <c r="J12" i="4"/>
  <c r="F12" i="4"/>
  <c r="J20" i="4" l="1"/>
  <c r="J23" i="4" s="1"/>
  <c r="J25" i="4" s="1"/>
  <c r="J28" i="4" s="1"/>
  <c r="J35" i="4" s="1"/>
  <c r="F20" i="4"/>
  <c r="F23" i="4" s="1"/>
  <c r="F25" i="4" s="1"/>
  <c r="F30" i="4" s="1"/>
  <c r="F28" i="4" s="1"/>
  <c r="F35" i="4" s="1"/>
  <c r="K11" i="3" l="1"/>
  <c r="X17" i="2"/>
  <c r="X19" i="2" s="1"/>
  <c r="X20" i="2" s="1"/>
  <c r="K17" i="3" l="1"/>
  <c r="F72" i="4"/>
  <c r="V16" i="2" l="1"/>
  <c r="M20" i="3" l="1"/>
  <c r="M9" i="3"/>
  <c r="Z16" i="2" l="1"/>
  <c r="J18" i="2" l="1"/>
  <c r="J65" i="4"/>
  <c r="F65" i="4"/>
  <c r="J24" i="2" s="1"/>
  <c r="T23" i="2" l="1"/>
  <c r="T17" i="2"/>
  <c r="X23" i="2"/>
  <c r="X25" i="2" s="1"/>
  <c r="X27" i="2" s="1"/>
  <c r="E18" i="3" l="1"/>
  <c r="E19" i="3" s="1"/>
  <c r="E21" i="3" s="1"/>
  <c r="G18" i="3"/>
  <c r="G19" i="3" s="1"/>
  <c r="G21" i="3" s="1"/>
  <c r="I18" i="3"/>
  <c r="I19" i="3" s="1"/>
  <c r="I21" i="3" s="1"/>
  <c r="E12" i="3"/>
  <c r="E13" i="3" s="1"/>
  <c r="G12" i="3"/>
  <c r="G13" i="3" s="1"/>
  <c r="I12" i="3"/>
  <c r="I13" i="3" s="1"/>
  <c r="H29" i="2" l="1"/>
  <c r="F29" i="2"/>
  <c r="D29" i="2" l="1"/>
  <c r="J17" i="2"/>
  <c r="M10" i="3"/>
  <c r="K12" i="3"/>
  <c r="K13" i="3" s="1"/>
  <c r="V17" i="2" l="1"/>
  <c r="J19" i="2"/>
  <c r="J20" i="2" s="1"/>
  <c r="X29" i="2"/>
  <c r="M11" i="3"/>
  <c r="M12" i="3" s="1"/>
  <c r="M13" i="3" s="1"/>
  <c r="Z17" i="2" l="1"/>
  <c r="J84" i="4" l="1"/>
  <c r="J103" i="4" s="1"/>
  <c r="J114" i="4" s="1"/>
  <c r="F84" i="4"/>
  <c r="F103" i="4" s="1"/>
  <c r="F114" i="4" s="1"/>
  <c r="F116" i="4" l="1"/>
  <c r="F145" i="4" s="1"/>
  <c r="F147" i="4" s="1"/>
  <c r="F148" i="4" s="1"/>
  <c r="J116" i="4"/>
  <c r="J145" i="4" s="1"/>
  <c r="J147" i="4" s="1"/>
  <c r="J148" i="4" s="1"/>
  <c r="K16" i="3"/>
  <c r="M17" i="3"/>
  <c r="K18" i="3" l="1"/>
  <c r="K19" i="3" s="1"/>
  <c r="K21" i="3" s="1"/>
  <c r="J47" i="4"/>
  <c r="M16" i="3"/>
  <c r="F47" i="4"/>
  <c r="M18" i="3" l="1"/>
  <c r="M19" i="3" s="1"/>
  <c r="M21" i="3" s="1"/>
  <c r="J23" i="2"/>
  <c r="V23" i="2" l="1"/>
  <c r="J25" i="2"/>
  <c r="J27" i="2" l="1"/>
  <c r="J29" i="2" s="1"/>
  <c r="Z23" i="2"/>
  <c r="J66" i="4"/>
  <c r="J68" i="4" s="1"/>
  <c r="J71" i="4" s="1"/>
  <c r="F66" i="4"/>
  <c r="F68" i="4" s="1"/>
  <c r="F73" i="4" s="1"/>
  <c r="F71" i="4" s="1"/>
  <c r="T19" i="2" l="1"/>
  <c r="T20" i="2" s="1"/>
  <c r="V18" i="2"/>
  <c r="V19" i="2" s="1"/>
  <c r="V20" i="2" s="1"/>
  <c r="T24" i="2" l="1"/>
  <c r="V24" i="2"/>
  <c r="Z18" i="2"/>
  <c r="Z19" i="2" s="1"/>
  <c r="Z20" i="2" s="1"/>
  <c r="V25" i="2" l="1"/>
  <c r="T25" i="2"/>
  <c r="Z24" i="2"/>
  <c r="T27" i="2" l="1"/>
  <c r="T29" i="2" s="1"/>
  <c r="V27" i="2"/>
  <c r="V29" i="2" s="1"/>
  <c r="Z25" i="2"/>
  <c r="Z27" i="2" l="1"/>
  <c r="Z2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Paowarin Whangsatian</author>
  </authors>
  <commentList>
    <comment ref="A53" authorId="0" shapeId="0" xr:uid="{1531403F-AF9B-4B73-9F21-199F8865F581}">
      <text>
        <r>
          <rPr>
            <sz val="9"/>
            <color indexed="81"/>
            <rFont val="Tahoma"/>
            <family val="2"/>
          </rPr>
          <t>This items are used for FVOCI debt instrument only.</t>
        </r>
      </text>
    </comment>
  </commentList>
</comments>
</file>

<file path=xl/sharedStrings.xml><?xml version="1.0" encoding="utf-8"?>
<sst xmlns="http://schemas.openxmlformats.org/spreadsheetml/2006/main" count="359" uniqueCount="233">
  <si>
    <t>บริษัท โพลีเพล็กซ์ (ประเทศไทย)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</si>
  <si>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</si>
  <si>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</si>
  <si>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</si>
  <si>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</si>
  <si>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</si>
  <si>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</si>
  <si>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</si>
  <si>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</si>
  <si>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</si>
  <si>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</si>
  <si>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</si>
  <si>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</si>
  <si>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เงินจ่ายล่วงหน้าค่าสินค้า</t>
  </si>
  <si>
    <t>ภาษีซื้อรอเรียกคืน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</si>
  <si>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</si>
  <si>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</si>
  <si>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</si>
  <si>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</si>
  <si>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</si>
  <si>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</si>
  <si>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</si>
  <si>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สินทรัพย์ภาษีเงินได้รอการตัดบัญชี</t>
  </si>
  <si>
    <t>ค่าความนิยม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</si>
  <si>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</si>
  <si>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</si>
  <si>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</si>
  <si>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</si>
  <si>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</si>
  <si>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</si>
  <si>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</si>
  <si>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</si>
  <si>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เจ้าหนี้การค้าและเจ้าหนี้อื่น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</si>
  <si>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</si>
  <si>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</si>
  <si>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</si>
  <si>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</si>
  <si>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</si>
  <si>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</si>
  <si>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</si>
  <si>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</si>
  <si>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</si>
  <si>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เงินกู้ยืมระยะยาวจากธนาคาร - สุทธิ</t>
  </si>
  <si>
    <t xml:space="preserve">   จากส่วนที่ถึงกำหนดชำระภายในหนึ่งปี</t>
  </si>
  <si>
    <t>หนี้สินตามสัญญาเช่า - สุทธิ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</si>
  <si>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</si>
  <si>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</si>
  <si>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</si>
  <si>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</si>
  <si>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</si>
  <si>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</si>
  <si>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</si>
  <si>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</si>
  <si>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900,000,000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</si>
  <si>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</si>
  <si>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</si>
  <si>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</si>
  <si>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</si>
  <si>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</si>
  <si>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</si>
  <si>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</si>
  <si>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</si>
  <si>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</si>
  <si>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</si>
  <si>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</si>
  <si>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</si>
  <si>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</si>
  <si>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2566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</si>
  <si>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</si>
  <si>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</si>
  <si>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</si>
  <si>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</si>
  <si>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</si>
  <si>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</si>
  <si>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</si>
  <si>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</si>
  <si>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</si>
  <si>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ขาดทุนจากตราสารอนุพันธ์</t>
  </si>
  <si>
    <t>รวมค่าใช้จ่าย</t>
  </si>
  <si>
    <t>รายได้ทางการเงิน</t>
  </si>
  <si>
    <t>ต้นทุนทางการเงิน</t>
  </si>
  <si>
    <t>กำไรสำหรับงวด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</si>
  <si>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</si>
  <si>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</si>
  <si>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</si>
  <si>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รายการที่จะถูกบันทึกในส่วนของกำไรหรือขาดทุนในภายหลัง:</t>
  </si>
  <si>
    <t xml:space="preserve">รายการที่จะถูกบันทึกในส่วนของกำไรหรือขาดทุนในภายหลัง </t>
  </si>
  <si>
    <t>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</si>
  <si>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</si>
  <si>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</si>
  <si>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</si>
  <si>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</si>
  <si>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</si>
  <si>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</si>
  <si>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การแบ่งปันกำไรขาดทุนเบ็ดเสร็จรวม: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</si>
  <si>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</si>
  <si>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</si>
  <si>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</si>
  <si>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</si>
  <si>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หนี้สูญได้รับคืน</t>
  </si>
  <si>
    <t xml:space="preserve">   ค่าใช้จ่ายผลประโยชน์ระยะยาวของพนักงาน</t>
  </si>
  <si>
    <t xml:space="preserve">      ที่ยังไม่เกิดขึ้นจริง</t>
  </si>
  <si>
    <t xml:space="preserve">   ต้นทุนทางการเงิน</t>
  </si>
  <si>
    <t xml:space="preserve">   รายได้ทางการเงิน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</si>
  <si>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</si>
  <si>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</si>
  <si>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</si>
  <si>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</si>
  <si>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</si>
  <si>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</si>
  <si>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</si>
  <si>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</si>
  <si>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</si>
  <si>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</si>
  <si>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</si>
  <si>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</si>
  <si>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</si>
  <si>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</si>
  <si>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</si>
  <si>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</si>
  <si>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เงินกู้ยืมระยะสั้นจากธนาคารลดลง</t>
  </si>
  <si>
    <t>จ่ายดอกเบี้ย</t>
  </si>
  <si>
    <t>ผลต่างจากการแปลงค่างบการเงินเพิ่มขึ้น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</si>
  <si>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</si>
  <si>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</si>
  <si>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</si>
  <si>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</si>
  <si>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 xml:space="preserve">   หนี้สินตามสัญญาเช่าเพิ่มขึ้นจากการทำสัญญาเช่าเพิ่มขึ้น</t>
  </si>
  <si>
    <t xml:space="preserve">      - สุทธิจากภาษีเงินได้</t>
  </si>
  <si>
    <t>ส่วนของผู้ถือหุ้นของบริษัทฯ</t>
  </si>
  <si>
    <t>กำไรขาดทุนเบ็ดเสร็จอื่น</t>
  </si>
  <si>
    <t>ส่วนต่างของราคา</t>
  </si>
  <si>
    <t>การเปลี่ยนแปลงของ</t>
  </si>
  <si>
    <t>ส่วนต่ำกว่า</t>
  </si>
  <si>
    <t>ซื้อเงินลงทุนใน</t>
  </si>
  <si>
    <t>ผลต่างจาก</t>
  </si>
  <si>
    <t>มูลค่าของเงินลงทุน</t>
  </si>
  <si>
    <t>ทุนจากการ</t>
  </si>
  <si>
    <t>บริษัทย่อยกับ</t>
  </si>
  <si>
    <t>ส่วนของผู้มี</t>
  </si>
  <si>
    <t>การแปลงค่า</t>
  </si>
  <si>
    <t>ในตราสารหนี้ที่วัด</t>
  </si>
  <si>
    <t>เปลี่ยนแปลง</t>
  </si>
  <si>
    <t>มูลค่าตามบัญชี</t>
  </si>
  <si>
    <t>รวม</t>
  </si>
  <si>
    <t>ส่วนได้เสียที่ไม่มี</t>
  </si>
  <si>
    <t>ส่วนเกินมูลค่า</t>
  </si>
  <si>
    <t>งบการเงินที่เป็น</t>
  </si>
  <si>
    <t>มูลค่ายุติธรรมผ่านกำไร</t>
  </si>
  <si>
    <t>สัดส่วนเงินลงทุน</t>
  </si>
  <si>
    <t>ของส่วนได้เสีย</t>
  </si>
  <si>
    <t>องค์ประกอบอื่น</t>
  </si>
  <si>
    <t>อำนาจควบคุม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</si>
  <si>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</si>
  <si>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</si>
  <si>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</si>
  <si>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</si>
  <si>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</si>
  <si>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หรือขาดทุนเบ็ดเสร็จอื่น</t>
  </si>
  <si>
    <t>ในบริษัทย่อย</t>
  </si>
  <si>
    <t>ที่ได้มา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</si>
  <si>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</si>
  <si>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</si>
  <si>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</si>
  <si>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เมษายน 2566</t>
  </si>
  <si>
    <t>ยอดคงเหลือ ณ วันที่ 30 มิถุนายน 2566</t>
  </si>
  <si>
    <t>-</t>
  </si>
  <si>
    <t>(หน่วย: บาทต่อหุ้น)</t>
  </si>
  <si>
    <t>กำไร (ขาดทุน) ก่อนภาษี</t>
  </si>
  <si>
    <t xml:space="preserve">   หนี้สินไม่หมุนเวียนอื่น</t>
  </si>
  <si>
    <t xml:space="preserve">   จำนวนหุ้นสามัญถัวเฉลี่ยถ่วงน้ำหนัก (หุ้น)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</si>
  <si>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</si>
  <si>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</si>
  <si>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 xml:space="preserve">   ที่วัดมูลค่าด้วยมูลค่ายุติธรรมผ่านกำไรขาดทุนเบ็ดเสร็จอื่น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</si>
  <si>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</si>
  <si>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กำไร (ขาดทุน) จากการเปลี่ยนแปลงมูลค่าของตราสารหนี้</t>
  </si>
  <si>
    <t>ผลขาดทุนจากการประมาณการ</t>
  </si>
  <si>
    <t>กำไร (ขาดทุน) จากการดำเนินงาน</t>
  </si>
  <si>
    <t>กำไร (ขาดทุน) สำหรับงวด</t>
  </si>
  <si>
    <t xml:space="preserve">รายได้ (ค่าใช้จ่าย) ภาษีเงินได้ </t>
  </si>
  <si>
    <t>การแบ่งปันกำไร (ขาดทุน)</t>
  </si>
  <si>
    <t xml:space="preserve">   กำไร (ขาดทุน) ส่วนที่เป็นของผู้ถือหุ้นของบริษัทฯ</t>
  </si>
  <si>
    <t xml:space="preserve">   ตัดจำหน่ายหนี้สูญ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</si>
  <si>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</si>
  <si>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</si>
  <si>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รับเงินจากการขายเงินลงทุนในหุ้นกู้</t>
  </si>
  <si>
    <t xml:space="preserve">   การปรับลดสินค้าคงเหลือเป็นมูลค่าสุทธิที่จะได้รับ</t>
  </si>
  <si>
    <t xml:space="preserve">   จ่ายผลประโยชน์ระยะยาวของพนักงาน</t>
  </si>
  <si>
    <t>เงินสดรับจากเงินกู้ยืมระยะยาว</t>
  </si>
  <si>
    <t>ชำระคืนเงินกู้ยืมระยะยาว</t>
  </si>
  <si>
    <t xml:space="preserve">ชำระคืนเงินต้นของหนี้สินตามสัญญาเช่า </t>
  </si>
  <si>
    <t xml:space="preserve">   ผลขาดทุนจากการประมาณการตามหลักคณิตศาสตร์ประกันภัย </t>
  </si>
  <si>
    <t>เงินฝากธนาคารที่มีภาระค้ำประกันลดลง</t>
  </si>
  <si>
    <t>ซื้อที่ดิน อาคารและอุปกรณ์</t>
  </si>
  <si>
    <t>รายการที่ไม่ใช่เงินสดประกอบด้วย</t>
  </si>
  <si>
    <t>เงินสดสุทธิใช้ไปในกิจกรรมจัดหาเงิน</t>
  </si>
  <si>
    <t>กำไร (ขาดทุน) ก่อนภาษีเงินได้</t>
  </si>
  <si>
    <t>ขาดทุนสำหรับงวด</t>
  </si>
  <si>
    <t>รายการปรับกระทบยอดกำไร (ขาดทุน) ก่อนภาษีเป็นเงินสดรับ (จ่าย)</t>
  </si>
  <si>
    <t>สำหรับงวดสามเดือนสิ้นสุดวันที่ 30 มิถุนายน 2567</t>
  </si>
  <si>
    <t>ยอดคงเหลือ ณ วันที่ 1 เมษายน 2567</t>
  </si>
  <si>
    <t>ยอดคงเหลือ ณ วันที่ 30 มิถุนายน 2567</t>
  </si>
  <si>
    <t>ณ วันที่ 30 มิถุนายน 2567</t>
  </si>
  <si>
    <t>30 มิถุนายน 2567</t>
  </si>
  <si>
    <t>31 มีนาคม 2567</t>
  </si>
  <si>
    <t>เงินจ่ายล่วงหน้าค่าซื้อที่ดิน อาคารและอุปกรณ์</t>
  </si>
  <si>
    <t>งบฐานะการเงิน</t>
  </si>
  <si>
    <t>สินทรัพย์ไม่มีตัวตนอื่น</t>
  </si>
  <si>
    <t>งบฐานะการเงิน (ต่อ)</t>
  </si>
  <si>
    <t>กำไร (ขาดทุน) ต่อหุ้น</t>
  </si>
  <si>
    <t>กำไร (ขาดทุน) ต่อหุ้นขั้นพื้นฐาน</t>
  </si>
  <si>
    <t xml:space="preserve">   ขาดทุน (กำไร) จากการจำหน่ายและตัดจำหน่ายที่ดิน</t>
  </si>
  <si>
    <t xml:space="preserve">      อาคารและอุปกรณ์</t>
  </si>
  <si>
    <t>เงินจ่ายล่วงหน้าค่าซื้อที่ดิน อาคารและอุปกรณ์ลดลง (เพิ่มขึ้น)</t>
  </si>
  <si>
    <t>เจ้าหนี้ค่าซื้อที่ดิน อาคารและอุปกรณ์เพิ่มขึ้น (ลดลง)</t>
  </si>
  <si>
    <t>เงินรับจากการจำหน่ายที่ดิน อาคารและอุปกรณ์</t>
  </si>
  <si>
    <t xml:space="preserve">   เงินค้างจ่ายค่าซื้อที่ดิน อาคารและอุปกรณ์</t>
  </si>
  <si>
    <t>กำไรจากตราสารอนุพันธ์</t>
  </si>
  <si>
    <t>กำไร (ขาดทุน) จากการขายตราสารหนี้ที่วัดมูลค่าด้วยมูลค่ายุติธรรมผ่าน</t>
  </si>
  <si>
    <t>เงินปันผลจ่าย</t>
  </si>
  <si>
    <t xml:space="preserve">   กำไร (ขาดทุน) จากการขายตราสารหนี้ที่วัดมูลค่าด้วยมูลค่ายุติธรรมผ่าน</t>
  </si>
  <si>
    <t xml:space="preserve">   กำไรจากการยกเลิกสัญญาเช่า</t>
  </si>
  <si>
    <t xml:space="preserve">   ขาดทุน (กำไร) จากการขายเงินลงทุนในหุ้นกู้</t>
  </si>
  <si>
    <t xml:space="preserve">   รายได้เงินปันผล</t>
  </si>
  <si>
    <t>เงินสดรับจากเงินปันผล</t>
  </si>
  <si>
    <t xml:space="preserve">   ขาดทุนจากอัตราแลกเปลี่ยนและตราสารอนุพันธ์</t>
  </si>
  <si>
    <t xml:space="preserve">   กำไร (ขาดทุน) จากการเปลี่ยนแปลงมูลค่าของตราสารหนี้ที่วัด</t>
  </si>
  <si>
    <t xml:space="preserve">      มูลค่ายุติธรรมผ่านกำไรขาดทุนเบ็ดเสร็จอื่น - สุทธิจากภาษีเงินได้</t>
  </si>
  <si>
    <t xml:space="preserve">      กำไรขาดทุนเบ็ดเสร็จอื่นโอนไปยังกำไรหรือขาดทุน </t>
  </si>
  <si>
    <t xml:space="preserve">   กำไรขาดทุนเบ็ดเสร็จอื่นโอนไปยังกำไรหรือขาดทุน 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</si>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</sst>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-* #,##0.00_-;\-* #,##0.00_-;_-* &quot;-&quot;??_-;_-@_-"/>
    <numFmt numFmtId="167" formatCode="#,##0.0_);\(#,##0.0\)"/>
  </numFmts>
  <fonts count="8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65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5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2" fillId="0" borderId="4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39" fontId="2" fillId="0" borderId="3" xfId="0" applyNumberFormat="1" applyFont="1" applyBorder="1" applyAlignment="1">
      <alignment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166" fontId="2" fillId="0" borderId="0" xfId="2" applyFont="1" applyFill="1" applyBorder="1" applyAlignment="1">
      <alignment vertical="center"/>
    </xf>
    <xf numFmtId="37" fontId="2" fillId="0" borderId="0" xfId="0" quotePrefix="1" applyNumberFormat="1" applyFont="1" applyAlignment="1">
      <alignment horizontal="left" vertical="center" indent="1"/>
    </xf>
    <xf numFmtId="164" fontId="2" fillId="0" borderId="0" xfId="1" applyNumberFormat="1" applyFont="1" applyFill="1" applyAlignment="1">
      <alignment vertical="center"/>
    </xf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/>
    <xf numFmtId="37" fontId="2" fillId="0" borderId="0" xfId="0" applyNumberFormat="1" applyFont="1"/>
    <xf numFmtId="43" fontId="2" fillId="0" borderId="0" xfId="1" applyFont="1" applyFill="1" applyAlignment="1">
      <alignment horizontal="right" vertical="center"/>
    </xf>
    <xf numFmtId="43" fontId="2" fillId="0" borderId="0" xfId="1" applyFont="1" applyFill="1" applyAlignment="1">
      <alignment vertical="center"/>
    </xf>
    <xf numFmtId="167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41" fontId="2" fillId="0" borderId="6" xfId="0" applyNumberFormat="1" applyFont="1" applyBorder="1" applyAlignment="1">
      <alignment horizontal="right" vertical="center"/>
    </xf>
    <xf numFmtId="164" fontId="2" fillId="0" borderId="6" xfId="0" applyNumberFormat="1" applyFont="1" applyBorder="1"/>
    <xf numFmtId="164" fontId="1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/>
    </xf>
  </cellXfs>
  <cellStyles count="3">
    <cellStyle name="Comma" xfId="1" builtinId="3"/>
    <cellStyle name="Comma_Lead TRC YE_2005" xfId="2" xr:uid="{00000000-0005-0000-0000-000001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5"/>
  <sheetViews>
    <sheetView showGridLines="0" view="pageBreakPreview" topLeftCell="A58" zoomScale="115" zoomScaleNormal="70" zoomScaleSheetLayoutView="115" workbookViewId="0">
      <selection activeCell="J87" sqref="J87"/>
    </sheetView>
  </sheetViews>
  <sheetFormatPr defaultColWidth="10.85546875" defaultRowHeight="24" customHeight="1" x14ac:dyDescent="0.2"/>
  <cols>
    <col min="1" max="1" width="28.140625" style="17" customWidth="1"/>
    <col min="2" max="2" width="8.140625" style="17" customWidth="1"/>
    <col min="3" max="3" width="2.42578125" style="17" customWidth="1"/>
    <col min="4" max="4" width="8.5703125" style="17" bestFit="1" customWidth="1"/>
    <col min="5" max="5" width="0.85546875" style="17" customWidth="1"/>
    <col min="6" max="6" width="14.85546875" style="17" customWidth="1"/>
    <col min="7" max="7" width="0.85546875" style="17" customWidth="1"/>
    <col min="8" max="8" width="15.42578125" style="17" bestFit="1" customWidth="1"/>
    <col min="9" max="9" width="0.85546875" style="17" customWidth="1"/>
    <col min="10" max="10" width="14.85546875" style="17" customWidth="1"/>
    <col min="11" max="11" width="0.85546875" style="17" customWidth="1"/>
    <col min="12" max="12" width="14.42578125" style="17" bestFit="1" customWidth="1"/>
    <col min="13" max="13" width="0.85546875" style="17" customWidth="1"/>
    <col min="14" max="14" width="18.42578125" style="17" customWidth="1"/>
    <col min="15" max="15" width="12.5703125" style="17" customWidth="1"/>
    <col min="16" max="16384" width="10.85546875" style="17"/>
  </cols>
  <sheetData>
    <row r="1" spans="1:15" ht="24" customHeight="1" x14ac:dyDescent="0.2">
      <c r="A1" s="44" t="s">
        <v>0</v>
      </c>
    </row>
    <row r="2" spans="1:15" ht="24" customHeight="1" x14ac:dyDescent="0.2">
      <c r="A2" s="44" t="s">
        <v>206</v>
      </c>
      <c r="O2" s="41"/>
    </row>
    <row r="3" spans="1:15" ht="24" customHeight="1" x14ac:dyDescent="0.2">
      <c r="A3" s="44" t="s">
        <v>202</v>
      </c>
    </row>
    <row r="4" spans="1:15" ht="24" customHeight="1" x14ac:dyDescent="0.2">
      <c r="L4" s="27" t="s">
        <v>1</v>
      </c>
    </row>
    <row r="5" spans="1:15" ht="24" customHeight="1" x14ac:dyDescent="0.2">
      <c r="A5" s="6"/>
      <c r="B5" s="6"/>
      <c r="C5" s="6"/>
      <c r="D5" s="2"/>
      <c r="E5" s="4"/>
      <c r="F5" s="58" t="s">
        <v>2</v>
      </c>
      <c r="G5" s="58"/>
      <c r="H5" s="58"/>
      <c r="I5" s="18"/>
      <c r="J5" s="58" t="s">
        <v>3</v>
      </c>
      <c r="K5" s="58"/>
      <c r="L5" s="58"/>
      <c r="M5" s="19"/>
    </row>
    <row r="6" spans="1:15" ht="24" customHeight="1" x14ac:dyDescent="0.2">
      <c r="D6" s="8" t="s">
        <v>4</v>
      </c>
      <c r="E6" s="20"/>
      <c r="F6" s="21" t="s">
        <v>203</v>
      </c>
      <c r="G6" s="19"/>
      <c r="H6" s="21" t="s">
        <v>204</v>
      </c>
      <c r="I6" s="19"/>
      <c r="J6" s="21" t="s">
        <v>203</v>
      </c>
      <c r="K6" s="19"/>
      <c r="L6" s="21" t="s">
        <v>204</v>
      </c>
      <c r="M6" s="21"/>
    </row>
    <row r="7" spans="1:15" ht="24" customHeight="1" x14ac:dyDescent="0.2">
      <c r="D7" s="8"/>
      <c r="E7" s="20"/>
      <c r="F7" s="22" t="s">
        <v>5</v>
      </c>
      <c r="G7" s="23"/>
      <c r="H7" s="22" t="s">
        <v>6</v>
      </c>
      <c r="I7" s="22"/>
      <c r="J7" s="22" t="s">
        <v>5</v>
      </c>
      <c r="K7" s="23"/>
      <c r="L7" s="22" t="s">
        <v>6</v>
      </c>
      <c r="M7" s="22"/>
      <c r="N7" s="22"/>
    </row>
    <row r="8" spans="1:15" ht="24" customHeight="1" x14ac:dyDescent="0.2">
      <c r="D8" s="8"/>
      <c r="E8" s="20"/>
      <c r="F8" s="22" t="s">
        <v>7</v>
      </c>
      <c r="G8" s="23"/>
      <c r="H8" s="24"/>
      <c r="I8" s="22"/>
      <c r="J8" s="22" t="s">
        <v>7</v>
      </c>
      <c r="K8" s="23"/>
      <c r="L8" s="24"/>
      <c r="M8" s="24"/>
      <c r="N8" s="19"/>
    </row>
    <row r="9" spans="1:15" ht="24" customHeight="1" x14ac:dyDescent="0.5">
      <c r="A9" s="45" t="s">
        <v>8</v>
      </c>
      <c r="F9" s="6"/>
      <c r="I9" s="6"/>
      <c r="J9" s="6"/>
      <c r="K9" s="6"/>
      <c r="L9" s="6"/>
      <c r="M9" s="6"/>
    </row>
    <row r="10" spans="1:15" ht="24" customHeight="1" x14ac:dyDescent="0.5">
      <c r="A10" s="45" t="s">
        <v>9</v>
      </c>
      <c r="F10" s="6"/>
      <c r="H10" s="6"/>
      <c r="I10" s="6"/>
      <c r="J10" s="6"/>
      <c r="K10" s="6"/>
      <c r="L10" s="6"/>
      <c r="M10" s="6"/>
    </row>
    <row r="11" spans="1:15" ht="24" customHeight="1" x14ac:dyDescent="0.5">
      <c r="A11" s="46" t="s">
        <v>10</v>
      </c>
      <c r="D11" s="26"/>
      <c r="F11" s="11">
        <v>1565101</v>
      </c>
      <c r="G11" s="11"/>
      <c r="H11" s="11">
        <v>1623314</v>
      </c>
      <c r="I11" s="11"/>
      <c r="J11" s="11">
        <v>41333</v>
      </c>
      <c r="K11" s="11"/>
      <c r="L11" s="11">
        <v>52993</v>
      </c>
      <c r="M11" s="11"/>
    </row>
    <row r="12" spans="1:15" ht="24" customHeight="1" x14ac:dyDescent="0.5">
      <c r="A12" s="46" t="s">
        <v>11</v>
      </c>
      <c r="D12" s="26">
        <v>3</v>
      </c>
      <c r="F12" s="11">
        <v>3741189</v>
      </c>
      <c r="G12" s="11"/>
      <c r="H12" s="11">
        <v>3661146</v>
      </c>
      <c r="I12" s="11"/>
      <c r="J12" s="11">
        <v>1427015</v>
      </c>
      <c r="K12" s="11"/>
      <c r="L12" s="11">
        <v>1472480</v>
      </c>
      <c r="M12" s="11"/>
    </row>
    <row r="13" spans="1:15" ht="24" customHeight="1" x14ac:dyDescent="0.5">
      <c r="A13" s="46" t="s">
        <v>12</v>
      </c>
      <c r="D13" s="26">
        <v>4</v>
      </c>
      <c r="F13" s="11">
        <v>5437332</v>
      </c>
      <c r="G13" s="11"/>
      <c r="H13" s="11">
        <v>5101773</v>
      </c>
      <c r="I13" s="11"/>
      <c r="J13" s="11">
        <v>1428475</v>
      </c>
      <c r="K13" s="11"/>
      <c r="L13" s="11">
        <v>1232763</v>
      </c>
      <c r="M13" s="11"/>
    </row>
    <row r="14" spans="1:15" ht="24" customHeight="1" x14ac:dyDescent="0.5">
      <c r="A14" s="46" t="s">
        <v>13</v>
      </c>
      <c r="D14" s="26"/>
      <c r="F14" s="11">
        <v>353018</v>
      </c>
      <c r="G14" s="11"/>
      <c r="H14" s="11">
        <v>330054</v>
      </c>
      <c r="I14" s="11"/>
      <c r="J14" s="11">
        <v>53657</v>
      </c>
      <c r="K14" s="11"/>
      <c r="L14" s="11">
        <v>13164</v>
      </c>
      <c r="M14" s="11"/>
    </row>
    <row r="15" spans="1:15" ht="24" customHeight="1" x14ac:dyDescent="0.5">
      <c r="A15" s="46" t="s">
        <v>14</v>
      </c>
      <c r="D15" s="26"/>
      <c r="F15" s="11">
        <v>182255</v>
      </c>
      <c r="G15" s="11"/>
      <c r="H15" s="11">
        <v>124489</v>
      </c>
      <c r="I15" s="11"/>
      <c r="J15" s="11">
        <v>126868</v>
      </c>
      <c r="K15" s="11"/>
      <c r="L15" s="11">
        <v>82519</v>
      </c>
      <c r="M15" s="11"/>
    </row>
    <row r="16" spans="1:15" ht="24" customHeight="1" x14ac:dyDescent="0.5">
      <c r="A16" s="46" t="s">
        <v>15</v>
      </c>
      <c r="D16" s="26">
        <v>5</v>
      </c>
      <c r="F16" s="11">
        <v>326605</v>
      </c>
      <c r="G16" s="11"/>
      <c r="H16" s="11">
        <v>362859</v>
      </c>
      <c r="I16" s="11"/>
      <c r="J16" s="11">
        <v>424</v>
      </c>
      <c r="K16" s="11"/>
      <c r="L16" s="11">
        <v>327</v>
      </c>
      <c r="M16" s="11"/>
    </row>
    <row r="17" spans="1:13" ht="24" customHeight="1" x14ac:dyDescent="0.5">
      <c r="A17" s="46" t="s">
        <v>16</v>
      </c>
      <c r="D17" s="26"/>
      <c r="F17" s="11">
        <v>341961</v>
      </c>
      <c r="G17" s="11"/>
      <c r="H17" s="11">
        <v>331266</v>
      </c>
      <c r="I17" s="11"/>
      <c r="J17" s="11">
        <v>49241</v>
      </c>
      <c r="K17" s="11"/>
      <c r="L17" s="11">
        <v>23422</v>
      </c>
      <c r="M17" s="11"/>
    </row>
    <row r="18" spans="1:13" ht="24" customHeight="1" x14ac:dyDescent="0.5">
      <c r="A18" s="45" t="s">
        <v>17</v>
      </c>
      <c r="D18" s="26"/>
      <c r="F18" s="15">
        <f>SUM(F11:F17)</f>
        <v>11947461</v>
      </c>
      <c r="G18" s="11"/>
      <c r="H18" s="15">
        <f>SUM(H11:H17)</f>
        <v>11534901</v>
      </c>
      <c r="I18" s="11"/>
      <c r="J18" s="15">
        <f>SUM(J11:J17)</f>
        <v>3127013</v>
      </c>
      <c r="K18" s="11"/>
      <c r="L18" s="15">
        <f>SUM(L11:L17)</f>
        <v>2877668</v>
      </c>
      <c r="M18" s="11"/>
    </row>
    <row r="19" spans="1:13" ht="24" customHeight="1" x14ac:dyDescent="0.5">
      <c r="A19" s="45" t="s">
        <v>18</v>
      </c>
      <c r="D19" s="26"/>
      <c r="F19" s="11"/>
      <c r="G19" s="11"/>
      <c r="H19" s="11"/>
      <c r="I19" s="11"/>
      <c r="J19" s="11"/>
      <c r="K19" s="11"/>
      <c r="L19" s="11"/>
      <c r="M19" s="11"/>
    </row>
    <row r="20" spans="1:13" ht="24" customHeight="1" x14ac:dyDescent="0.5">
      <c r="A20" s="46" t="s">
        <v>19</v>
      </c>
      <c r="D20" s="26">
        <v>6</v>
      </c>
      <c r="F20" s="11">
        <v>368</v>
      </c>
      <c r="G20" s="11"/>
      <c r="H20" s="11">
        <v>395</v>
      </c>
      <c r="I20" s="11"/>
      <c r="J20" s="11">
        <v>0</v>
      </c>
      <c r="K20" s="11"/>
      <c r="L20" s="11">
        <v>0</v>
      </c>
      <c r="M20" s="11"/>
    </row>
    <row r="21" spans="1:13" ht="24" customHeight="1" x14ac:dyDescent="0.5">
      <c r="A21" s="46" t="s">
        <v>20</v>
      </c>
      <c r="D21" s="26"/>
      <c r="F21" s="11">
        <v>0</v>
      </c>
      <c r="G21" s="11"/>
      <c r="H21" s="11">
        <v>0</v>
      </c>
      <c r="I21" s="11"/>
      <c r="J21" s="11">
        <v>3279283</v>
      </c>
      <c r="K21" s="11"/>
      <c r="L21" s="11">
        <v>3279283</v>
      </c>
      <c r="M21" s="11"/>
    </row>
    <row r="22" spans="1:13" ht="24" customHeight="1" x14ac:dyDescent="0.5">
      <c r="A22" s="46" t="s">
        <v>21</v>
      </c>
      <c r="D22" s="26">
        <v>7</v>
      </c>
      <c r="F22" s="11">
        <v>14518295</v>
      </c>
      <c r="G22" s="11"/>
      <c r="H22" s="11">
        <v>14550217</v>
      </c>
      <c r="I22" s="11"/>
      <c r="J22" s="11">
        <v>2871277</v>
      </c>
      <c r="K22" s="11"/>
      <c r="L22" s="11">
        <v>2944491</v>
      </c>
      <c r="M22" s="11"/>
    </row>
    <row r="23" spans="1:13" ht="24" customHeight="1" x14ac:dyDescent="0.5">
      <c r="A23" s="46" t="s">
        <v>22</v>
      </c>
      <c r="D23" s="26"/>
      <c r="F23" s="11">
        <v>172078</v>
      </c>
      <c r="G23" s="11"/>
      <c r="H23" s="11">
        <v>165918</v>
      </c>
      <c r="I23" s="11"/>
      <c r="J23" s="11">
        <v>55652</v>
      </c>
      <c r="K23" s="11"/>
      <c r="L23" s="11">
        <v>75900</v>
      </c>
      <c r="M23" s="11"/>
    </row>
    <row r="24" spans="1:13" ht="24" customHeight="1" x14ac:dyDescent="0.5">
      <c r="A24" s="46" t="s">
        <v>23</v>
      </c>
      <c r="D24" s="26"/>
      <c r="F24" s="11">
        <v>3164</v>
      </c>
      <c r="G24" s="11"/>
      <c r="H24" s="11">
        <v>3164</v>
      </c>
      <c r="I24" s="11"/>
      <c r="J24" s="11">
        <v>0</v>
      </c>
      <c r="K24" s="11"/>
      <c r="L24" s="11">
        <v>0</v>
      </c>
      <c r="M24" s="11"/>
    </row>
    <row r="25" spans="1:13" ht="24" customHeight="1" x14ac:dyDescent="0.5">
      <c r="A25" s="46" t="s">
        <v>207</v>
      </c>
      <c r="D25" s="26"/>
      <c r="F25" s="11">
        <v>89</v>
      </c>
      <c r="G25" s="11"/>
      <c r="H25" s="11">
        <v>124</v>
      </c>
      <c r="I25" s="11"/>
      <c r="J25" s="11">
        <v>0</v>
      </c>
      <c r="K25" s="11"/>
      <c r="L25" s="11">
        <v>0</v>
      </c>
      <c r="M25" s="11"/>
    </row>
    <row r="26" spans="1:13" ht="24" customHeight="1" x14ac:dyDescent="0.5">
      <c r="A26" s="46" t="s">
        <v>205</v>
      </c>
      <c r="D26" s="26"/>
      <c r="F26" s="11">
        <v>458505</v>
      </c>
      <c r="G26" s="11"/>
      <c r="H26" s="11">
        <v>292995</v>
      </c>
      <c r="I26" s="11"/>
      <c r="J26" s="11">
        <v>117</v>
      </c>
      <c r="K26" s="11"/>
      <c r="L26" s="11">
        <v>249</v>
      </c>
      <c r="M26" s="11"/>
    </row>
    <row r="27" spans="1:13" ht="24" customHeight="1" x14ac:dyDescent="0.5">
      <c r="A27" s="46" t="s">
        <v>24</v>
      </c>
      <c r="D27" s="26">
        <v>5</v>
      </c>
      <c r="F27" s="11">
        <v>169825</v>
      </c>
      <c r="G27" s="11"/>
      <c r="H27" s="11">
        <v>227349</v>
      </c>
      <c r="I27" s="11"/>
      <c r="J27" s="11">
        <v>0</v>
      </c>
      <c r="K27" s="11"/>
      <c r="L27" s="11">
        <v>0</v>
      </c>
      <c r="M27" s="11"/>
    </row>
    <row r="28" spans="1:13" ht="24" customHeight="1" x14ac:dyDescent="0.5">
      <c r="A28" s="46" t="s">
        <v>25</v>
      </c>
      <c r="D28" s="26"/>
      <c r="F28" s="13">
        <v>73948</v>
      </c>
      <c r="G28" s="11"/>
      <c r="H28" s="13">
        <v>65705</v>
      </c>
      <c r="I28" s="11"/>
      <c r="J28" s="13">
        <v>10006</v>
      </c>
      <c r="K28" s="11"/>
      <c r="L28" s="11">
        <v>10251</v>
      </c>
      <c r="M28" s="11"/>
    </row>
    <row r="29" spans="1:13" ht="24" customHeight="1" x14ac:dyDescent="0.5">
      <c r="A29" s="45" t="s">
        <v>26</v>
      </c>
      <c r="F29" s="15">
        <f>SUM(F20:F28)</f>
        <v>15396272</v>
      </c>
      <c r="G29" s="11"/>
      <c r="H29" s="15">
        <f>SUM(H20:H28)</f>
        <v>15305867</v>
      </c>
      <c r="I29" s="11"/>
      <c r="J29" s="15">
        <f>SUM(J20:J28)</f>
        <v>6216335</v>
      </c>
      <c r="K29" s="11"/>
      <c r="L29" s="15">
        <f>SUM(L20:L28)</f>
        <v>6310174</v>
      </c>
      <c r="M29" s="11"/>
    </row>
    <row r="30" spans="1:13" ht="24" customHeight="1" thickBot="1" x14ac:dyDescent="0.55000000000000004">
      <c r="A30" s="45" t="s">
        <v>27</v>
      </c>
      <c r="D30" s="6"/>
      <c r="F30" s="16">
        <f>F18+F29</f>
        <v>27343733</v>
      </c>
      <c r="G30" s="11"/>
      <c r="H30" s="16">
        <f>H18+H29</f>
        <v>26840768</v>
      </c>
      <c r="I30" s="11"/>
      <c r="J30" s="16">
        <f>J18+J29</f>
        <v>9343348</v>
      </c>
      <c r="K30" s="11"/>
      <c r="L30" s="16">
        <f>L18+L29</f>
        <v>9187842</v>
      </c>
      <c r="M30" s="11"/>
    </row>
    <row r="31" spans="1:13" ht="24" customHeight="1" thickTop="1" x14ac:dyDescent="0.2">
      <c r="F31" s="27"/>
      <c r="G31" s="27"/>
      <c r="H31" s="27"/>
      <c r="I31" s="27"/>
      <c r="J31" s="27"/>
      <c r="K31" s="27"/>
      <c r="L31" s="27"/>
      <c r="M31" s="27"/>
    </row>
    <row r="32" spans="1:13" ht="24" customHeight="1" x14ac:dyDescent="0.2">
      <c r="A32" s="17" t="s">
        <v>28</v>
      </c>
    </row>
    <row r="33" spans="1:14" ht="24" customHeight="1" x14ac:dyDescent="0.2">
      <c r="A33" s="44" t="s">
        <v>0</v>
      </c>
    </row>
    <row r="34" spans="1:14" ht="24" customHeight="1" x14ac:dyDescent="0.2">
      <c r="A34" s="44" t="s">
        <v>208</v>
      </c>
    </row>
    <row r="35" spans="1:14" ht="24" customHeight="1" x14ac:dyDescent="0.2">
      <c r="A35" s="44" t="s">
        <v>202</v>
      </c>
    </row>
    <row r="36" spans="1:14" ht="24" customHeight="1" x14ac:dyDescent="0.2">
      <c r="L36" s="27" t="s">
        <v>1</v>
      </c>
    </row>
    <row r="37" spans="1:14" ht="24" customHeight="1" x14ac:dyDescent="0.2">
      <c r="A37" s="6"/>
      <c r="B37" s="6"/>
      <c r="C37" s="6"/>
      <c r="D37" s="2"/>
      <c r="E37" s="4"/>
      <c r="F37" s="58" t="s">
        <v>2</v>
      </c>
      <c r="G37" s="58"/>
      <c r="H37" s="58"/>
      <c r="I37" s="18"/>
      <c r="J37" s="58" t="s">
        <v>3</v>
      </c>
      <c r="K37" s="58"/>
      <c r="L37" s="58"/>
      <c r="M37" s="19"/>
    </row>
    <row r="38" spans="1:14" ht="24" customHeight="1" x14ac:dyDescent="0.2">
      <c r="D38" s="8" t="s">
        <v>4</v>
      </c>
      <c r="E38" s="20"/>
      <c r="F38" s="21" t="s">
        <v>203</v>
      </c>
      <c r="G38" s="19"/>
      <c r="H38" s="21" t="s">
        <v>204</v>
      </c>
      <c r="I38" s="19"/>
      <c r="J38" s="21" t="s">
        <v>203</v>
      </c>
      <c r="K38" s="19"/>
      <c r="L38" s="21" t="s">
        <v>204</v>
      </c>
      <c r="M38" s="21"/>
    </row>
    <row r="39" spans="1:14" ht="24" customHeight="1" x14ac:dyDescent="0.2">
      <c r="D39" s="8"/>
      <c r="E39" s="20"/>
      <c r="F39" s="22" t="s">
        <v>5</v>
      </c>
      <c r="G39" s="23"/>
      <c r="H39" s="22" t="s">
        <v>6</v>
      </c>
      <c r="I39" s="22"/>
      <c r="J39" s="22" t="s">
        <v>5</v>
      </c>
      <c r="K39" s="23"/>
      <c r="L39" s="22" t="s">
        <v>6</v>
      </c>
      <c r="M39" s="22"/>
      <c r="N39" s="22"/>
    </row>
    <row r="40" spans="1:14" ht="24" customHeight="1" x14ac:dyDescent="0.2">
      <c r="D40" s="8"/>
      <c r="E40" s="20"/>
      <c r="F40" s="22" t="s">
        <v>7</v>
      </c>
      <c r="G40" s="23"/>
      <c r="H40" s="24"/>
      <c r="I40" s="22"/>
      <c r="J40" s="22" t="s">
        <v>7</v>
      </c>
      <c r="K40" s="23"/>
      <c r="L40" s="24"/>
      <c r="M40" s="24"/>
      <c r="N40" s="19"/>
    </row>
    <row r="41" spans="1:14" ht="24" customHeight="1" x14ac:dyDescent="0.5">
      <c r="A41" s="45" t="s">
        <v>29</v>
      </c>
    </row>
    <row r="42" spans="1:14" ht="24" customHeight="1" x14ac:dyDescent="0.5">
      <c r="A42" s="45" t="s">
        <v>30</v>
      </c>
    </row>
    <row r="43" spans="1:14" ht="24" customHeight="1" x14ac:dyDescent="0.5">
      <c r="A43" s="46" t="s">
        <v>31</v>
      </c>
      <c r="D43" s="26">
        <v>8</v>
      </c>
      <c r="E43" s="26"/>
      <c r="F43" s="11">
        <v>831000</v>
      </c>
      <c r="G43" s="11"/>
      <c r="H43" s="11">
        <v>833000</v>
      </c>
      <c r="I43" s="11"/>
      <c r="J43" s="11">
        <v>623000</v>
      </c>
      <c r="K43" s="11"/>
      <c r="L43" s="11">
        <v>715000</v>
      </c>
      <c r="M43" s="11"/>
    </row>
    <row r="44" spans="1:14" ht="24" customHeight="1" x14ac:dyDescent="0.5">
      <c r="A44" s="46" t="s">
        <v>32</v>
      </c>
      <c r="D44" s="26">
        <v>9</v>
      </c>
      <c r="F44" s="11">
        <v>2854390</v>
      </c>
      <c r="G44" s="11"/>
      <c r="H44" s="11">
        <v>2720889</v>
      </c>
      <c r="I44" s="11"/>
      <c r="J44" s="11">
        <v>1178318</v>
      </c>
      <c r="K44" s="11"/>
      <c r="L44" s="11">
        <v>1039385</v>
      </c>
      <c r="M44" s="11"/>
    </row>
    <row r="45" spans="1:14" ht="24" customHeight="1" x14ac:dyDescent="0.5">
      <c r="A45" s="46" t="s">
        <v>33</v>
      </c>
      <c r="F45" s="11"/>
      <c r="G45" s="11"/>
      <c r="H45" s="46"/>
      <c r="I45" s="11"/>
      <c r="J45" s="46"/>
      <c r="K45" s="11"/>
      <c r="L45" s="46"/>
      <c r="M45" s="11"/>
    </row>
    <row r="46" spans="1:14" ht="24" customHeight="1" x14ac:dyDescent="0.5">
      <c r="A46" s="46" t="s">
        <v>34</v>
      </c>
      <c r="D46" s="26">
        <v>10</v>
      </c>
      <c r="E46" s="26"/>
      <c r="F46" s="11">
        <v>342026</v>
      </c>
      <c r="G46" s="11"/>
      <c r="H46" s="11">
        <v>315696</v>
      </c>
      <c r="I46" s="11"/>
      <c r="J46" s="11">
        <v>0</v>
      </c>
      <c r="K46" s="11"/>
      <c r="L46" s="11">
        <v>0</v>
      </c>
      <c r="M46" s="11"/>
    </row>
    <row r="47" spans="1:14" ht="24" customHeight="1" x14ac:dyDescent="0.5">
      <c r="A47" s="46" t="s">
        <v>35</v>
      </c>
      <c r="D47" s="26"/>
      <c r="E47" s="26"/>
      <c r="F47" s="11"/>
      <c r="G47" s="11"/>
      <c r="H47" s="46"/>
      <c r="I47" s="11"/>
      <c r="J47" s="46"/>
      <c r="K47" s="11"/>
      <c r="L47" s="46"/>
      <c r="M47" s="11"/>
    </row>
    <row r="48" spans="1:14" ht="24" customHeight="1" x14ac:dyDescent="0.5">
      <c r="A48" s="46" t="s">
        <v>34</v>
      </c>
      <c r="D48" s="26"/>
      <c r="E48" s="26"/>
      <c r="F48" s="11">
        <v>29843</v>
      </c>
      <c r="G48" s="11"/>
      <c r="H48" s="46">
        <v>26183</v>
      </c>
      <c r="I48" s="11"/>
      <c r="J48" s="46">
        <v>1389</v>
      </c>
      <c r="K48" s="11"/>
      <c r="L48" s="46">
        <v>1378</v>
      </c>
      <c r="M48" s="11"/>
    </row>
    <row r="49" spans="1:13" ht="24" customHeight="1" x14ac:dyDescent="0.5">
      <c r="A49" s="46" t="s">
        <v>36</v>
      </c>
      <c r="D49" s="26"/>
      <c r="E49" s="26"/>
      <c r="F49" s="11">
        <v>24237</v>
      </c>
      <c r="G49" s="11"/>
      <c r="H49" s="46">
        <v>5049</v>
      </c>
      <c r="I49" s="11"/>
      <c r="J49" s="11">
        <v>0</v>
      </c>
      <c r="K49" s="11"/>
      <c r="L49" s="11">
        <v>0</v>
      </c>
      <c r="M49" s="11"/>
    </row>
    <row r="50" spans="1:13" ht="24" customHeight="1" x14ac:dyDescent="0.5">
      <c r="A50" s="46" t="s">
        <v>37</v>
      </c>
      <c r="D50" s="26"/>
      <c r="E50" s="26"/>
      <c r="F50" s="11">
        <v>18413</v>
      </c>
      <c r="G50" s="11"/>
      <c r="H50" s="46">
        <v>50410</v>
      </c>
      <c r="I50" s="11"/>
      <c r="J50" s="46">
        <v>16504</v>
      </c>
      <c r="K50" s="11"/>
      <c r="L50" s="46">
        <v>49247</v>
      </c>
      <c r="M50" s="11"/>
    </row>
    <row r="51" spans="1:13" ht="24" customHeight="1" x14ac:dyDescent="0.5">
      <c r="A51" s="46" t="s">
        <v>38</v>
      </c>
      <c r="F51" s="11">
        <v>411282</v>
      </c>
      <c r="G51" s="11"/>
      <c r="H51" s="46">
        <v>435335</v>
      </c>
      <c r="I51" s="11"/>
      <c r="J51" s="46">
        <v>142900</v>
      </c>
      <c r="K51" s="11"/>
      <c r="L51" s="46">
        <v>158312</v>
      </c>
      <c r="M51" s="11"/>
    </row>
    <row r="52" spans="1:13" ht="24" customHeight="1" x14ac:dyDescent="0.5">
      <c r="A52" s="45" t="s">
        <v>39</v>
      </c>
      <c r="D52" s="26"/>
      <c r="E52" s="26"/>
      <c r="F52" s="15">
        <f>SUM(F43:F51)</f>
        <v>4511191</v>
      </c>
      <c r="G52" s="11"/>
      <c r="H52" s="15">
        <f>SUM(H43:H51)</f>
        <v>4386562</v>
      </c>
      <c r="I52" s="11"/>
      <c r="J52" s="15">
        <f>SUM(J43:J51)</f>
        <v>1962111</v>
      </c>
      <c r="K52" s="11"/>
      <c r="L52" s="15">
        <f>SUM(L43:L51)</f>
        <v>1963322</v>
      </c>
      <c r="M52" s="11"/>
    </row>
    <row r="53" spans="1:13" ht="24" customHeight="1" x14ac:dyDescent="0.5">
      <c r="A53" s="45" t="s">
        <v>40</v>
      </c>
      <c r="D53" s="26"/>
      <c r="E53" s="26"/>
      <c r="F53" s="11"/>
      <c r="G53" s="11"/>
      <c r="H53" s="11"/>
      <c r="I53" s="11"/>
      <c r="J53" s="11"/>
      <c r="K53" s="11"/>
      <c r="L53" s="11"/>
      <c r="M53" s="11"/>
    </row>
    <row r="54" spans="1:13" ht="24" customHeight="1" x14ac:dyDescent="0.5">
      <c r="A54" s="46" t="s">
        <v>41</v>
      </c>
      <c r="D54" s="26">
        <v>2</v>
      </c>
      <c r="E54" s="26"/>
      <c r="F54" s="11">
        <v>0</v>
      </c>
      <c r="G54" s="11"/>
      <c r="H54" s="11">
        <v>0</v>
      </c>
      <c r="I54" s="11"/>
      <c r="J54" s="11">
        <v>4015093</v>
      </c>
      <c r="K54" s="11"/>
      <c r="L54" s="11">
        <v>4004509</v>
      </c>
      <c r="M54" s="11"/>
    </row>
    <row r="55" spans="1:13" ht="24" customHeight="1" x14ac:dyDescent="0.5">
      <c r="A55" s="46" t="s">
        <v>42</v>
      </c>
      <c r="D55" s="26"/>
      <c r="E55" s="26"/>
      <c r="F55" s="49"/>
      <c r="G55" s="11"/>
      <c r="H55" s="46"/>
      <c r="I55" s="46"/>
      <c r="J55" s="46"/>
      <c r="K55" s="46"/>
      <c r="L55" s="46"/>
      <c r="M55" s="11"/>
    </row>
    <row r="56" spans="1:13" ht="24" customHeight="1" x14ac:dyDescent="0.5">
      <c r="A56" s="46" t="s">
        <v>43</v>
      </c>
      <c r="D56" s="26">
        <v>10</v>
      </c>
      <c r="E56" s="26"/>
      <c r="F56" s="11">
        <v>1561033</v>
      </c>
      <c r="G56" s="11"/>
      <c r="H56" s="11">
        <v>1548428</v>
      </c>
      <c r="I56" s="11"/>
      <c r="J56" s="11">
        <v>0</v>
      </c>
      <c r="K56" s="11"/>
      <c r="L56" s="11">
        <v>0</v>
      </c>
      <c r="M56" s="11"/>
    </row>
    <row r="57" spans="1:13" ht="24" customHeight="1" x14ac:dyDescent="0.5">
      <c r="A57" s="46" t="s">
        <v>44</v>
      </c>
      <c r="D57" s="26"/>
      <c r="E57" s="26"/>
      <c r="F57" s="11"/>
      <c r="G57" s="11"/>
      <c r="H57" s="46"/>
      <c r="I57" s="11"/>
      <c r="J57" s="46"/>
      <c r="K57" s="11"/>
      <c r="L57" s="46"/>
      <c r="M57" s="11"/>
    </row>
    <row r="58" spans="1:13" ht="24" customHeight="1" x14ac:dyDescent="0.5">
      <c r="A58" s="46" t="s">
        <v>43</v>
      </c>
      <c r="D58" s="26"/>
      <c r="E58" s="26"/>
      <c r="F58" s="11">
        <v>58379</v>
      </c>
      <c r="G58" s="11"/>
      <c r="H58" s="11">
        <v>59234</v>
      </c>
      <c r="I58" s="11"/>
      <c r="J58" s="11">
        <v>1433</v>
      </c>
      <c r="K58" s="11"/>
      <c r="L58" s="11">
        <v>1785</v>
      </c>
      <c r="M58" s="11"/>
    </row>
    <row r="59" spans="1:13" ht="24" customHeight="1" x14ac:dyDescent="0.5">
      <c r="A59" s="46" t="s">
        <v>45</v>
      </c>
      <c r="D59" s="26"/>
      <c r="E59" s="26"/>
      <c r="F59" s="11">
        <v>113348</v>
      </c>
      <c r="G59" s="11"/>
      <c r="H59" s="11">
        <v>105234</v>
      </c>
      <c r="I59" s="11"/>
      <c r="J59" s="11">
        <v>52756</v>
      </c>
      <c r="K59" s="11"/>
      <c r="L59" s="11">
        <v>51095</v>
      </c>
      <c r="M59" s="11"/>
    </row>
    <row r="60" spans="1:13" ht="24" customHeight="1" x14ac:dyDescent="0.5">
      <c r="A60" s="46" t="s">
        <v>46</v>
      </c>
      <c r="D60" s="26"/>
      <c r="E60" s="26"/>
      <c r="F60" s="11">
        <v>366837</v>
      </c>
      <c r="G60" s="11"/>
      <c r="H60" s="11">
        <v>376960</v>
      </c>
      <c r="I60" s="11"/>
      <c r="J60" s="11">
        <v>0</v>
      </c>
      <c r="K60" s="11"/>
      <c r="L60" s="11">
        <v>0</v>
      </c>
      <c r="M60" s="11"/>
    </row>
    <row r="61" spans="1:13" ht="24" customHeight="1" x14ac:dyDescent="0.5">
      <c r="A61" s="46" t="s">
        <v>47</v>
      </c>
      <c r="D61" s="26"/>
      <c r="E61" s="26"/>
      <c r="F61" s="13">
        <v>616</v>
      </c>
      <c r="G61" s="11"/>
      <c r="H61" s="13">
        <v>611</v>
      </c>
      <c r="I61" s="11"/>
      <c r="J61" s="13">
        <v>616</v>
      </c>
      <c r="K61" s="11"/>
      <c r="L61" s="13">
        <v>611</v>
      </c>
      <c r="M61" s="11"/>
    </row>
    <row r="62" spans="1:13" ht="24" customHeight="1" x14ac:dyDescent="0.5">
      <c r="A62" s="45" t="s">
        <v>48</v>
      </c>
      <c r="D62" s="26"/>
      <c r="E62" s="26"/>
      <c r="F62" s="13">
        <f>SUM(F54:F61)</f>
        <v>2100213</v>
      </c>
      <c r="G62" s="11"/>
      <c r="H62" s="13">
        <f>SUM(H54:H61)</f>
        <v>2090467</v>
      </c>
      <c r="I62" s="11"/>
      <c r="J62" s="13">
        <f>SUM(J54:J61)</f>
        <v>4069898</v>
      </c>
      <c r="K62" s="11"/>
      <c r="L62" s="13">
        <f>SUM(L54:L61)</f>
        <v>4058000</v>
      </c>
      <c r="M62" s="11"/>
    </row>
    <row r="63" spans="1:13" ht="24" customHeight="1" x14ac:dyDescent="0.5">
      <c r="A63" s="45" t="s">
        <v>49</v>
      </c>
      <c r="D63" s="26"/>
      <c r="E63" s="26"/>
      <c r="F63" s="13">
        <f>F52+F62</f>
        <v>6611404</v>
      </c>
      <c r="G63" s="11"/>
      <c r="H63" s="13">
        <f>H52+H62</f>
        <v>6477029</v>
      </c>
      <c r="I63" s="11"/>
      <c r="J63" s="13">
        <f>J52+J62</f>
        <v>6032009</v>
      </c>
      <c r="K63" s="11"/>
      <c r="L63" s="13">
        <f>L52+L62</f>
        <v>6021322</v>
      </c>
      <c r="M63" s="11"/>
    </row>
    <row r="64" spans="1:13" ht="24" customHeight="1" x14ac:dyDescent="0.2">
      <c r="A64" s="25"/>
      <c r="D64" s="26"/>
      <c r="E64" s="26"/>
      <c r="F64" s="11"/>
      <c r="G64" s="11"/>
      <c r="H64" s="11"/>
      <c r="I64" s="11"/>
      <c r="J64" s="11"/>
      <c r="K64" s="11"/>
      <c r="L64" s="11"/>
      <c r="M64" s="11"/>
    </row>
    <row r="65" spans="1:14" ht="24" customHeight="1" x14ac:dyDescent="0.2">
      <c r="A65" s="17" t="s">
        <v>28</v>
      </c>
    </row>
    <row r="66" spans="1:14" ht="24" customHeight="1" x14ac:dyDescent="0.2">
      <c r="A66" s="44" t="s">
        <v>0</v>
      </c>
    </row>
    <row r="67" spans="1:14" ht="24" customHeight="1" x14ac:dyDescent="0.2">
      <c r="A67" s="44" t="s">
        <v>208</v>
      </c>
    </row>
    <row r="68" spans="1:14" ht="24" customHeight="1" x14ac:dyDescent="0.2">
      <c r="A68" s="44" t="s">
        <v>202</v>
      </c>
    </row>
    <row r="69" spans="1:14" ht="24" customHeight="1" x14ac:dyDescent="0.2">
      <c r="L69" s="27" t="s">
        <v>1</v>
      </c>
    </row>
    <row r="70" spans="1:14" ht="24" customHeight="1" x14ac:dyDescent="0.2">
      <c r="A70" s="6"/>
      <c r="B70" s="6"/>
      <c r="C70" s="6"/>
      <c r="D70" s="2"/>
      <c r="E70" s="4"/>
      <c r="F70" s="58" t="s">
        <v>2</v>
      </c>
      <c r="G70" s="58"/>
      <c r="H70" s="58"/>
      <c r="I70" s="18"/>
      <c r="J70" s="58" t="s">
        <v>3</v>
      </c>
      <c r="K70" s="58"/>
      <c r="L70" s="58"/>
      <c r="M70" s="19"/>
    </row>
    <row r="71" spans="1:14" ht="24" customHeight="1" x14ac:dyDescent="0.2">
      <c r="D71" s="26"/>
      <c r="E71" s="20"/>
      <c r="F71" s="21" t="s">
        <v>203</v>
      </c>
      <c r="G71" s="19"/>
      <c r="H71" s="21" t="s">
        <v>204</v>
      </c>
      <c r="I71" s="19"/>
      <c r="J71" s="21" t="s">
        <v>203</v>
      </c>
      <c r="K71" s="19"/>
      <c r="L71" s="21" t="s">
        <v>204</v>
      </c>
      <c r="M71" s="21"/>
    </row>
    <row r="72" spans="1:14" ht="24" customHeight="1" x14ac:dyDescent="0.2">
      <c r="D72" s="8"/>
      <c r="E72" s="20"/>
      <c r="F72" s="22" t="s">
        <v>5</v>
      </c>
      <c r="G72" s="23"/>
      <c r="H72" s="22" t="s">
        <v>6</v>
      </c>
      <c r="I72" s="22"/>
      <c r="J72" s="22" t="s">
        <v>5</v>
      </c>
      <c r="K72" s="23"/>
      <c r="L72" s="22" t="s">
        <v>6</v>
      </c>
      <c r="M72" s="22"/>
      <c r="N72" s="22"/>
    </row>
    <row r="73" spans="1:14" ht="24" customHeight="1" x14ac:dyDescent="0.2">
      <c r="D73" s="8"/>
      <c r="E73" s="20"/>
      <c r="F73" s="22" t="s">
        <v>7</v>
      </c>
      <c r="G73" s="23"/>
      <c r="H73" s="24"/>
      <c r="I73" s="22"/>
      <c r="J73" s="22" t="s">
        <v>7</v>
      </c>
      <c r="K73" s="23"/>
      <c r="L73" s="24"/>
      <c r="M73" s="24"/>
      <c r="N73" s="19"/>
    </row>
    <row r="74" spans="1:14" ht="24" customHeight="1" x14ac:dyDescent="0.5">
      <c r="A74" s="45" t="s">
        <v>50</v>
      </c>
      <c r="D74" s="26"/>
      <c r="E74" s="26"/>
      <c r="F74" s="6"/>
      <c r="G74" s="27"/>
      <c r="H74" s="6"/>
      <c r="I74" s="6"/>
      <c r="J74" s="6"/>
      <c r="K74" s="6"/>
      <c r="L74" s="6"/>
      <c r="M74" s="6"/>
    </row>
    <row r="75" spans="1:14" ht="24" customHeight="1" x14ac:dyDescent="0.5">
      <c r="A75" s="46" t="s">
        <v>51</v>
      </c>
      <c r="D75" s="26"/>
      <c r="E75" s="26"/>
      <c r="F75" s="6"/>
      <c r="G75" s="27"/>
      <c r="H75" s="6"/>
      <c r="I75" s="6"/>
      <c r="J75" s="6"/>
      <c r="K75" s="6"/>
      <c r="L75" s="6"/>
      <c r="M75" s="6"/>
    </row>
    <row r="76" spans="1:14" ht="24" customHeight="1" x14ac:dyDescent="0.5">
      <c r="A76" s="46" t="s">
        <v>52</v>
      </c>
      <c r="D76" s="26"/>
      <c r="E76" s="26"/>
      <c r="F76" s="27"/>
      <c r="G76" s="27"/>
      <c r="H76" s="27"/>
      <c r="I76" s="27"/>
      <c r="J76" s="27"/>
      <c r="K76" s="27"/>
      <c r="L76" s="27"/>
      <c r="M76" s="27"/>
    </row>
    <row r="77" spans="1:14" ht="24" customHeight="1" thickBot="1" x14ac:dyDescent="0.55000000000000004">
      <c r="A77" s="46" t="s">
        <v>53</v>
      </c>
      <c r="D77" s="26"/>
      <c r="E77" s="26"/>
      <c r="F77" s="16">
        <v>900000</v>
      </c>
      <c r="G77" s="11"/>
      <c r="H77" s="16">
        <v>900000</v>
      </c>
      <c r="I77" s="11"/>
      <c r="J77" s="16">
        <v>900000</v>
      </c>
      <c r="K77" s="11"/>
      <c r="L77" s="16">
        <v>900000</v>
      </c>
      <c r="M77" s="11"/>
    </row>
    <row r="78" spans="1:14" ht="24" customHeight="1" thickTop="1" x14ac:dyDescent="0.5">
      <c r="A78" s="46" t="s">
        <v>54</v>
      </c>
      <c r="D78" s="26"/>
      <c r="E78" s="26"/>
      <c r="F78" s="11"/>
      <c r="G78" s="11"/>
      <c r="H78" s="11"/>
      <c r="I78" s="11"/>
      <c r="J78" s="11"/>
      <c r="K78" s="11"/>
      <c r="L78" s="11"/>
      <c r="M78" s="11"/>
    </row>
    <row r="79" spans="1:14" ht="24" customHeight="1" x14ac:dyDescent="0.5">
      <c r="A79" s="46" t="s">
        <v>53</v>
      </c>
      <c r="D79" s="26"/>
      <c r="E79" s="26"/>
      <c r="F79" s="11">
        <v>900000</v>
      </c>
      <c r="G79" s="11"/>
      <c r="H79" s="11">
        <v>900000</v>
      </c>
      <c r="I79" s="11"/>
      <c r="J79" s="11">
        <v>900000</v>
      </c>
      <c r="K79" s="11"/>
      <c r="L79" s="11">
        <v>900000</v>
      </c>
      <c r="M79" s="11"/>
    </row>
    <row r="80" spans="1:14" ht="24" customHeight="1" x14ac:dyDescent="0.5">
      <c r="A80" s="46" t="s">
        <v>55</v>
      </c>
      <c r="D80" s="26"/>
      <c r="E80" s="26"/>
      <c r="F80" s="11">
        <v>1908450</v>
      </c>
      <c r="G80" s="11"/>
      <c r="H80" s="11">
        <v>1908450</v>
      </c>
      <c r="I80" s="11"/>
      <c r="J80" s="11">
        <v>1908450</v>
      </c>
      <c r="K80" s="11"/>
      <c r="L80" s="11">
        <v>1908450</v>
      </c>
      <c r="M80" s="11"/>
    </row>
    <row r="81" spans="1:13" ht="24" customHeight="1" x14ac:dyDescent="0.5">
      <c r="A81" s="46" t="s">
        <v>56</v>
      </c>
      <c r="D81" s="26"/>
      <c r="E81" s="26"/>
      <c r="F81" s="11"/>
      <c r="G81" s="11"/>
      <c r="H81" s="11"/>
      <c r="I81" s="11"/>
      <c r="J81" s="11"/>
      <c r="K81" s="11"/>
      <c r="L81" s="11"/>
      <c r="M81" s="11"/>
    </row>
    <row r="82" spans="1:13" ht="24" customHeight="1" x14ac:dyDescent="0.5">
      <c r="A82" s="46" t="s">
        <v>57</v>
      </c>
      <c r="D82" s="26"/>
      <c r="E82" s="26"/>
      <c r="F82" s="11">
        <v>96000</v>
      </c>
      <c r="G82" s="11"/>
      <c r="H82" s="11">
        <v>96000</v>
      </c>
      <c r="I82" s="11"/>
      <c r="J82" s="11">
        <v>96000</v>
      </c>
      <c r="K82" s="11"/>
      <c r="L82" s="11">
        <v>96000</v>
      </c>
      <c r="M82" s="11"/>
    </row>
    <row r="83" spans="1:13" ht="24" customHeight="1" x14ac:dyDescent="0.5">
      <c r="A83" s="46" t="s">
        <v>58</v>
      </c>
      <c r="F83" s="11">
        <v>17260210</v>
      </c>
      <c r="G83" s="11"/>
      <c r="H83" s="11">
        <v>16915877</v>
      </c>
      <c r="I83" s="11"/>
      <c r="J83" s="11">
        <v>406889</v>
      </c>
      <c r="K83" s="11"/>
      <c r="L83" s="11">
        <v>262070</v>
      </c>
      <c r="M83" s="11"/>
    </row>
    <row r="84" spans="1:13" ht="24" customHeight="1" x14ac:dyDescent="0.5">
      <c r="A84" s="46" t="s">
        <v>59</v>
      </c>
      <c r="D84" s="26"/>
      <c r="E84" s="26"/>
      <c r="F84" s="13">
        <v>336014</v>
      </c>
      <c r="G84" s="11"/>
      <c r="H84" s="13">
        <v>320674</v>
      </c>
      <c r="I84" s="11"/>
      <c r="J84" s="13">
        <v>0</v>
      </c>
      <c r="K84" s="11"/>
      <c r="L84" s="13">
        <v>0</v>
      </c>
      <c r="M84" s="11"/>
    </row>
    <row r="85" spans="1:13" ht="24" customHeight="1" x14ac:dyDescent="0.5">
      <c r="A85" s="46" t="s">
        <v>60</v>
      </c>
      <c r="F85" s="11">
        <f>SUM(F79:F84)</f>
        <v>20500674</v>
      </c>
      <c r="G85" s="11"/>
      <c r="H85" s="11">
        <f>SUM(H79:H84)</f>
        <v>20141001</v>
      </c>
      <c r="I85" s="11"/>
      <c r="J85" s="11">
        <f>SUM(J79:J84)</f>
        <v>3311339</v>
      </c>
      <c r="K85" s="11"/>
      <c r="L85" s="11">
        <f>SUM(L79:L84)</f>
        <v>3166520</v>
      </c>
      <c r="M85" s="11"/>
    </row>
    <row r="86" spans="1:13" ht="24" customHeight="1" x14ac:dyDescent="0.5">
      <c r="A86" s="46" t="s">
        <v>61</v>
      </c>
      <c r="F86" s="11">
        <v>231655</v>
      </c>
      <c r="G86" s="11"/>
      <c r="H86" s="11">
        <v>222738</v>
      </c>
      <c r="I86" s="11"/>
      <c r="J86" s="11">
        <v>0</v>
      </c>
      <c r="K86" s="11"/>
      <c r="L86" s="11">
        <v>0</v>
      </c>
      <c r="M86" s="11"/>
    </row>
    <row r="87" spans="1:13" ht="24" customHeight="1" x14ac:dyDescent="0.5">
      <c r="A87" s="45" t="s">
        <v>62</v>
      </c>
      <c r="F87" s="15">
        <f>SUM(F85:F86)</f>
        <v>20732329</v>
      </c>
      <c r="G87" s="11"/>
      <c r="H87" s="15">
        <f>SUM(H85:H86)</f>
        <v>20363739</v>
      </c>
      <c r="I87" s="11"/>
      <c r="J87" s="15">
        <f>SUM(J85:J86)</f>
        <v>3311339</v>
      </c>
      <c r="K87" s="11"/>
      <c r="L87" s="15">
        <f>SUM(L85:L86)</f>
        <v>3166520</v>
      </c>
      <c r="M87" s="11"/>
    </row>
    <row r="88" spans="1:13" ht="24" customHeight="1" thickBot="1" x14ac:dyDescent="0.55000000000000004">
      <c r="A88" s="45" t="s">
        <v>63</v>
      </c>
      <c r="D88" s="6"/>
      <c r="F88" s="16">
        <f>F63+F87</f>
        <v>27343733</v>
      </c>
      <c r="G88" s="11"/>
      <c r="H88" s="16">
        <f>H63+H87</f>
        <v>26840768</v>
      </c>
      <c r="I88" s="11"/>
      <c r="J88" s="16">
        <f>J63+J87</f>
        <v>9343348</v>
      </c>
      <c r="K88" s="11"/>
      <c r="L88" s="16">
        <f>L63+L87</f>
        <v>9187842</v>
      </c>
      <c r="M88" s="11"/>
    </row>
    <row r="89" spans="1:13" ht="24" customHeight="1" thickTop="1" x14ac:dyDescent="0.2">
      <c r="D89" s="6"/>
      <c r="F89" s="14">
        <f>SUM(F88-F30)</f>
        <v>0</v>
      </c>
      <c r="G89" s="11"/>
      <c r="H89" s="14">
        <f>SUM(H88-H30)</f>
        <v>0</v>
      </c>
      <c r="I89" s="14"/>
      <c r="J89" s="14">
        <f>SUM(J88-J30)</f>
        <v>0</v>
      </c>
      <c r="K89" s="14"/>
      <c r="L89" s="14">
        <f>SUM(L88-L30)</f>
        <v>0</v>
      </c>
      <c r="M89" s="14"/>
    </row>
    <row r="90" spans="1:13" ht="24" customHeight="1" x14ac:dyDescent="0.2">
      <c r="A90" s="17" t="s">
        <v>28</v>
      </c>
    </row>
    <row r="92" spans="1:13" ht="24" customHeight="1" x14ac:dyDescent="0.2">
      <c r="A92" s="28"/>
      <c r="B92" s="28"/>
      <c r="C92" s="28"/>
    </row>
    <row r="94" spans="1:13" ht="24" customHeight="1" x14ac:dyDescent="0.2">
      <c r="D94" s="17" t="s">
        <v>64</v>
      </c>
    </row>
    <row r="95" spans="1:13" ht="24" customHeight="1" x14ac:dyDescent="0.2">
      <c r="A95" s="28"/>
      <c r="B95" s="28"/>
      <c r="C95" s="28"/>
    </row>
  </sheetData>
  <mergeCells count="6">
    <mergeCell ref="F5:H5"/>
    <mergeCell ref="J5:L5"/>
    <mergeCell ref="F37:H37"/>
    <mergeCell ref="J37:L37"/>
    <mergeCell ref="F70:H70"/>
    <mergeCell ref="J70:L70"/>
  </mergeCells>
  <pageMargins left="0.78740157480314965" right="0.39370078740157483" top="0.78740157480314965" bottom="0.39370078740157483" header="0.19685039370078741" footer="0.19685039370078741"/>
  <pageSetup paperSize="9" scale="83" fitToHeight="3" orientation="portrait" r:id="rId1"/>
  <rowBreaks count="2" manualBreakCount="2">
    <brk id="3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1"/>
  <sheetViews>
    <sheetView showGridLines="0" view="pageBreakPreview" topLeftCell="A136" zoomScaleNormal="100" zoomScaleSheetLayoutView="100" workbookViewId="0">
      <selection activeCell="A89" sqref="A89"/>
    </sheetView>
  </sheetViews>
  <sheetFormatPr defaultColWidth="10.85546875" defaultRowHeight="21.75" customHeight="1" x14ac:dyDescent="0.2"/>
  <cols>
    <col min="1" max="1" width="23" style="17" customWidth="1"/>
    <col min="2" max="2" width="20" style="17" customWidth="1"/>
    <col min="3" max="3" width="4.85546875" style="17" customWidth="1"/>
    <col min="4" max="4" width="6.5703125" style="17" customWidth="1"/>
    <col min="5" max="5" width="0.85546875" style="17" customWidth="1"/>
    <col min="6" max="6" width="12.140625" style="17" customWidth="1"/>
    <col min="7" max="7" width="0.85546875" style="17" customWidth="1"/>
    <col min="8" max="8" width="12.140625" style="17" customWidth="1"/>
    <col min="9" max="9" width="0.85546875" style="17" customWidth="1"/>
    <col min="10" max="10" width="12.140625" style="17" customWidth="1"/>
    <col min="11" max="11" width="0.85546875" style="17" customWidth="1"/>
    <col min="12" max="12" width="12.140625" style="17" customWidth="1"/>
    <col min="13" max="13" width="0.140625" style="17" customWidth="1"/>
    <col min="14" max="16384" width="10.85546875" style="17"/>
  </cols>
  <sheetData>
    <row r="1" spans="1:12" ht="21.7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27" t="s">
        <v>65</v>
      </c>
    </row>
    <row r="2" spans="1:12" ht="21.75" customHeight="1" x14ac:dyDescent="0.2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ht="21.75" customHeight="1" x14ac:dyDescent="0.2">
      <c r="A3" s="59" t="s">
        <v>66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 ht="21.75" customHeight="1" x14ac:dyDescent="0.2">
      <c r="A4" s="59" t="s">
        <v>199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2" ht="21.75" customHeight="1" x14ac:dyDescent="0.2">
      <c r="A5" s="60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2" ht="21.75" customHeight="1" x14ac:dyDescent="0.2">
      <c r="A6" s="6"/>
      <c r="B6" s="6"/>
      <c r="C6" s="6"/>
      <c r="D6" s="6"/>
      <c r="E6" s="6"/>
      <c r="F6" s="61" t="s">
        <v>2</v>
      </c>
      <c r="G6" s="61"/>
      <c r="H6" s="61"/>
      <c r="I6" s="32"/>
      <c r="J6" s="61" t="s">
        <v>3</v>
      </c>
      <c r="K6" s="61"/>
      <c r="L6" s="61"/>
    </row>
    <row r="7" spans="1:12" ht="21.75" customHeight="1" x14ac:dyDescent="0.2">
      <c r="D7" s="33" t="s">
        <v>4</v>
      </c>
      <c r="E7" s="33"/>
      <c r="F7" s="34">
        <v>2567</v>
      </c>
      <c r="G7" s="35"/>
      <c r="H7" s="36" t="s">
        <v>67</v>
      </c>
      <c r="I7" s="34"/>
      <c r="J7" s="34">
        <v>2567</v>
      </c>
      <c r="K7" s="35"/>
      <c r="L7" s="36" t="s">
        <v>67</v>
      </c>
    </row>
    <row r="8" spans="1:12" ht="21.75" customHeight="1" x14ac:dyDescent="0.2">
      <c r="A8" s="25" t="s">
        <v>68</v>
      </c>
    </row>
    <row r="9" spans="1:12" ht="21.75" customHeight="1" x14ac:dyDescent="0.2">
      <c r="A9" s="17" t="s">
        <v>69</v>
      </c>
      <c r="D9" s="26"/>
      <c r="F9" s="11">
        <v>5804265</v>
      </c>
      <c r="G9" s="11"/>
      <c r="H9" s="11">
        <v>4997950</v>
      </c>
      <c r="I9" s="11"/>
      <c r="J9" s="11">
        <v>1776701</v>
      </c>
      <c r="K9" s="11"/>
      <c r="L9" s="11">
        <v>1574110</v>
      </c>
    </row>
    <row r="10" spans="1:12" ht="21.75" customHeight="1" x14ac:dyDescent="0.2">
      <c r="A10" s="17" t="s">
        <v>217</v>
      </c>
      <c r="F10" s="11">
        <v>41159</v>
      </c>
      <c r="G10" s="11"/>
      <c r="H10" s="11">
        <v>0</v>
      </c>
      <c r="I10" s="11"/>
      <c r="J10" s="11">
        <v>32840</v>
      </c>
      <c r="K10" s="11"/>
      <c r="L10" s="11">
        <v>0</v>
      </c>
    </row>
    <row r="11" spans="1:12" ht="21.75" customHeight="1" x14ac:dyDescent="0.2">
      <c r="A11" s="17" t="s">
        <v>70</v>
      </c>
      <c r="D11" s="26"/>
      <c r="F11" s="11">
        <v>17344</v>
      </c>
      <c r="G11" s="11"/>
      <c r="H11" s="11">
        <v>4895</v>
      </c>
      <c r="I11" s="11"/>
      <c r="J11" s="11">
        <v>28043</v>
      </c>
      <c r="K11" s="11"/>
      <c r="L11" s="11">
        <v>5621</v>
      </c>
    </row>
    <row r="12" spans="1:12" ht="21.75" customHeight="1" x14ac:dyDescent="0.2">
      <c r="A12" s="25" t="s">
        <v>71</v>
      </c>
      <c r="F12" s="15">
        <f>SUM(F9:F11)</f>
        <v>5862768</v>
      </c>
      <c r="G12" s="11"/>
      <c r="H12" s="15">
        <f>SUM(H9:H11)</f>
        <v>5002845</v>
      </c>
      <c r="I12" s="11"/>
      <c r="J12" s="15">
        <f>SUM(J9:J11)</f>
        <v>1837584</v>
      </c>
      <c r="K12" s="11"/>
      <c r="L12" s="15">
        <f>SUM(L9:L11)</f>
        <v>1579731</v>
      </c>
    </row>
    <row r="13" spans="1:12" ht="21.75" customHeight="1" x14ac:dyDescent="0.2">
      <c r="A13" s="25" t="s">
        <v>72</v>
      </c>
      <c r="F13" s="11"/>
      <c r="G13" s="11"/>
      <c r="H13" s="11"/>
      <c r="I13" s="11"/>
      <c r="J13" s="11"/>
      <c r="K13" s="11"/>
      <c r="L13" s="11"/>
    </row>
    <row r="14" spans="1:12" ht="21.75" customHeight="1" x14ac:dyDescent="0.2">
      <c r="A14" s="17" t="s">
        <v>73</v>
      </c>
      <c r="D14" s="26"/>
      <c r="F14" s="11">
        <v>4903930</v>
      </c>
      <c r="G14" s="11"/>
      <c r="H14" s="11">
        <v>4479877</v>
      </c>
      <c r="I14" s="11"/>
      <c r="J14" s="11">
        <v>1474979</v>
      </c>
      <c r="K14" s="11"/>
      <c r="L14" s="11">
        <v>1477008</v>
      </c>
    </row>
    <row r="15" spans="1:12" ht="21.75" customHeight="1" x14ac:dyDescent="0.2">
      <c r="A15" s="17" t="s">
        <v>74</v>
      </c>
      <c r="F15" s="11">
        <v>251209</v>
      </c>
      <c r="G15" s="11"/>
      <c r="H15" s="11">
        <v>226227</v>
      </c>
      <c r="I15" s="11"/>
      <c r="J15" s="11">
        <v>64272</v>
      </c>
      <c r="K15" s="11"/>
      <c r="L15" s="11">
        <v>84321</v>
      </c>
    </row>
    <row r="16" spans="1:12" ht="21.75" customHeight="1" x14ac:dyDescent="0.2">
      <c r="A16" s="17" t="s">
        <v>75</v>
      </c>
      <c r="D16" s="26"/>
      <c r="F16" s="11">
        <v>163065</v>
      </c>
      <c r="G16" s="11"/>
      <c r="H16" s="11">
        <v>170711</v>
      </c>
      <c r="I16" s="11"/>
      <c r="J16" s="11">
        <v>33647</v>
      </c>
      <c r="K16" s="11"/>
      <c r="L16" s="11">
        <v>34790</v>
      </c>
    </row>
    <row r="17" spans="1:12" ht="21.75" customHeight="1" x14ac:dyDescent="0.2">
      <c r="A17" s="17" t="s">
        <v>76</v>
      </c>
      <c r="D17" s="26"/>
      <c r="F17" s="11">
        <v>107480</v>
      </c>
      <c r="G17" s="11"/>
      <c r="H17" s="11">
        <v>151476</v>
      </c>
      <c r="I17" s="11"/>
      <c r="J17" s="11">
        <v>40407</v>
      </c>
      <c r="K17" s="11"/>
      <c r="L17" s="11">
        <v>114728</v>
      </c>
    </row>
    <row r="18" spans="1:12" ht="21.75" customHeight="1" x14ac:dyDescent="0.2">
      <c r="A18" s="17" t="s">
        <v>77</v>
      </c>
      <c r="D18" s="26"/>
      <c r="F18" s="11">
        <v>0</v>
      </c>
      <c r="G18" s="11"/>
      <c r="H18" s="11">
        <v>27581</v>
      </c>
      <c r="I18" s="11"/>
      <c r="J18" s="11">
        <v>0</v>
      </c>
      <c r="K18" s="11"/>
      <c r="L18" s="11">
        <v>37977</v>
      </c>
    </row>
    <row r="19" spans="1:12" ht="21.75" customHeight="1" x14ac:dyDescent="0.2">
      <c r="A19" s="25" t="s">
        <v>78</v>
      </c>
      <c r="F19" s="15">
        <f>SUM(F14:F18)</f>
        <v>5425684</v>
      </c>
      <c r="G19" s="11"/>
      <c r="H19" s="15">
        <f>SUM(H14:H18)</f>
        <v>5055872</v>
      </c>
      <c r="I19" s="11"/>
      <c r="J19" s="15">
        <f>SUM(J14:J18)</f>
        <v>1613305</v>
      </c>
      <c r="K19" s="11"/>
      <c r="L19" s="15">
        <f>SUM(L14:L18)</f>
        <v>1748824</v>
      </c>
    </row>
    <row r="20" spans="1:12" ht="21.75" customHeight="1" x14ac:dyDescent="0.2">
      <c r="A20" s="25" t="s">
        <v>177</v>
      </c>
      <c r="F20" s="11">
        <f>SUM(F12-F19)</f>
        <v>437084</v>
      </c>
      <c r="G20" s="11"/>
      <c r="H20" s="11">
        <f>SUM(H12-H19)</f>
        <v>-53027</v>
      </c>
      <c r="I20" s="11"/>
      <c r="J20" s="11">
        <f>SUM(J12-J19)</f>
        <v>224279</v>
      </c>
      <c r="K20" s="11"/>
      <c r="L20" s="11">
        <f>SUM(L12-L19)</f>
        <v>-169093</v>
      </c>
    </row>
    <row r="21" spans="1:12" ht="21.75" customHeight="1" x14ac:dyDescent="0.2">
      <c r="A21" s="17" t="s">
        <v>79</v>
      </c>
      <c r="F21" s="11">
        <v>12294</v>
      </c>
      <c r="G21" s="11"/>
      <c r="H21" s="11">
        <v>11691</v>
      </c>
      <c r="I21" s="11"/>
      <c r="J21" s="11">
        <v>129</v>
      </c>
      <c r="K21" s="11"/>
      <c r="L21" s="11">
        <v>88</v>
      </c>
    </row>
    <row r="22" spans="1:12" ht="21.75" customHeight="1" x14ac:dyDescent="0.2">
      <c r="A22" s="17" t="s">
        <v>80</v>
      </c>
      <c r="D22" s="26"/>
      <c r="F22" s="13">
        <v>-48541</v>
      </c>
      <c r="G22" s="11"/>
      <c r="H22" s="13">
        <v>-46949</v>
      </c>
      <c r="I22" s="11"/>
      <c r="J22" s="13">
        <v>-59341</v>
      </c>
      <c r="K22" s="11"/>
      <c r="L22" s="13">
        <v>-49041</v>
      </c>
    </row>
    <row r="23" spans="1:12" ht="21.75" customHeight="1" x14ac:dyDescent="0.2">
      <c r="A23" s="25" t="s">
        <v>196</v>
      </c>
      <c r="F23" s="11">
        <f>SUM(F20:F22)</f>
        <v>400837</v>
      </c>
      <c r="G23" s="11"/>
      <c r="H23" s="11">
        <f>SUM(H20:H22)</f>
        <v>-88285</v>
      </c>
      <c r="I23" s="11"/>
      <c r="J23" s="11">
        <f>SUM(J20:J22)</f>
        <v>165067</v>
      </c>
      <c r="K23" s="11"/>
      <c r="L23" s="11">
        <f>SUM(L20:L22)</f>
        <v>-218046</v>
      </c>
    </row>
    <row r="24" spans="1:12" ht="21.75" customHeight="1" x14ac:dyDescent="0.2">
      <c r="A24" s="17" t="s">
        <v>179</v>
      </c>
      <c r="D24" s="26">
        <v>11</v>
      </c>
      <c r="F24" s="17">
        <v>-30767</v>
      </c>
      <c r="G24" s="11"/>
      <c r="H24" s="17">
        <v>13301</v>
      </c>
      <c r="I24" s="11"/>
      <c r="J24" s="11">
        <v>-20248</v>
      </c>
      <c r="K24" s="11"/>
      <c r="L24" s="11">
        <v>8099</v>
      </c>
    </row>
    <row r="25" spans="1:12" ht="21.75" customHeight="1" thickBot="1" x14ac:dyDescent="0.25">
      <c r="A25" s="25" t="s">
        <v>178</v>
      </c>
      <c r="D25" s="26"/>
      <c r="F25" s="12">
        <f>SUM(F23:F24)</f>
        <v>370070</v>
      </c>
      <c r="G25" s="11"/>
      <c r="H25" s="12">
        <f>SUM(H23:H24)</f>
        <v>-74984</v>
      </c>
      <c r="I25" s="11"/>
      <c r="J25" s="12">
        <f>SUM(J23:J24)</f>
        <v>144819</v>
      </c>
      <c r="K25" s="11"/>
      <c r="L25" s="12">
        <f>SUM(L23:L24)</f>
        <v>-209947</v>
      </c>
    </row>
    <row r="26" spans="1:12" ht="21.75" customHeight="1" thickTop="1" x14ac:dyDescent="0.2">
      <c r="F26" s="30"/>
      <c r="G26" s="11"/>
      <c r="H26" s="30"/>
      <c r="I26" s="11"/>
      <c r="J26" s="30"/>
      <c r="K26" s="11"/>
      <c r="L26" s="30"/>
    </row>
    <row r="27" spans="1:12" ht="21.75" customHeight="1" x14ac:dyDescent="0.2">
      <c r="A27" s="25" t="s">
        <v>180</v>
      </c>
      <c r="F27" s="11"/>
      <c r="G27" s="11"/>
      <c r="H27" s="11"/>
      <c r="I27" s="11"/>
      <c r="J27" s="11"/>
      <c r="K27" s="11"/>
      <c r="L27" s="11"/>
    </row>
    <row r="28" spans="1:12" ht="21.75" customHeight="1" thickBot="1" x14ac:dyDescent="0.25">
      <c r="A28" s="17" t="s">
        <v>82</v>
      </c>
      <c r="F28" s="11">
        <f>F30-F29</f>
        <v>349279</v>
      </c>
      <c r="G28" s="11"/>
      <c r="H28" s="11">
        <f>H30-H29</f>
        <v>-87855</v>
      </c>
      <c r="I28" s="11"/>
      <c r="J28" s="16">
        <f>J25</f>
        <v>144819</v>
      </c>
      <c r="K28" s="11"/>
      <c r="L28" s="16">
        <f>L25</f>
        <v>-209947</v>
      </c>
    </row>
    <row r="29" spans="1:12" ht="21.75" customHeight="1" thickTop="1" x14ac:dyDescent="0.2">
      <c r="A29" s="17" t="s">
        <v>61</v>
      </c>
      <c r="F29" s="11">
        <v>20791</v>
      </c>
      <c r="G29" s="11"/>
      <c r="H29" s="11">
        <v>12871</v>
      </c>
      <c r="I29" s="11"/>
      <c r="J29" s="11"/>
      <c r="K29" s="11"/>
      <c r="L29" s="11"/>
    </row>
    <row r="30" spans="1:12" ht="21.75" customHeight="1" thickBot="1" x14ac:dyDescent="0.25">
      <c r="F30" s="12">
        <f>F25</f>
        <v>370070</v>
      </c>
      <c r="G30" s="11"/>
      <c r="H30" s="12">
        <f>H25</f>
        <v>-74984</v>
      </c>
      <c r="I30" s="11"/>
      <c r="J30" s="11"/>
      <c r="K30" s="11"/>
      <c r="L30" s="11"/>
    </row>
    <row r="31" spans="1:12" ht="21.75" customHeight="1" thickTop="1" x14ac:dyDescent="0.2">
      <c r="F31" s="1"/>
      <c r="G31" s="1"/>
      <c r="H31" s="1"/>
      <c r="J31" s="4"/>
      <c r="L31" s="4"/>
    </row>
    <row r="32" spans="1:12" ht="21.75" customHeight="1" x14ac:dyDescent="0.2">
      <c r="F32" s="1"/>
      <c r="G32" s="1"/>
      <c r="H32" s="1"/>
      <c r="J32" s="4"/>
      <c r="L32" s="37" t="s">
        <v>167</v>
      </c>
    </row>
    <row r="33" spans="1:12" ht="21.75" customHeight="1" x14ac:dyDescent="0.2">
      <c r="A33" s="25" t="s">
        <v>209</v>
      </c>
      <c r="F33" s="1"/>
      <c r="G33" s="1"/>
      <c r="H33" s="1"/>
      <c r="J33" s="4"/>
      <c r="L33" s="37"/>
    </row>
    <row r="34" spans="1:12" ht="21.75" customHeight="1" x14ac:dyDescent="0.2">
      <c r="A34" s="17" t="s">
        <v>210</v>
      </c>
      <c r="D34" s="26"/>
    </row>
    <row r="35" spans="1:12" ht="21.75" customHeight="1" thickBot="1" x14ac:dyDescent="0.25">
      <c r="A35" s="17" t="s">
        <v>181</v>
      </c>
      <c r="F35" s="31">
        <f>F28/F36</f>
        <v>0.38808777777777775</v>
      </c>
      <c r="H35" s="31">
        <f>H28/H36</f>
        <v>-9.7616666666666671E-2</v>
      </c>
      <c r="J35" s="31">
        <f>J28/J36</f>
        <v>0.16091</v>
      </c>
      <c r="L35" s="31">
        <f>L28/L36</f>
        <v>-0.23327444444444445</v>
      </c>
    </row>
    <row r="36" spans="1:12" ht="21.75" customHeight="1" thickTop="1" thickBot="1" x14ac:dyDescent="0.25">
      <c r="A36" s="17" t="s">
        <v>170</v>
      </c>
      <c r="F36" s="12">
        <v>900000</v>
      </c>
      <c r="H36" s="12">
        <v>900000</v>
      </c>
      <c r="J36" s="12">
        <v>900000</v>
      </c>
      <c r="L36" s="12">
        <v>900000</v>
      </c>
    </row>
    <row r="37" spans="1:12" ht="21.75" customHeight="1" thickTop="1" x14ac:dyDescent="0.2"/>
    <row r="38" spans="1:12" ht="21.75" customHeight="1" x14ac:dyDescent="0.2">
      <c r="A38" s="17" t="s">
        <v>28</v>
      </c>
      <c r="H38" s="27"/>
      <c r="L38" s="27"/>
    </row>
    <row r="39" spans="1:12" ht="21.75" customHeight="1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27" t="s">
        <v>65</v>
      </c>
    </row>
    <row r="40" spans="1:12" ht="21.75" customHeight="1" x14ac:dyDescent="0.2">
      <c r="A40" s="59" t="s">
        <v>0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</row>
    <row r="41" spans="1:12" ht="21.75" customHeight="1" x14ac:dyDescent="0.2">
      <c r="A41" s="59" t="s">
        <v>83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</row>
    <row r="42" spans="1:12" ht="21.75" customHeight="1" x14ac:dyDescent="0.2">
      <c r="A42" s="59" t="s">
        <v>199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</row>
    <row r="43" spans="1:12" ht="21.75" customHeight="1" x14ac:dyDescent="0.2">
      <c r="A43" s="60" t="s">
        <v>1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</row>
    <row r="44" spans="1:12" ht="21.75" customHeight="1" x14ac:dyDescent="0.2">
      <c r="A44" s="6"/>
      <c r="B44" s="6"/>
      <c r="C44" s="6"/>
      <c r="D44" s="6"/>
      <c r="E44" s="6"/>
      <c r="F44" s="61" t="s">
        <v>2</v>
      </c>
      <c r="G44" s="61"/>
      <c r="H44" s="61"/>
      <c r="I44" s="32"/>
      <c r="J44" s="61" t="s">
        <v>3</v>
      </c>
      <c r="K44" s="61"/>
      <c r="L44" s="61"/>
    </row>
    <row r="45" spans="1:12" ht="21.75" customHeight="1" x14ac:dyDescent="0.2">
      <c r="D45" s="33"/>
      <c r="E45" s="33"/>
      <c r="F45" s="34">
        <v>2567</v>
      </c>
      <c r="G45" s="35"/>
      <c r="H45" s="36" t="s">
        <v>67</v>
      </c>
      <c r="I45" s="34"/>
      <c r="J45" s="34">
        <v>2567</v>
      </c>
      <c r="K45" s="35"/>
      <c r="L45" s="36" t="s">
        <v>67</v>
      </c>
    </row>
    <row r="46" spans="1:12" ht="21.75" customHeight="1" x14ac:dyDescent="0.2">
      <c r="D46" s="33"/>
      <c r="E46" s="33"/>
      <c r="F46" s="36"/>
      <c r="G46" s="35"/>
      <c r="H46" s="36"/>
      <c r="I46" s="34"/>
      <c r="J46" s="36"/>
      <c r="K46" s="35"/>
      <c r="L46" s="36"/>
    </row>
    <row r="47" spans="1:12" ht="21.75" customHeight="1" x14ac:dyDescent="0.2">
      <c r="A47" s="25" t="s">
        <v>178</v>
      </c>
      <c r="D47" s="33"/>
      <c r="E47" s="33"/>
      <c r="F47" s="38">
        <f>F25</f>
        <v>370070</v>
      </c>
      <c r="G47" s="33"/>
      <c r="H47" s="38">
        <f>H25</f>
        <v>-74984</v>
      </c>
      <c r="I47" s="8"/>
      <c r="J47" s="38">
        <f>J25</f>
        <v>144819</v>
      </c>
      <c r="K47" s="33"/>
      <c r="L47" s="38">
        <f>L25</f>
        <v>-209947</v>
      </c>
    </row>
    <row r="48" spans="1:12" ht="21.75" customHeight="1" x14ac:dyDescent="0.2">
      <c r="D48" s="33"/>
      <c r="E48" s="33"/>
      <c r="F48" s="8"/>
      <c r="G48" s="33"/>
      <c r="H48" s="8"/>
      <c r="I48" s="8"/>
      <c r="J48" s="8"/>
      <c r="K48" s="33"/>
      <c r="L48" s="8"/>
    </row>
    <row r="49" spans="1:12" ht="21.75" customHeight="1" x14ac:dyDescent="0.2">
      <c r="A49" s="25" t="s">
        <v>84</v>
      </c>
      <c r="F49" s="11"/>
      <c r="G49" s="11"/>
      <c r="H49" s="11"/>
      <c r="I49" s="11"/>
      <c r="J49" s="11"/>
      <c r="K49" s="11"/>
      <c r="L49" s="11"/>
    </row>
    <row r="50" spans="1:12" ht="21.75" customHeight="1" x14ac:dyDescent="0.2">
      <c r="A50" s="29" t="s">
        <v>85</v>
      </c>
      <c r="F50" s="11"/>
      <c r="G50" s="11"/>
      <c r="H50" s="11"/>
      <c r="I50" s="11"/>
      <c r="J50" s="11"/>
      <c r="K50" s="11"/>
      <c r="L50" s="11"/>
    </row>
    <row r="51" spans="1:12" ht="21.75" customHeight="1" x14ac:dyDescent="0.2">
      <c r="A51" s="17" t="s">
        <v>171</v>
      </c>
      <c r="F51" s="11"/>
      <c r="G51" s="11"/>
      <c r="H51" s="11"/>
      <c r="I51" s="11"/>
      <c r="J51" s="11"/>
      <c r="K51" s="11"/>
      <c r="L51" s="11"/>
    </row>
    <row r="52" spans="1:12" ht="21.75" customHeight="1" x14ac:dyDescent="0.2">
      <c r="A52" s="17" t="s">
        <v>172</v>
      </c>
      <c r="F52" s="11">
        <v>15421</v>
      </c>
      <c r="G52" s="11"/>
      <c r="H52" s="11">
        <v>754035</v>
      </c>
      <c r="I52" s="11"/>
      <c r="J52" s="11">
        <v>0</v>
      </c>
      <c r="K52" s="11"/>
      <c r="L52" s="11">
        <v>0</v>
      </c>
    </row>
    <row r="53" spans="1:12" ht="21.75" customHeight="1" x14ac:dyDescent="0.2">
      <c r="A53" s="55" t="s">
        <v>175</v>
      </c>
      <c r="F53" s="11"/>
      <c r="G53" s="11"/>
      <c r="H53" s="11"/>
      <c r="I53" s="11"/>
      <c r="J53" s="11"/>
      <c r="K53" s="11"/>
      <c r="L53" s="11"/>
    </row>
    <row r="54" spans="1:12" ht="21.75" customHeight="1" x14ac:dyDescent="0.2">
      <c r="A54" s="17" t="s">
        <v>173</v>
      </c>
      <c r="F54" s="11"/>
      <c r="G54" s="11"/>
      <c r="H54" s="11"/>
      <c r="I54" s="11"/>
      <c r="J54" s="11"/>
      <c r="K54" s="11"/>
      <c r="L54" s="11"/>
    </row>
    <row r="55" spans="1:12" ht="21.75" customHeight="1" x14ac:dyDescent="0.2">
      <c r="A55" s="17" t="s">
        <v>174</v>
      </c>
      <c r="F55" s="11">
        <v>-1852</v>
      </c>
      <c r="G55" s="11"/>
      <c r="H55" s="11">
        <v>15841</v>
      </c>
      <c r="I55" s="11"/>
      <c r="J55" s="11">
        <v>0</v>
      </c>
      <c r="K55" s="11"/>
      <c r="L55" s="11">
        <v>0</v>
      </c>
    </row>
    <row r="56" spans="1:12" ht="21.75" customHeight="1" x14ac:dyDescent="0.2">
      <c r="A56" s="17" t="s">
        <v>218</v>
      </c>
      <c r="F56" s="11"/>
      <c r="G56" s="11"/>
      <c r="H56" s="11"/>
      <c r="I56" s="11"/>
      <c r="J56" s="11"/>
      <c r="K56" s="11"/>
      <c r="L56" s="11"/>
    </row>
    <row r="57" spans="1:12" ht="21.75" customHeight="1" x14ac:dyDescent="0.2">
      <c r="A57" s="17" t="s">
        <v>229</v>
      </c>
      <c r="F57" s="11"/>
      <c r="G57" s="11"/>
      <c r="H57" s="11"/>
      <c r="I57" s="11"/>
      <c r="J57" s="11"/>
      <c r="K57" s="11"/>
      <c r="L57" s="11"/>
    </row>
    <row r="58" spans="1:12" ht="21.75" customHeight="1" x14ac:dyDescent="0.2">
      <c r="A58" s="17" t="s">
        <v>174</v>
      </c>
      <c r="F58" s="13">
        <v>1771</v>
      </c>
      <c r="G58" s="11"/>
      <c r="H58" s="13">
        <v>-6952</v>
      </c>
      <c r="I58" s="11"/>
      <c r="J58" s="13">
        <v>0</v>
      </c>
      <c r="K58" s="11"/>
      <c r="L58" s="13">
        <v>0</v>
      </c>
    </row>
    <row r="59" spans="1:12" ht="21.75" customHeight="1" x14ac:dyDescent="0.2">
      <c r="A59" s="17" t="s">
        <v>86</v>
      </c>
      <c r="F59" s="11"/>
      <c r="G59" s="11"/>
      <c r="H59" s="11"/>
      <c r="I59" s="11"/>
      <c r="J59" s="11"/>
      <c r="K59" s="11"/>
      <c r="L59" s="11"/>
    </row>
    <row r="60" spans="1:12" ht="21.75" customHeight="1" x14ac:dyDescent="0.2">
      <c r="A60" s="42" t="s">
        <v>87</v>
      </c>
      <c r="F60" s="11">
        <f>SUM(F51:F58)</f>
        <v>15340</v>
      </c>
      <c r="G60" s="11"/>
      <c r="H60" s="11">
        <f>SUM(H51:H58)</f>
        <v>762924</v>
      </c>
      <c r="I60" s="11"/>
      <c r="J60" s="11">
        <f>SUM(J51:J58)</f>
        <v>0</v>
      </c>
      <c r="K60" s="11"/>
      <c r="L60" s="11">
        <f>SUM(L51:L58)</f>
        <v>0</v>
      </c>
    </row>
    <row r="61" spans="1:12" ht="21.75" customHeight="1" x14ac:dyDescent="0.2">
      <c r="A61" s="29" t="s">
        <v>88</v>
      </c>
      <c r="F61" s="11"/>
      <c r="G61" s="11"/>
      <c r="H61" s="11"/>
      <c r="I61" s="11"/>
      <c r="J61" s="11"/>
      <c r="K61" s="11"/>
      <c r="L61" s="11"/>
    </row>
    <row r="62" spans="1:12" ht="21.75" customHeight="1" x14ac:dyDescent="0.2">
      <c r="A62" s="17" t="s">
        <v>176</v>
      </c>
      <c r="F62" s="11"/>
      <c r="G62" s="11"/>
      <c r="H62" s="11"/>
      <c r="I62" s="11"/>
      <c r="J62" s="11"/>
      <c r="K62" s="11"/>
      <c r="L62" s="11"/>
    </row>
    <row r="63" spans="1:12" ht="21.75" customHeight="1" x14ac:dyDescent="0.2">
      <c r="A63" s="17" t="s">
        <v>89</v>
      </c>
      <c r="F63" s="13">
        <v>-4946</v>
      </c>
      <c r="G63" s="11"/>
      <c r="H63" s="13">
        <v>-21853</v>
      </c>
      <c r="I63" s="11"/>
      <c r="J63" s="13">
        <v>0</v>
      </c>
      <c r="K63" s="11"/>
      <c r="L63" s="13">
        <v>0</v>
      </c>
    </row>
    <row r="64" spans="1:12" ht="21.75" customHeight="1" x14ac:dyDescent="0.2">
      <c r="A64" s="17" t="s">
        <v>90</v>
      </c>
      <c r="F64" s="11"/>
      <c r="G64" s="11"/>
      <c r="H64" s="11"/>
      <c r="I64" s="11"/>
      <c r="J64" s="11"/>
      <c r="K64" s="11"/>
      <c r="L64" s="11"/>
    </row>
    <row r="65" spans="1:12" ht="21.75" customHeight="1" x14ac:dyDescent="0.2">
      <c r="A65" s="42" t="s">
        <v>91</v>
      </c>
      <c r="F65" s="11">
        <f>SUM(F63:F63)</f>
        <v>-4946</v>
      </c>
      <c r="G65" s="11"/>
      <c r="H65" s="11">
        <f>SUM(H63:H63)</f>
        <v>-21853</v>
      </c>
      <c r="I65" s="11"/>
      <c r="J65" s="11">
        <f>SUM(J63:J63)</f>
        <v>0</v>
      </c>
      <c r="K65" s="11"/>
      <c r="L65" s="11">
        <f>SUM(L63:L63)</f>
        <v>0</v>
      </c>
    </row>
    <row r="66" spans="1:12" ht="21.75" customHeight="1" x14ac:dyDescent="0.2">
      <c r="A66" s="25" t="s">
        <v>92</v>
      </c>
      <c r="F66" s="15">
        <f>SUM(F60,F65)</f>
        <v>10394</v>
      </c>
      <c r="G66" s="11"/>
      <c r="H66" s="15">
        <f>SUM(H60,H65)</f>
        <v>741071</v>
      </c>
      <c r="I66" s="11"/>
      <c r="J66" s="15">
        <f>SUM(J60,J65)</f>
        <v>0</v>
      </c>
      <c r="K66" s="11"/>
      <c r="L66" s="15">
        <f>SUM(L60,L65)</f>
        <v>0</v>
      </c>
    </row>
    <row r="67" spans="1:12" ht="21.75" customHeight="1" x14ac:dyDescent="0.2">
      <c r="D67" s="33"/>
      <c r="E67" s="33"/>
      <c r="F67" s="11"/>
      <c r="G67" s="11"/>
      <c r="H67" s="11"/>
      <c r="I67" s="11"/>
      <c r="J67" s="11"/>
      <c r="K67" s="11"/>
      <c r="L67" s="11"/>
    </row>
    <row r="68" spans="1:12" ht="21.75" customHeight="1" thickBot="1" x14ac:dyDescent="0.25">
      <c r="A68" s="25" t="s">
        <v>93</v>
      </c>
      <c r="F68" s="16">
        <f>F47+F66</f>
        <v>380464</v>
      </c>
      <c r="G68" s="11"/>
      <c r="H68" s="16">
        <f>H47+H66</f>
        <v>666087</v>
      </c>
      <c r="I68" s="11"/>
      <c r="J68" s="16">
        <f>J47+J66</f>
        <v>144819</v>
      </c>
      <c r="K68" s="11"/>
      <c r="L68" s="16">
        <f>L47+L66</f>
        <v>-209947</v>
      </c>
    </row>
    <row r="69" spans="1:12" ht="21.75" customHeight="1" thickTop="1" x14ac:dyDescent="0.2">
      <c r="D69" s="33"/>
      <c r="E69" s="33"/>
      <c r="F69" s="11"/>
      <c r="G69" s="11"/>
      <c r="H69" s="11"/>
      <c r="I69" s="11"/>
      <c r="J69" s="11"/>
      <c r="K69" s="11"/>
      <c r="L69" s="11"/>
    </row>
    <row r="70" spans="1:12" ht="21.75" customHeight="1" x14ac:dyDescent="0.2">
      <c r="A70" s="25" t="s">
        <v>94</v>
      </c>
      <c r="F70" s="11"/>
      <c r="G70" s="11"/>
      <c r="H70" s="11"/>
      <c r="I70" s="11"/>
      <c r="J70" s="11"/>
      <c r="K70" s="11"/>
      <c r="L70" s="11"/>
    </row>
    <row r="71" spans="1:12" ht="21.75" customHeight="1" thickBot="1" x14ac:dyDescent="0.25">
      <c r="A71" s="17" t="s">
        <v>82</v>
      </c>
      <c r="F71" s="11">
        <f>SUM(F73-F72)</f>
        <v>359673</v>
      </c>
      <c r="G71" s="11"/>
      <c r="H71" s="11">
        <f>SUM(H73-H72)</f>
        <v>653216</v>
      </c>
      <c r="I71" s="11"/>
      <c r="J71" s="16">
        <f>SUM(J68)</f>
        <v>144819</v>
      </c>
      <c r="K71" s="11"/>
      <c r="L71" s="16">
        <f>SUM(L68)</f>
        <v>-209947</v>
      </c>
    </row>
    <row r="72" spans="1:12" ht="21.75" customHeight="1" thickTop="1" x14ac:dyDescent="0.2">
      <c r="A72" s="17" t="s">
        <v>61</v>
      </c>
      <c r="F72" s="11">
        <f>F29</f>
        <v>20791</v>
      </c>
      <c r="G72" s="11"/>
      <c r="H72" s="11">
        <f>H29</f>
        <v>12871</v>
      </c>
      <c r="I72" s="11"/>
      <c r="J72" s="11"/>
      <c r="K72" s="11"/>
      <c r="L72" s="11"/>
    </row>
    <row r="73" spans="1:12" ht="21.75" customHeight="1" thickBot="1" x14ac:dyDescent="0.25">
      <c r="F73" s="12">
        <f>SUM(F68)</f>
        <v>380464</v>
      </c>
      <c r="G73" s="11"/>
      <c r="H73" s="12">
        <f>SUM(H68)</f>
        <v>666087</v>
      </c>
      <c r="I73" s="11"/>
      <c r="J73" s="11"/>
      <c r="K73" s="11"/>
      <c r="L73" s="11"/>
    </row>
    <row r="74" spans="1:12" ht="21.75" customHeight="1" thickTop="1" x14ac:dyDescent="0.2">
      <c r="H74" s="27"/>
      <c r="L74" s="27"/>
    </row>
    <row r="75" spans="1:12" ht="21.75" customHeight="1" x14ac:dyDescent="0.2">
      <c r="A75" s="17" t="s">
        <v>28</v>
      </c>
      <c r="H75" s="27"/>
      <c r="L75" s="27"/>
    </row>
    <row r="76" spans="1:12" ht="21.75" customHeight="1" x14ac:dyDescent="0.2">
      <c r="H76" s="27"/>
      <c r="L76" s="27" t="s">
        <v>65</v>
      </c>
    </row>
    <row r="77" spans="1:12" ht="21.75" customHeight="1" x14ac:dyDescent="0.2">
      <c r="A77" s="59" t="s">
        <v>0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</row>
    <row r="78" spans="1:12" ht="21.75" customHeight="1" x14ac:dyDescent="0.2">
      <c r="A78" s="59" t="s">
        <v>95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</row>
    <row r="79" spans="1:12" ht="21.75" customHeight="1" x14ac:dyDescent="0.2">
      <c r="A79" s="59" t="s">
        <v>199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</row>
    <row r="80" spans="1:12" ht="21.75" customHeight="1" x14ac:dyDescent="0.2">
      <c r="A80" s="60" t="s">
        <v>1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</row>
    <row r="81" spans="1:12" ht="21.75" customHeight="1" x14ac:dyDescent="0.2">
      <c r="A81" s="6"/>
      <c r="B81" s="6"/>
      <c r="C81" s="6"/>
      <c r="D81" s="6"/>
      <c r="E81" s="6"/>
      <c r="F81" s="61" t="s">
        <v>2</v>
      </c>
      <c r="G81" s="61"/>
      <c r="H81" s="61"/>
      <c r="I81" s="32"/>
      <c r="J81" s="61" t="s">
        <v>3</v>
      </c>
      <c r="K81" s="61"/>
      <c r="L81" s="61"/>
    </row>
    <row r="82" spans="1:12" ht="21.75" customHeight="1" x14ac:dyDescent="0.2">
      <c r="B82" s="33"/>
      <c r="C82" s="33"/>
      <c r="F82" s="34">
        <v>2567</v>
      </c>
      <c r="G82" s="35"/>
      <c r="H82" s="36" t="s">
        <v>67</v>
      </c>
      <c r="I82" s="34"/>
      <c r="J82" s="34">
        <v>2567</v>
      </c>
      <c r="K82" s="35"/>
      <c r="L82" s="36" t="s">
        <v>67</v>
      </c>
    </row>
    <row r="83" spans="1:12" ht="21.75" customHeight="1" x14ac:dyDescent="0.2">
      <c r="A83" s="25" t="s">
        <v>96</v>
      </c>
      <c r="B83" s="6"/>
      <c r="C83" s="6"/>
    </row>
    <row r="84" spans="1:12" ht="21.75" customHeight="1" x14ac:dyDescent="0.2">
      <c r="A84" s="17" t="s">
        <v>168</v>
      </c>
      <c r="B84" s="6"/>
      <c r="C84" s="6"/>
      <c r="F84" s="11">
        <f>SUM(F23)</f>
        <v>400837</v>
      </c>
      <c r="G84" s="11"/>
      <c r="H84" s="11">
        <f>SUM(H23)</f>
        <v>-88285</v>
      </c>
      <c r="I84" s="11"/>
      <c r="J84" s="11">
        <f>SUM(J23)</f>
        <v>165067</v>
      </c>
      <c r="K84" s="11"/>
      <c r="L84" s="11">
        <f>SUM(L23)</f>
        <v>-218046</v>
      </c>
    </row>
    <row r="85" spans="1:12" ht="21.75" customHeight="1" x14ac:dyDescent="0.2">
      <c r="A85" s="17" t="s">
        <v>198</v>
      </c>
      <c r="B85" s="6"/>
      <c r="C85" s="6"/>
      <c r="F85" s="11"/>
      <c r="G85" s="11"/>
      <c r="H85" s="11"/>
      <c r="I85" s="11"/>
      <c r="J85" s="11"/>
      <c r="K85" s="11"/>
      <c r="L85" s="11"/>
    </row>
    <row r="86" spans="1:12" ht="21.75" customHeight="1" x14ac:dyDescent="0.2">
      <c r="A86" s="17" t="s">
        <v>97</v>
      </c>
      <c r="B86" s="6"/>
      <c r="C86" s="6"/>
      <c r="F86" s="11"/>
      <c r="G86" s="11"/>
      <c r="H86" s="11"/>
      <c r="I86" s="11"/>
      <c r="J86" s="11"/>
      <c r="K86" s="11"/>
      <c r="L86" s="11"/>
    </row>
    <row r="87" spans="1:12" ht="21.75" customHeight="1" x14ac:dyDescent="0.2">
      <c r="A87" s="17" t="s">
        <v>98</v>
      </c>
      <c r="B87" s="6"/>
      <c r="C87" s="6"/>
      <c r="F87" s="11">
        <v>260911</v>
      </c>
      <c r="G87" s="11"/>
      <c r="H87" s="11">
        <v>283708</v>
      </c>
      <c r="I87" s="11"/>
      <c r="J87" s="11">
        <v>94118</v>
      </c>
      <c r="K87" s="11"/>
      <c r="L87" s="11">
        <v>96397</v>
      </c>
    </row>
    <row r="88" spans="1:12" ht="21.75" customHeight="1" x14ac:dyDescent="0.2">
      <c r="A88" s="17" t="s">
        <v>232</v>
      </c>
      <c r="B88" s="6"/>
      <c r="C88" s="6"/>
      <c r="F88" s="11">
        <v>132</v>
      </c>
      <c r="G88" s="11"/>
      <c r="H88" s="11">
        <v>0</v>
      </c>
      <c r="I88" s="11"/>
      <c r="J88" s="11">
        <v>0</v>
      </c>
      <c r="K88" s="11"/>
      <c r="L88" s="11">
        <v>0</v>
      </c>
    </row>
    <row r="89" spans="1:12" ht="21.75" customHeight="1" x14ac:dyDescent="0.2">
      <c r="A89" s="17" t="s">
        <v>99</v>
      </c>
      <c r="B89" s="6"/>
      <c r="C89" s="6"/>
      <c r="F89" s="11">
        <v>0</v>
      </c>
      <c r="G89" s="11"/>
      <c r="H89" s="11">
        <v>-258</v>
      </c>
      <c r="I89" s="11"/>
      <c r="J89" s="11">
        <v>0</v>
      </c>
      <c r="K89" s="11"/>
      <c r="L89" s="11">
        <v>-5</v>
      </c>
    </row>
    <row r="90" spans="1:12" ht="21.75" customHeight="1" x14ac:dyDescent="0.2">
      <c r="A90" s="17" t="s">
        <v>182</v>
      </c>
      <c r="B90" s="6"/>
      <c r="C90" s="6"/>
      <c r="F90" s="11">
        <v>0</v>
      </c>
      <c r="G90" s="11"/>
      <c r="H90" s="11">
        <v>-272</v>
      </c>
      <c r="I90" s="11"/>
      <c r="J90" s="11">
        <v>0</v>
      </c>
      <c r="K90" s="11"/>
      <c r="L90" s="11">
        <v>0</v>
      </c>
    </row>
    <row r="91" spans="1:12" ht="21.75" customHeight="1" x14ac:dyDescent="0.2">
      <c r="A91" s="17" t="s">
        <v>186</v>
      </c>
      <c r="B91" s="6"/>
      <c r="C91" s="6"/>
      <c r="F91" s="11">
        <v>31278</v>
      </c>
      <c r="G91" s="11"/>
      <c r="H91" s="11">
        <v>36020</v>
      </c>
      <c r="I91" s="11"/>
      <c r="J91" s="11">
        <v>31212</v>
      </c>
      <c r="K91" s="11"/>
      <c r="L91" s="11">
        <v>20247</v>
      </c>
    </row>
    <row r="92" spans="1:12" ht="21.75" customHeight="1" x14ac:dyDescent="0.2">
      <c r="A92" s="17" t="s">
        <v>221</v>
      </c>
      <c r="B92" s="6"/>
      <c r="C92" s="6"/>
      <c r="F92" s="11">
        <v>-2487</v>
      </c>
      <c r="G92" s="11"/>
      <c r="H92" s="11">
        <v>0</v>
      </c>
      <c r="I92" s="11"/>
      <c r="J92" s="11">
        <v>0</v>
      </c>
      <c r="K92" s="11"/>
      <c r="L92" s="11">
        <v>0</v>
      </c>
    </row>
    <row r="93" spans="1:12" ht="21.75" customHeight="1" x14ac:dyDescent="0.2">
      <c r="A93" s="17" t="s">
        <v>211</v>
      </c>
      <c r="B93" s="6"/>
      <c r="C93" s="6"/>
      <c r="F93" s="11"/>
      <c r="G93" s="11"/>
      <c r="H93" s="11"/>
      <c r="I93" s="11"/>
      <c r="J93" s="11"/>
      <c r="K93" s="11"/>
      <c r="L93" s="11"/>
    </row>
    <row r="94" spans="1:12" ht="21.75" customHeight="1" x14ac:dyDescent="0.2">
      <c r="A94" s="17" t="s">
        <v>212</v>
      </c>
      <c r="B94" s="6"/>
      <c r="C94" s="6"/>
      <c r="F94" s="11">
        <v>-10849</v>
      </c>
      <c r="G94" s="11"/>
      <c r="H94" s="11">
        <v>3494</v>
      </c>
      <c r="I94" s="11"/>
      <c r="J94" s="11">
        <v>-219</v>
      </c>
      <c r="K94" s="11"/>
      <c r="L94" s="11">
        <v>-21</v>
      </c>
    </row>
    <row r="95" spans="1:12" ht="21.75" customHeight="1" x14ac:dyDescent="0.2">
      <c r="A95" s="17" t="s">
        <v>222</v>
      </c>
      <c r="B95" s="6"/>
      <c r="C95" s="6"/>
      <c r="F95" s="11">
        <v>-1771</v>
      </c>
      <c r="G95" s="11"/>
      <c r="H95" s="11">
        <v>6952</v>
      </c>
      <c r="I95" s="11"/>
      <c r="J95" s="11">
        <v>0</v>
      </c>
      <c r="K95" s="11"/>
      <c r="L95" s="11">
        <v>0</v>
      </c>
    </row>
    <row r="96" spans="1:12" ht="21.75" customHeight="1" x14ac:dyDescent="0.2">
      <c r="A96" s="17" t="s">
        <v>100</v>
      </c>
      <c r="B96" s="6"/>
      <c r="C96" s="6"/>
      <c r="F96" s="11">
        <v>9513</v>
      </c>
      <c r="G96" s="11"/>
      <c r="H96" s="11">
        <v>4934</v>
      </c>
      <c r="I96" s="11"/>
      <c r="J96" s="11">
        <v>1661</v>
      </c>
      <c r="K96" s="11"/>
      <c r="L96" s="11">
        <v>1567</v>
      </c>
    </row>
    <row r="97" spans="1:12" ht="21.75" customHeight="1" x14ac:dyDescent="0.2">
      <c r="A97" s="17" t="s">
        <v>225</v>
      </c>
      <c r="B97" s="6"/>
      <c r="C97" s="6"/>
      <c r="F97" s="11"/>
      <c r="G97" s="11"/>
      <c r="H97" s="11"/>
      <c r="I97" s="11"/>
      <c r="J97" s="11"/>
      <c r="K97" s="11"/>
      <c r="L97" s="11"/>
    </row>
    <row r="98" spans="1:12" ht="21.75" customHeight="1" x14ac:dyDescent="0.2">
      <c r="A98" s="17" t="s">
        <v>101</v>
      </c>
      <c r="B98" s="6"/>
      <c r="C98" s="6"/>
      <c r="F98" s="11">
        <v>61358</v>
      </c>
      <c r="G98" s="11"/>
      <c r="H98" s="11">
        <v>132353</v>
      </c>
      <c r="I98" s="11"/>
      <c r="J98" s="11">
        <v>1652</v>
      </c>
      <c r="K98" s="11"/>
      <c r="L98" s="11">
        <v>135678</v>
      </c>
    </row>
    <row r="99" spans="1:12" ht="21.75" customHeight="1" x14ac:dyDescent="0.2">
      <c r="A99" s="17" t="s">
        <v>223</v>
      </c>
      <c r="B99" s="6"/>
      <c r="C99" s="6"/>
      <c r="F99" s="11">
        <v>0</v>
      </c>
      <c r="G99" s="11"/>
      <c r="H99" s="11">
        <v>0</v>
      </c>
      <c r="I99" s="11"/>
      <c r="J99" s="11">
        <v>-23571</v>
      </c>
      <c r="K99" s="11"/>
      <c r="L99" s="11">
        <v>0</v>
      </c>
    </row>
    <row r="100" spans="1:12" ht="21.75" customHeight="1" x14ac:dyDescent="0.2">
      <c r="A100" s="17" t="s">
        <v>103</v>
      </c>
      <c r="B100" s="6"/>
      <c r="C100" s="6"/>
      <c r="F100" s="11">
        <v>-12294</v>
      </c>
      <c r="G100" s="11"/>
      <c r="H100" s="11">
        <v>-11691</v>
      </c>
      <c r="I100" s="11"/>
      <c r="J100" s="11">
        <v>-129</v>
      </c>
      <c r="K100" s="11"/>
      <c r="L100" s="11">
        <v>-88</v>
      </c>
    </row>
    <row r="101" spans="1:12" ht="21.75" customHeight="1" x14ac:dyDescent="0.2">
      <c r="A101" s="17" t="s">
        <v>102</v>
      </c>
      <c r="B101" s="6"/>
      <c r="C101" s="6"/>
      <c r="F101" s="13">
        <v>48541</v>
      </c>
      <c r="G101" s="11"/>
      <c r="H101" s="13">
        <v>46949</v>
      </c>
      <c r="I101" s="11"/>
      <c r="J101" s="13">
        <v>59341</v>
      </c>
      <c r="K101" s="11"/>
      <c r="L101" s="13">
        <v>49041</v>
      </c>
    </row>
    <row r="102" spans="1:12" ht="21.75" customHeight="1" x14ac:dyDescent="0.2">
      <c r="A102" s="17" t="s">
        <v>183</v>
      </c>
      <c r="B102" s="6"/>
      <c r="C102" s="6"/>
      <c r="F102" s="11"/>
      <c r="G102" s="11"/>
      <c r="H102" s="11"/>
      <c r="I102" s="11"/>
      <c r="J102" s="11"/>
      <c r="K102" s="11"/>
      <c r="L102" s="11"/>
    </row>
    <row r="103" spans="1:12" ht="21.75" customHeight="1" x14ac:dyDescent="0.2">
      <c r="A103" s="17" t="s">
        <v>184</v>
      </c>
      <c r="B103" s="6"/>
      <c r="C103" s="6"/>
      <c r="F103" s="11">
        <f>SUM(F84:F101)</f>
        <v>785169</v>
      </c>
      <c r="G103" s="11"/>
      <c r="H103" s="11">
        <f>SUM(H84:H101)</f>
        <v>413904</v>
      </c>
      <c r="I103" s="11"/>
      <c r="J103" s="11">
        <f>SUM(J84:J101)</f>
        <v>329132</v>
      </c>
      <c r="K103" s="11"/>
      <c r="L103" s="11">
        <f>SUM(L84:L101)</f>
        <v>84770</v>
      </c>
    </row>
    <row r="104" spans="1:12" ht="21.75" customHeight="1" x14ac:dyDescent="0.2">
      <c r="A104" s="17" t="s">
        <v>104</v>
      </c>
      <c r="B104" s="6"/>
      <c r="C104" s="6"/>
      <c r="F104" s="11"/>
      <c r="G104" s="11"/>
      <c r="H104" s="11"/>
      <c r="I104" s="11"/>
      <c r="J104" s="11"/>
      <c r="K104" s="11"/>
      <c r="L104" s="11"/>
    </row>
    <row r="105" spans="1:12" ht="21.75" customHeight="1" x14ac:dyDescent="0.2">
      <c r="A105" s="17" t="s">
        <v>105</v>
      </c>
      <c r="B105" s="6"/>
      <c r="C105" s="6"/>
      <c r="F105" s="11">
        <v>-107606</v>
      </c>
      <c r="G105" s="11"/>
      <c r="H105" s="11">
        <v>233205</v>
      </c>
      <c r="I105" s="11"/>
      <c r="J105" s="11">
        <v>20625</v>
      </c>
      <c r="K105" s="11"/>
      <c r="L105" s="11">
        <v>149878</v>
      </c>
    </row>
    <row r="106" spans="1:12" ht="21.75" customHeight="1" x14ac:dyDescent="0.2">
      <c r="A106" s="17" t="s">
        <v>106</v>
      </c>
      <c r="B106" s="6"/>
      <c r="C106" s="6"/>
      <c r="F106" s="11">
        <v>-366273</v>
      </c>
      <c r="G106" s="11"/>
      <c r="H106" s="11">
        <v>-99146</v>
      </c>
      <c r="I106" s="11"/>
      <c r="J106" s="11">
        <v>-226924</v>
      </c>
      <c r="K106" s="11"/>
      <c r="L106" s="11">
        <v>26745</v>
      </c>
    </row>
    <row r="107" spans="1:12" ht="21.75" customHeight="1" x14ac:dyDescent="0.2">
      <c r="A107" s="17" t="s">
        <v>107</v>
      </c>
      <c r="B107" s="6"/>
      <c r="C107" s="6"/>
      <c r="F107" s="11">
        <v>-148161</v>
      </c>
      <c r="G107" s="11"/>
      <c r="H107" s="11">
        <v>148441</v>
      </c>
      <c r="I107" s="11"/>
      <c r="J107" s="11">
        <v>-110651</v>
      </c>
      <c r="K107" s="11"/>
      <c r="L107" s="11">
        <v>-12023</v>
      </c>
    </row>
    <row r="108" spans="1:12" ht="21.75" customHeight="1" x14ac:dyDescent="0.2">
      <c r="A108" s="17" t="s">
        <v>108</v>
      </c>
      <c r="F108" s="11">
        <v>-8243</v>
      </c>
      <c r="G108" s="11"/>
      <c r="H108" s="11">
        <v>-37272</v>
      </c>
      <c r="I108" s="11"/>
      <c r="J108" s="11">
        <v>245</v>
      </c>
      <c r="K108" s="11"/>
      <c r="L108" s="11">
        <v>-2102</v>
      </c>
    </row>
    <row r="109" spans="1:12" ht="21.75" customHeight="1" x14ac:dyDescent="0.2">
      <c r="A109" s="17" t="s">
        <v>109</v>
      </c>
      <c r="B109" s="6"/>
      <c r="C109" s="6"/>
      <c r="F109" s="11"/>
      <c r="G109" s="11"/>
      <c r="H109" s="11"/>
      <c r="I109" s="11"/>
      <c r="J109" s="11"/>
      <c r="K109" s="11"/>
      <c r="L109" s="11"/>
    </row>
    <row r="110" spans="1:12" ht="21.75" customHeight="1" x14ac:dyDescent="0.2">
      <c r="A110" s="17" t="s">
        <v>110</v>
      </c>
      <c r="B110" s="6"/>
      <c r="C110" s="6"/>
      <c r="F110" s="11">
        <v>113539</v>
      </c>
      <c r="G110" s="11"/>
      <c r="H110" s="11">
        <v>34308</v>
      </c>
      <c r="I110" s="11"/>
      <c r="J110" s="11">
        <v>147573</v>
      </c>
      <c r="K110" s="11"/>
      <c r="L110" s="11">
        <v>-90155</v>
      </c>
    </row>
    <row r="111" spans="1:12" ht="21.75" customHeight="1" x14ac:dyDescent="0.2">
      <c r="A111" s="17" t="s">
        <v>111</v>
      </c>
      <c r="B111" s="6"/>
      <c r="C111" s="6"/>
      <c r="F111" s="11">
        <v>-24016</v>
      </c>
      <c r="G111" s="11"/>
      <c r="H111" s="11">
        <v>-70554</v>
      </c>
      <c r="I111" s="11"/>
      <c r="J111" s="11">
        <v>-15342</v>
      </c>
      <c r="K111" s="11"/>
      <c r="L111" s="11">
        <v>9816</v>
      </c>
    </row>
    <row r="112" spans="1:12" ht="21.75" customHeight="1" x14ac:dyDescent="0.2">
      <c r="A112" s="17" t="s">
        <v>169</v>
      </c>
      <c r="B112" s="6"/>
      <c r="C112" s="6"/>
      <c r="F112" s="11">
        <v>0</v>
      </c>
      <c r="G112" s="11"/>
      <c r="H112" s="11">
        <v>-559</v>
      </c>
      <c r="I112" s="11"/>
      <c r="J112" s="11">
        <v>0</v>
      </c>
      <c r="K112" s="11"/>
      <c r="L112" s="11">
        <v>-559</v>
      </c>
    </row>
    <row r="113" spans="1:12" ht="21.75" customHeight="1" x14ac:dyDescent="0.2">
      <c r="A113" s="17" t="s">
        <v>187</v>
      </c>
      <c r="B113" s="6"/>
      <c r="C113" s="6"/>
      <c r="F113" s="11">
        <v>-6122</v>
      </c>
      <c r="G113" s="11"/>
      <c r="H113" s="11">
        <v>-3328</v>
      </c>
      <c r="I113" s="11"/>
      <c r="J113" s="11">
        <v>0</v>
      </c>
      <c r="K113" s="11"/>
      <c r="L113" s="11">
        <v>0</v>
      </c>
    </row>
    <row r="114" spans="1:12" ht="21.75" customHeight="1" x14ac:dyDescent="0.2">
      <c r="A114" s="17" t="s">
        <v>112</v>
      </c>
      <c r="F114" s="56">
        <f>SUM(F103:F113)</f>
        <v>238287</v>
      </c>
      <c r="G114" s="11"/>
      <c r="H114" s="56">
        <f>SUM(H103:H113)</f>
        <v>618999</v>
      </c>
      <c r="I114" s="11"/>
      <c r="J114" s="56">
        <f>SUM(J103:J113)</f>
        <v>144658</v>
      </c>
      <c r="K114" s="11"/>
      <c r="L114" s="56">
        <f>SUM(L103:L113)</f>
        <v>166370</v>
      </c>
    </row>
    <row r="115" spans="1:12" ht="21.75" customHeight="1" x14ac:dyDescent="0.2">
      <c r="A115" s="17" t="s">
        <v>113</v>
      </c>
      <c r="F115" s="11">
        <v>-80655</v>
      </c>
      <c r="G115" s="11"/>
      <c r="H115" s="11">
        <v>-43525</v>
      </c>
      <c r="I115" s="11"/>
      <c r="J115" s="11">
        <v>-9</v>
      </c>
      <c r="K115" s="11"/>
      <c r="L115" s="11">
        <v>-9</v>
      </c>
    </row>
    <row r="116" spans="1:12" ht="21.75" customHeight="1" x14ac:dyDescent="0.2">
      <c r="A116" s="25" t="s">
        <v>114</v>
      </c>
      <c r="B116" s="6"/>
      <c r="C116" s="6"/>
      <c r="F116" s="15">
        <f>SUM(F114:F115)</f>
        <v>157632</v>
      </c>
      <c r="G116" s="11"/>
      <c r="H116" s="15">
        <f>SUM(H114:H115)</f>
        <v>575474</v>
      </c>
      <c r="I116" s="11"/>
      <c r="J116" s="15">
        <f>SUM(J114:J115)</f>
        <v>144649</v>
      </c>
      <c r="K116" s="11"/>
      <c r="L116" s="15">
        <f>SUM(L114:L115)</f>
        <v>166361</v>
      </c>
    </row>
    <row r="117" spans="1:12" ht="21.75" customHeight="1" x14ac:dyDescent="0.2">
      <c r="B117" s="6"/>
      <c r="C117" s="6"/>
    </row>
    <row r="118" spans="1:12" ht="21.75" customHeight="1" x14ac:dyDescent="0.2">
      <c r="A118" s="17" t="s">
        <v>28</v>
      </c>
      <c r="B118" s="6"/>
      <c r="C118" s="6"/>
    </row>
    <row r="119" spans="1:12" ht="21.75" customHeight="1" x14ac:dyDescent="0.2">
      <c r="B119" s="6"/>
      <c r="C119" s="6"/>
      <c r="L119" s="27" t="s">
        <v>65</v>
      </c>
    </row>
    <row r="120" spans="1:12" ht="21.75" customHeight="1" x14ac:dyDescent="0.2">
      <c r="A120" s="59" t="s">
        <v>0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</row>
    <row r="121" spans="1:12" ht="21.75" customHeight="1" x14ac:dyDescent="0.2">
      <c r="A121" s="59" t="s">
        <v>115</v>
      </c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</row>
    <row r="122" spans="1:12" ht="21.75" customHeight="1" x14ac:dyDescent="0.2">
      <c r="A122" s="59" t="s">
        <v>199</v>
      </c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</row>
    <row r="123" spans="1:12" ht="21.75" customHeight="1" x14ac:dyDescent="0.2">
      <c r="A123" s="60" t="s">
        <v>1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</row>
    <row r="124" spans="1:12" ht="21.75" customHeight="1" x14ac:dyDescent="0.2">
      <c r="A124" s="6"/>
      <c r="B124" s="6"/>
      <c r="C124" s="6"/>
      <c r="D124" s="6"/>
      <c r="E124" s="6"/>
      <c r="F124" s="61" t="s">
        <v>2</v>
      </c>
      <c r="G124" s="61"/>
      <c r="H124" s="61"/>
      <c r="I124" s="32"/>
      <c r="J124" s="61" t="s">
        <v>3</v>
      </c>
      <c r="K124" s="61"/>
      <c r="L124" s="61"/>
    </row>
    <row r="125" spans="1:12" ht="21.75" customHeight="1" x14ac:dyDescent="0.2">
      <c r="B125" s="33"/>
      <c r="C125" s="33"/>
      <c r="F125" s="34">
        <v>2567</v>
      </c>
      <c r="G125" s="35"/>
      <c r="H125" s="36" t="s">
        <v>67</v>
      </c>
      <c r="I125" s="34"/>
      <c r="J125" s="34">
        <v>2567</v>
      </c>
      <c r="K125" s="35"/>
      <c r="L125" s="36" t="s">
        <v>67</v>
      </c>
    </row>
    <row r="126" spans="1:12" ht="21.75" customHeight="1" x14ac:dyDescent="0.2">
      <c r="A126" s="25" t="s">
        <v>116</v>
      </c>
    </row>
    <row r="127" spans="1:12" ht="21.75" customHeight="1" x14ac:dyDescent="0.2">
      <c r="A127" s="17" t="s">
        <v>117</v>
      </c>
      <c r="F127" s="11">
        <v>60632</v>
      </c>
      <c r="G127" s="11"/>
      <c r="H127" s="11">
        <v>9909</v>
      </c>
      <c r="I127" s="11"/>
      <c r="J127" s="11">
        <v>129</v>
      </c>
      <c r="L127" s="11">
        <v>88</v>
      </c>
    </row>
    <row r="128" spans="1:12" ht="21.75" customHeight="1" x14ac:dyDescent="0.2">
      <c r="A128" s="17" t="s">
        <v>224</v>
      </c>
      <c r="F128" s="11">
        <v>0</v>
      </c>
      <c r="G128" s="11"/>
      <c r="H128" s="11">
        <v>0</v>
      </c>
      <c r="I128" s="11"/>
      <c r="J128" s="11">
        <v>23571</v>
      </c>
      <c r="L128" s="11">
        <v>0</v>
      </c>
    </row>
    <row r="129" spans="1:12" ht="21.75" customHeight="1" x14ac:dyDescent="0.2">
      <c r="A129" s="17" t="s">
        <v>192</v>
      </c>
      <c r="F129" s="11">
        <v>27</v>
      </c>
      <c r="G129" s="11"/>
      <c r="H129" s="11">
        <v>222</v>
      </c>
      <c r="I129" s="11"/>
      <c r="J129" s="11">
        <v>0</v>
      </c>
      <c r="K129" s="39"/>
      <c r="L129" s="11">
        <v>0</v>
      </c>
    </row>
    <row r="130" spans="1:12" ht="21.75" customHeight="1" x14ac:dyDescent="0.2">
      <c r="A130" s="17" t="s">
        <v>185</v>
      </c>
      <c r="F130" s="11">
        <v>98084</v>
      </c>
      <c r="G130" s="11"/>
      <c r="H130" s="11">
        <v>130346</v>
      </c>
      <c r="I130" s="11"/>
      <c r="J130" s="11">
        <v>0</v>
      </c>
      <c r="K130" s="39"/>
      <c r="L130" s="11">
        <v>0</v>
      </c>
    </row>
    <row r="131" spans="1:12" ht="21.75" customHeight="1" x14ac:dyDescent="0.2">
      <c r="A131" s="17" t="s">
        <v>213</v>
      </c>
      <c r="F131" s="11">
        <v>-165510</v>
      </c>
      <c r="G131" s="11"/>
      <c r="H131" s="11">
        <v>-85634</v>
      </c>
      <c r="I131" s="11"/>
      <c r="J131" s="11">
        <v>132</v>
      </c>
      <c r="K131" s="11"/>
      <c r="L131" s="11">
        <v>-4440</v>
      </c>
    </row>
    <row r="132" spans="1:12" ht="21.75" customHeight="1" x14ac:dyDescent="0.2">
      <c r="A132" s="17" t="s">
        <v>214</v>
      </c>
      <c r="F132" s="11">
        <v>15860</v>
      </c>
      <c r="G132" s="11"/>
      <c r="H132" s="11">
        <v>15318</v>
      </c>
      <c r="I132" s="11"/>
      <c r="J132" s="11">
        <v>-7709</v>
      </c>
      <c r="K132" s="11"/>
      <c r="L132" s="11">
        <v>-7133</v>
      </c>
    </row>
    <row r="133" spans="1:12" ht="21.75" customHeight="1" x14ac:dyDescent="0.2">
      <c r="A133" s="17" t="s">
        <v>215</v>
      </c>
      <c r="F133" s="11">
        <v>62647</v>
      </c>
      <c r="G133" s="11"/>
      <c r="H133" s="11">
        <v>9854</v>
      </c>
      <c r="I133" s="11"/>
      <c r="J133" s="11">
        <v>4449</v>
      </c>
      <c r="K133" s="11"/>
      <c r="L133" s="11">
        <v>31</v>
      </c>
    </row>
    <row r="134" spans="1:12" ht="21.75" customHeight="1" x14ac:dyDescent="0.2">
      <c r="A134" s="17" t="s">
        <v>193</v>
      </c>
      <c r="F134" s="13">
        <v>-289973</v>
      </c>
      <c r="G134" s="11"/>
      <c r="H134" s="13">
        <v>-253870</v>
      </c>
      <c r="I134" s="11"/>
      <c r="J134" s="13">
        <v>-25134</v>
      </c>
      <c r="K134" s="11"/>
      <c r="L134" s="13">
        <v>-13939</v>
      </c>
    </row>
    <row r="135" spans="1:12" ht="21.75" customHeight="1" x14ac:dyDescent="0.2">
      <c r="A135" s="25" t="s">
        <v>118</v>
      </c>
      <c r="F135" s="13">
        <f>SUM(F127:F134)</f>
        <v>-218233</v>
      </c>
      <c r="G135" s="11"/>
      <c r="H135" s="13">
        <f>SUM(H127:H134)</f>
        <v>-173855</v>
      </c>
      <c r="I135" s="11"/>
      <c r="J135" s="13">
        <f>SUM(J127:J134)</f>
        <v>-4562</v>
      </c>
      <c r="K135" s="11"/>
      <c r="L135" s="13">
        <f>SUM(L127:L134)</f>
        <v>-25393</v>
      </c>
    </row>
    <row r="136" spans="1:12" ht="21.75" customHeight="1" x14ac:dyDescent="0.2">
      <c r="A136" s="25" t="s">
        <v>119</v>
      </c>
      <c r="F136" s="11"/>
      <c r="G136" s="11"/>
      <c r="H136" s="11"/>
      <c r="I136" s="11"/>
      <c r="J136" s="11"/>
      <c r="K136" s="11"/>
      <c r="L136" s="11"/>
    </row>
    <row r="137" spans="1:12" ht="21.75" customHeight="1" x14ac:dyDescent="0.2">
      <c r="A137" s="17" t="s">
        <v>120</v>
      </c>
      <c r="F137" s="11">
        <v>-2000</v>
      </c>
      <c r="G137" s="11"/>
      <c r="H137" s="11">
        <v>-130153</v>
      </c>
      <c r="I137" s="11"/>
      <c r="J137" s="11">
        <v>-92000</v>
      </c>
      <c r="K137" s="11"/>
      <c r="L137" s="11">
        <v>-55000</v>
      </c>
    </row>
    <row r="138" spans="1:12" ht="21.75" customHeight="1" x14ac:dyDescent="0.2">
      <c r="A138" s="17" t="s">
        <v>188</v>
      </c>
      <c r="F138" s="11">
        <v>91771</v>
      </c>
      <c r="G138" s="11"/>
      <c r="H138" s="11">
        <v>34478</v>
      </c>
      <c r="I138" s="11"/>
      <c r="J138" s="11">
        <v>0</v>
      </c>
      <c r="K138" s="11"/>
      <c r="L138" s="11">
        <v>0</v>
      </c>
    </row>
    <row r="139" spans="1:12" ht="21.75" customHeight="1" x14ac:dyDescent="0.2">
      <c r="A139" s="17" t="s">
        <v>189</v>
      </c>
      <c r="F139" s="11">
        <v>-66190</v>
      </c>
      <c r="G139" s="11"/>
      <c r="H139" s="11">
        <v>-773138</v>
      </c>
      <c r="I139" s="11"/>
      <c r="J139" s="11">
        <v>0</v>
      </c>
      <c r="K139" s="11"/>
      <c r="L139" s="11">
        <v>0</v>
      </c>
    </row>
    <row r="140" spans="1:12" ht="21.75" customHeight="1" x14ac:dyDescent="0.2">
      <c r="A140" s="17" t="s">
        <v>190</v>
      </c>
      <c r="F140" s="11">
        <v>-2865</v>
      </c>
      <c r="G140" s="11"/>
      <c r="H140" s="11">
        <v>-4652</v>
      </c>
      <c r="I140" s="11"/>
      <c r="J140" s="11">
        <v>-340</v>
      </c>
      <c r="K140" s="11"/>
      <c r="L140" s="11">
        <v>-338</v>
      </c>
    </row>
    <row r="141" spans="1:12" ht="21.75" customHeight="1" x14ac:dyDescent="0.2">
      <c r="A141" s="17" t="s">
        <v>121</v>
      </c>
      <c r="F141" s="11">
        <v>-58774</v>
      </c>
      <c r="G141" s="11"/>
      <c r="H141" s="11">
        <v>-46591</v>
      </c>
      <c r="I141" s="11"/>
      <c r="J141" s="11">
        <v>-59407</v>
      </c>
      <c r="K141" s="11"/>
      <c r="L141" s="11">
        <v>-49125</v>
      </c>
    </row>
    <row r="142" spans="1:12" ht="21.75" customHeight="1" x14ac:dyDescent="0.2">
      <c r="A142" s="17" t="s">
        <v>219</v>
      </c>
      <c r="F142" s="11">
        <v>-11874</v>
      </c>
      <c r="G142" s="11"/>
      <c r="H142" s="11">
        <v>0</v>
      </c>
      <c r="I142" s="11"/>
      <c r="J142" s="11">
        <v>0</v>
      </c>
      <c r="K142" s="11"/>
      <c r="L142" s="11">
        <v>0</v>
      </c>
    </row>
    <row r="143" spans="1:12" ht="21.75" customHeight="1" x14ac:dyDescent="0.2">
      <c r="A143" s="25" t="s">
        <v>195</v>
      </c>
      <c r="F143" s="15">
        <f>SUM(F137:F142)</f>
        <v>-49932</v>
      </c>
      <c r="G143" s="11"/>
      <c r="H143" s="15">
        <f>SUM(H137:H142)</f>
        <v>-920056</v>
      </c>
      <c r="I143" s="11"/>
      <c r="J143" s="15">
        <f>SUM(J137:J142)</f>
        <v>-151747</v>
      </c>
      <c r="K143" s="11"/>
      <c r="L143" s="15">
        <f>SUM(L137:L142)</f>
        <v>-104463</v>
      </c>
    </row>
    <row r="144" spans="1:12" ht="21.75" customHeight="1" x14ac:dyDescent="0.2">
      <c r="A144" s="25" t="s">
        <v>122</v>
      </c>
      <c r="F144" s="13">
        <v>52320</v>
      </c>
      <c r="G144" s="11"/>
      <c r="H144" s="13">
        <v>266597</v>
      </c>
      <c r="I144" s="11"/>
      <c r="J144" s="13">
        <v>0</v>
      </c>
      <c r="K144" s="11"/>
      <c r="L144" s="13">
        <v>0</v>
      </c>
    </row>
    <row r="145" spans="1:13" ht="21.75" customHeight="1" x14ac:dyDescent="0.2">
      <c r="A145" s="25" t="s">
        <v>123</v>
      </c>
      <c r="F145" s="11">
        <f>SUM(F116,F135,F143,F144)</f>
        <v>-58213</v>
      </c>
      <c r="G145" s="11"/>
      <c r="H145" s="11">
        <f>SUM(H116,H135,H143,H144)</f>
        <v>-251840</v>
      </c>
      <c r="I145" s="11"/>
      <c r="J145" s="11">
        <f>SUM(J116,J135,J143,J144)</f>
        <v>-11660</v>
      </c>
      <c r="K145" s="11"/>
      <c r="L145" s="11">
        <f>SUM(L116,L135,L143,L144)</f>
        <v>36505</v>
      </c>
    </row>
    <row r="146" spans="1:13" ht="21.75" customHeight="1" x14ac:dyDescent="0.2">
      <c r="A146" s="17" t="s">
        <v>124</v>
      </c>
      <c r="F146" s="13">
        <v>1623314</v>
      </c>
      <c r="G146" s="11"/>
      <c r="H146" s="13">
        <v>2346977</v>
      </c>
      <c r="I146" s="11"/>
      <c r="J146" s="13">
        <v>52993</v>
      </c>
      <c r="K146" s="11"/>
      <c r="L146" s="13">
        <v>34261</v>
      </c>
    </row>
    <row r="147" spans="1:13" ht="21.75" customHeight="1" thickBot="1" x14ac:dyDescent="0.25">
      <c r="A147" s="25" t="s">
        <v>125</v>
      </c>
      <c r="B147" s="26"/>
      <c r="C147" s="26"/>
      <c r="F147" s="16">
        <f>SUM(F145:F146)</f>
        <v>1565101</v>
      </c>
      <c r="G147" s="11"/>
      <c r="H147" s="16">
        <f>SUM(H145:H146)</f>
        <v>2095137</v>
      </c>
      <c r="I147" s="11"/>
      <c r="J147" s="16">
        <f>SUM(J145:J146)</f>
        <v>41333</v>
      </c>
      <c r="K147" s="11"/>
      <c r="L147" s="16">
        <f>SUM(L145:L146)</f>
        <v>70766</v>
      </c>
    </row>
    <row r="148" spans="1:13" ht="21.75" customHeight="1" thickTop="1" x14ac:dyDescent="0.2">
      <c r="B148" s="26"/>
      <c r="C148" s="26"/>
      <c r="F148" s="11">
        <f>SUM(F147-'BS '!F11)</f>
        <v>0</v>
      </c>
      <c r="G148" s="11"/>
      <c r="H148" s="11"/>
      <c r="I148" s="11"/>
      <c r="J148" s="11">
        <f>SUM(J147-'BS '!J11)</f>
        <v>0</v>
      </c>
      <c r="K148" s="11"/>
      <c r="L148" s="11"/>
    </row>
    <row r="149" spans="1:13" ht="21.75" customHeight="1" x14ac:dyDescent="0.2">
      <c r="A149" s="25" t="s">
        <v>126</v>
      </c>
    </row>
    <row r="150" spans="1:13" ht="21.75" customHeight="1" x14ac:dyDescent="0.2">
      <c r="A150" s="17" t="s">
        <v>194</v>
      </c>
    </row>
    <row r="151" spans="1:13" ht="21.75" customHeight="1" x14ac:dyDescent="0.2">
      <c r="A151" s="17" t="s">
        <v>216</v>
      </c>
      <c r="F151" s="11">
        <v>202622</v>
      </c>
      <c r="G151" s="4"/>
      <c r="H151" s="11">
        <v>224378</v>
      </c>
      <c r="I151" s="4"/>
      <c r="J151" s="11">
        <v>64412</v>
      </c>
      <c r="L151" s="11">
        <v>15844</v>
      </c>
      <c r="M151" s="17">
        <v>0</v>
      </c>
    </row>
    <row r="152" spans="1:13" ht="21.75" customHeight="1" x14ac:dyDescent="0.2">
      <c r="A152" s="17" t="s">
        <v>127</v>
      </c>
      <c r="F152" s="43">
        <v>7909</v>
      </c>
      <c r="G152" s="40"/>
      <c r="H152" s="43">
        <v>704</v>
      </c>
      <c r="I152" s="40"/>
      <c r="J152" s="11">
        <v>0</v>
      </c>
      <c r="K152" s="40"/>
      <c r="L152" s="11">
        <v>0</v>
      </c>
    </row>
    <row r="153" spans="1:13" ht="21.75" customHeight="1" x14ac:dyDescent="0.2">
      <c r="A153" s="17" t="s">
        <v>226</v>
      </c>
    </row>
    <row r="154" spans="1:13" ht="21.75" customHeight="1" x14ac:dyDescent="0.2">
      <c r="A154" s="17" t="s">
        <v>227</v>
      </c>
      <c r="F154" s="43">
        <v>-1852</v>
      </c>
      <c r="G154" s="40"/>
      <c r="H154" s="43">
        <v>15841</v>
      </c>
      <c r="I154" s="40"/>
      <c r="J154" s="11">
        <v>0</v>
      </c>
      <c r="K154" s="40"/>
      <c r="L154" s="11">
        <v>0</v>
      </c>
    </row>
    <row r="155" spans="1:13" ht="21.75" customHeight="1" x14ac:dyDescent="0.2">
      <c r="A155" s="17" t="s">
        <v>220</v>
      </c>
      <c r="F155" s="43"/>
      <c r="G155" s="40"/>
      <c r="H155" s="43"/>
      <c r="I155" s="40"/>
      <c r="J155" s="11"/>
      <c r="K155" s="40"/>
      <c r="L155" s="11"/>
    </row>
    <row r="156" spans="1:13" ht="21.75" customHeight="1" x14ac:dyDescent="0.2">
      <c r="A156" s="17" t="s">
        <v>228</v>
      </c>
      <c r="F156" s="43"/>
      <c r="G156" s="40"/>
      <c r="H156" s="43"/>
      <c r="I156" s="40"/>
      <c r="J156" s="11"/>
      <c r="K156" s="40"/>
      <c r="L156" s="11"/>
    </row>
    <row r="157" spans="1:13" ht="21.75" customHeight="1" x14ac:dyDescent="0.2">
      <c r="A157" s="17" t="s">
        <v>128</v>
      </c>
      <c r="F157" s="43">
        <v>1771</v>
      </c>
      <c r="G157" s="40"/>
      <c r="H157" s="43">
        <v>-6952</v>
      </c>
      <c r="I157" s="40"/>
      <c r="J157" s="11">
        <v>0</v>
      </c>
      <c r="K157" s="40"/>
      <c r="L157" s="11">
        <v>0</v>
      </c>
    </row>
    <row r="158" spans="1:13" ht="21.75" customHeight="1" x14ac:dyDescent="0.2">
      <c r="A158" s="17" t="s">
        <v>191</v>
      </c>
      <c r="F158" s="43"/>
      <c r="G158" s="40"/>
      <c r="H158" s="43"/>
      <c r="I158" s="40"/>
      <c r="J158" s="11"/>
      <c r="K158" s="40"/>
      <c r="L158" s="11"/>
    </row>
    <row r="159" spans="1:13" ht="21.75" customHeight="1" x14ac:dyDescent="0.2">
      <c r="A159" s="17" t="s">
        <v>128</v>
      </c>
      <c r="F159" s="43">
        <v>-4946</v>
      </c>
      <c r="G159" s="40"/>
      <c r="H159" s="43">
        <v>-21853</v>
      </c>
      <c r="I159" s="40"/>
      <c r="J159" s="11">
        <v>0</v>
      </c>
      <c r="K159" s="40"/>
      <c r="L159" s="11">
        <v>0</v>
      </c>
    </row>
    <row r="160" spans="1:13" ht="21.75" customHeight="1" x14ac:dyDescent="0.2">
      <c r="B160" s="6"/>
      <c r="C160" s="6"/>
    </row>
    <row r="161" spans="1:1" ht="21.75" customHeight="1" x14ac:dyDescent="0.2">
      <c r="A161" s="17" t="s">
        <v>28</v>
      </c>
    </row>
  </sheetData>
  <mergeCells count="24">
    <mergeCell ref="A121:L121"/>
    <mergeCell ref="A122:L122"/>
    <mergeCell ref="A123:L123"/>
    <mergeCell ref="F124:H124"/>
    <mergeCell ref="J124:L124"/>
    <mergeCell ref="A120:L120"/>
    <mergeCell ref="A41:L41"/>
    <mergeCell ref="A42:L42"/>
    <mergeCell ref="A43:L43"/>
    <mergeCell ref="F44:H44"/>
    <mergeCell ref="J44:L44"/>
    <mergeCell ref="A77:L77"/>
    <mergeCell ref="A78:L78"/>
    <mergeCell ref="A79:L79"/>
    <mergeCell ref="A80:L80"/>
    <mergeCell ref="F81:H81"/>
    <mergeCell ref="J81:L81"/>
    <mergeCell ref="A40:L40"/>
    <mergeCell ref="A2:L2"/>
    <mergeCell ref="A3:L3"/>
    <mergeCell ref="A4:L4"/>
    <mergeCell ref="A5:L5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82" fitToHeight="5" orientation="portrait" r:id="rId1"/>
  <rowBreaks count="3" manualBreakCount="3">
    <brk id="38" max="16383" man="1"/>
    <brk id="75" max="16383" man="1"/>
    <brk id="118" max="16383" man="1"/>
  </rowBreaks>
  <ignoredErrors>
    <ignoredError sqref="G7 K7 I7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30"/>
  <sheetViews>
    <sheetView showGridLines="0" tabSelected="1" zoomScale="70" zoomScaleNormal="70" zoomScaleSheetLayoutView="100" workbookViewId="0">
      <selection activeCell="B17" sqref="B17"/>
    </sheetView>
  </sheetViews>
  <sheetFormatPr defaultColWidth="9.140625" defaultRowHeight="21.95" customHeight="1" x14ac:dyDescent="0.2"/>
  <cols>
    <col min="1" max="1" width="19.42578125" style="4" customWidth="1"/>
    <col min="2" max="2" width="16" style="4" customWidth="1"/>
    <col min="3" max="3" width="1.85546875" style="4" customWidth="1"/>
    <col min="4" max="4" width="14.85546875" style="4" customWidth="1"/>
    <col min="5" max="5" width="1.42578125" style="4" customWidth="1"/>
    <col min="6" max="6" width="14.85546875" style="4" customWidth="1"/>
    <col min="7" max="7" width="1.42578125" style="4" customWidth="1"/>
    <col min="8" max="8" width="14.85546875" style="4" customWidth="1"/>
    <col min="9" max="9" width="1.42578125" style="4" customWidth="1"/>
    <col min="10" max="10" width="14.85546875" style="4" customWidth="1"/>
    <col min="11" max="11" width="1.42578125" style="4" customWidth="1"/>
    <col min="12" max="12" width="14.85546875" style="4" customWidth="1"/>
    <col min="13" max="13" width="1.42578125" style="4" customWidth="1"/>
    <col min="14" max="14" width="16" style="4" customWidth="1"/>
    <col min="15" max="15" width="1.7109375" style="4" customWidth="1"/>
    <col min="16" max="16" width="14.85546875" style="4" customWidth="1"/>
    <col min="17" max="17" width="1.42578125" style="4" customWidth="1"/>
    <col min="18" max="18" width="14.85546875" style="4" customWidth="1"/>
    <col min="19" max="19" width="1.42578125" style="4" customWidth="1"/>
    <col min="20" max="20" width="14.85546875" style="4" customWidth="1"/>
    <col min="21" max="21" width="1.42578125" style="4" customWidth="1"/>
    <col min="22" max="22" width="14.85546875" style="4" customWidth="1"/>
    <col min="23" max="23" width="1.42578125" style="4" customWidth="1"/>
    <col min="24" max="24" width="14.85546875" style="4" customWidth="1"/>
    <col min="25" max="25" width="1.42578125" style="4" customWidth="1"/>
    <col min="26" max="26" width="14.85546875" style="4" customWidth="1"/>
    <col min="27" max="27" width="1.42578125" style="4" customWidth="1"/>
    <col min="28" max="28" width="9.140625" style="4"/>
    <col min="29" max="29" width="9.5703125" style="4" bestFit="1" customWidth="1"/>
    <col min="30" max="16384" width="9.140625" style="4"/>
  </cols>
  <sheetData>
    <row r="1" spans="1:27" s="2" customFormat="1" ht="21.95" customHeight="1" x14ac:dyDescent="0.2">
      <c r="X1" s="3"/>
      <c r="Y1" s="3"/>
      <c r="Z1" s="3" t="s">
        <v>65</v>
      </c>
      <c r="AA1" s="3"/>
    </row>
    <row r="2" spans="1:27" s="2" customFormat="1" ht="21.95" customHeight="1" x14ac:dyDescent="0.2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7" s="2" customFormat="1" ht="21.95" customHeight="1" x14ac:dyDescent="0.2">
      <c r="A3" s="59" t="s">
        <v>230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7" s="2" customFormat="1" ht="21.95" customHeight="1" x14ac:dyDescent="0.2">
      <c r="A4" s="59" t="s">
        <v>199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7" s="2" customFormat="1" ht="21.95" customHeight="1" x14ac:dyDescent="0.2">
      <c r="A5" s="60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</row>
    <row r="6" spans="1:27" ht="21.95" customHeight="1" x14ac:dyDescent="0.2">
      <c r="A6" s="1"/>
      <c r="B6" s="1"/>
      <c r="C6" s="1"/>
      <c r="D6" s="58" t="s">
        <v>2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7" ht="21.95" customHeight="1" x14ac:dyDescent="0.2">
      <c r="A7" s="1"/>
      <c r="B7" s="1"/>
      <c r="C7" s="1"/>
      <c r="D7" s="63" t="s">
        <v>129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5"/>
      <c r="X7" s="1"/>
      <c r="Y7" s="5"/>
      <c r="Z7" s="5"/>
    </row>
    <row r="8" spans="1:27" ht="21.9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63" t="s">
        <v>59</v>
      </c>
      <c r="M8" s="63"/>
      <c r="N8" s="63"/>
      <c r="O8" s="63"/>
      <c r="P8" s="63"/>
      <c r="Q8" s="63"/>
      <c r="R8" s="63"/>
      <c r="S8" s="63"/>
      <c r="T8" s="63"/>
      <c r="Y8" s="5"/>
      <c r="Z8" s="5"/>
    </row>
    <row r="9" spans="1:27" ht="21.95" customHeight="1" x14ac:dyDescent="0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64" t="s">
        <v>130</v>
      </c>
      <c r="M9" s="64"/>
      <c r="N9" s="64"/>
      <c r="O9" s="57"/>
      <c r="P9" s="50"/>
      <c r="Q9" s="50"/>
      <c r="S9" s="50"/>
      <c r="T9" s="50"/>
      <c r="U9" s="1"/>
      <c r="V9" s="1"/>
      <c r="W9" s="5"/>
      <c r="X9" s="1"/>
      <c r="Y9" s="5"/>
      <c r="Z9" s="5"/>
    </row>
    <row r="10" spans="1:27" ht="21.95" customHeight="1" x14ac:dyDescent="0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50"/>
      <c r="M10" s="50"/>
      <c r="N10" s="50"/>
      <c r="O10" s="50"/>
      <c r="P10" s="50"/>
      <c r="Q10" s="50"/>
      <c r="R10" s="52" t="s">
        <v>131</v>
      </c>
      <c r="S10" s="50"/>
      <c r="T10" s="50"/>
      <c r="U10" s="1"/>
      <c r="V10" s="1"/>
      <c r="W10" s="5"/>
      <c r="X10" s="1"/>
      <c r="Y10" s="5"/>
      <c r="Z10" s="5"/>
    </row>
    <row r="11" spans="1:27" ht="21.95" customHeight="1" x14ac:dyDescent="0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50"/>
      <c r="M11" s="50"/>
      <c r="N11" s="1" t="s">
        <v>132</v>
      </c>
      <c r="O11" s="1"/>
      <c r="P11" s="1" t="s">
        <v>133</v>
      </c>
      <c r="Q11" s="50"/>
      <c r="R11" s="53" t="s">
        <v>134</v>
      </c>
      <c r="S11" s="50"/>
      <c r="T11" s="50"/>
      <c r="U11" s="1"/>
      <c r="V11" s="1"/>
      <c r="W11" s="5"/>
      <c r="X11" s="1"/>
      <c r="Y11" s="5"/>
      <c r="Z11" s="5"/>
    </row>
    <row r="12" spans="1:27" s="1" customFormat="1" ht="21.95" customHeight="1" x14ac:dyDescent="0.5">
      <c r="L12" s="50" t="s">
        <v>135</v>
      </c>
      <c r="M12" s="50"/>
      <c r="N12" s="1" t="s">
        <v>136</v>
      </c>
      <c r="P12" s="1" t="s">
        <v>137</v>
      </c>
      <c r="Q12" s="50"/>
      <c r="R12" s="53" t="s">
        <v>138</v>
      </c>
      <c r="S12" s="50"/>
      <c r="T12" s="50"/>
      <c r="V12" s="50"/>
      <c r="W12" s="50"/>
      <c r="X12" s="50" t="s">
        <v>139</v>
      </c>
      <c r="Y12" s="50"/>
      <c r="Z12" s="50"/>
    </row>
    <row r="13" spans="1:27" s="1" customFormat="1" ht="21.95" customHeight="1" x14ac:dyDescent="0.5">
      <c r="L13" s="50" t="s">
        <v>140</v>
      </c>
      <c r="M13" s="50"/>
      <c r="N13" s="1" t="s">
        <v>141</v>
      </c>
      <c r="P13" s="1" t="s">
        <v>142</v>
      </c>
      <c r="Q13" s="50"/>
      <c r="R13" s="52" t="s">
        <v>143</v>
      </c>
      <c r="S13" s="50"/>
      <c r="T13" s="50" t="s">
        <v>144</v>
      </c>
      <c r="V13" s="50" t="s">
        <v>144</v>
      </c>
      <c r="W13" s="50"/>
      <c r="X13" s="50" t="s">
        <v>145</v>
      </c>
      <c r="Y13" s="50"/>
      <c r="Z13" s="50"/>
    </row>
    <row r="14" spans="1:27" s="1" customFormat="1" ht="21.95" customHeight="1" x14ac:dyDescent="0.5">
      <c r="D14" s="1" t="s">
        <v>51</v>
      </c>
      <c r="F14" s="1" t="s">
        <v>146</v>
      </c>
      <c r="H14" s="62" t="s">
        <v>56</v>
      </c>
      <c r="I14" s="62"/>
      <c r="J14" s="62"/>
      <c r="L14" s="50" t="s">
        <v>147</v>
      </c>
      <c r="M14" s="50"/>
      <c r="N14" s="1" t="s">
        <v>148</v>
      </c>
      <c r="P14" s="1" t="s">
        <v>149</v>
      </c>
      <c r="Q14" s="50"/>
      <c r="R14" s="52" t="s">
        <v>150</v>
      </c>
      <c r="S14" s="50"/>
      <c r="T14" s="50" t="s">
        <v>151</v>
      </c>
      <c r="V14" s="50" t="s">
        <v>50</v>
      </c>
      <c r="W14" s="50"/>
      <c r="X14" s="50" t="s">
        <v>152</v>
      </c>
      <c r="Y14" s="50"/>
      <c r="Z14" s="50" t="s">
        <v>144</v>
      </c>
    </row>
    <row r="15" spans="1:27" s="1" customFormat="1" ht="21.95" customHeight="1" x14ac:dyDescent="0.5">
      <c r="C15" s="8"/>
      <c r="D15" s="7" t="s">
        <v>153</v>
      </c>
      <c r="F15" s="7" t="s">
        <v>154</v>
      </c>
      <c r="H15" s="7" t="s">
        <v>155</v>
      </c>
      <c r="J15" s="7" t="s">
        <v>156</v>
      </c>
      <c r="L15" s="51" t="s">
        <v>157</v>
      </c>
      <c r="M15" s="50"/>
      <c r="N15" s="7" t="s">
        <v>158</v>
      </c>
      <c r="P15" s="38" t="s">
        <v>159</v>
      </c>
      <c r="Q15" s="50"/>
      <c r="R15" s="54" t="s">
        <v>160</v>
      </c>
      <c r="S15" s="50"/>
      <c r="T15" s="51" t="s">
        <v>161</v>
      </c>
      <c r="V15" s="51" t="s">
        <v>162</v>
      </c>
      <c r="W15" s="50"/>
      <c r="X15" s="51" t="s">
        <v>163</v>
      </c>
      <c r="Y15" s="50"/>
      <c r="Z15" s="51" t="s">
        <v>50</v>
      </c>
    </row>
    <row r="16" spans="1:27" ht="21.95" customHeight="1" x14ac:dyDescent="0.2">
      <c r="A16" s="9" t="s">
        <v>164</v>
      </c>
      <c r="C16" s="10"/>
      <c r="D16" s="11">
        <v>900000</v>
      </c>
      <c r="E16" s="11"/>
      <c r="F16" s="11">
        <v>1908450</v>
      </c>
      <c r="G16" s="11"/>
      <c r="H16" s="11">
        <v>96000</v>
      </c>
      <c r="I16" s="11"/>
      <c r="J16" s="11">
        <v>16934374</v>
      </c>
      <c r="K16" s="11"/>
      <c r="L16" s="11">
        <v>-721496</v>
      </c>
      <c r="M16" s="11"/>
      <c r="N16" s="11">
        <v>-15244</v>
      </c>
      <c r="O16" s="11"/>
      <c r="P16" s="11">
        <v>-1623</v>
      </c>
      <c r="Q16" s="11"/>
      <c r="R16" s="11">
        <v>4451</v>
      </c>
      <c r="S16" s="11"/>
      <c r="T16" s="11">
        <f>SUM(L16:R16)</f>
        <v>-733912</v>
      </c>
      <c r="U16" s="11"/>
      <c r="V16" s="11">
        <f>SUM(D16:S16)</f>
        <v>19104912</v>
      </c>
      <c r="W16" s="11"/>
      <c r="X16" s="11">
        <v>163365</v>
      </c>
      <c r="Y16" s="11"/>
      <c r="Z16" s="11">
        <f>SUM(V16:X16)</f>
        <v>19268277</v>
      </c>
    </row>
    <row r="17" spans="1:27" ht="21.95" customHeight="1" x14ac:dyDescent="0.2">
      <c r="A17" s="2" t="s">
        <v>178</v>
      </c>
      <c r="C17" s="10"/>
      <c r="D17" s="11">
        <v>0</v>
      </c>
      <c r="E17" s="11"/>
      <c r="F17" s="11">
        <v>0</v>
      </c>
      <c r="G17" s="11"/>
      <c r="H17" s="11">
        <v>0</v>
      </c>
      <c r="I17" s="11"/>
      <c r="J17" s="11">
        <f>PL!H28</f>
        <v>-87855</v>
      </c>
      <c r="K17" s="11"/>
      <c r="L17" s="11">
        <v>0</v>
      </c>
      <c r="M17" s="11"/>
      <c r="N17" s="11">
        <v>0</v>
      </c>
      <c r="O17" s="11"/>
      <c r="P17" s="11">
        <v>0</v>
      </c>
      <c r="Q17" s="11"/>
      <c r="R17" s="11">
        <v>0</v>
      </c>
      <c r="S17" s="11"/>
      <c r="T17" s="11">
        <f>SUM(L17:R17)</f>
        <v>0</v>
      </c>
      <c r="U17" s="11"/>
      <c r="V17" s="11">
        <f>SUM(D17:S17)</f>
        <v>-87855</v>
      </c>
      <c r="W17" s="11"/>
      <c r="X17" s="11">
        <f>SUM(PL!H29)</f>
        <v>12871</v>
      </c>
      <c r="Y17" s="11"/>
      <c r="Z17" s="11">
        <f>V17+X17</f>
        <v>-74984</v>
      </c>
    </row>
    <row r="18" spans="1:27" ht="21.95" customHeight="1" x14ac:dyDescent="0.2">
      <c r="A18" s="2" t="s">
        <v>92</v>
      </c>
      <c r="C18" s="10"/>
      <c r="D18" s="13">
        <v>0</v>
      </c>
      <c r="E18" s="11"/>
      <c r="F18" s="13">
        <v>0</v>
      </c>
      <c r="G18" s="11"/>
      <c r="H18" s="13">
        <v>0</v>
      </c>
      <c r="I18" s="11"/>
      <c r="J18" s="13">
        <f>SUM(PL!H65)</f>
        <v>-21853</v>
      </c>
      <c r="K18" s="11"/>
      <c r="L18" s="13">
        <f>PL!H52</f>
        <v>754035</v>
      </c>
      <c r="M18" s="11"/>
      <c r="N18" s="13">
        <v>8889</v>
      </c>
      <c r="O18" s="11"/>
      <c r="P18" s="13">
        <v>0</v>
      </c>
      <c r="Q18" s="11"/>
      <c r="R18" s="13">
        <v>0</v>
      </c>
      <c r="S18" s="11"/>
      <c r="T18" s="13">
        <f>SUM(L18:R18)</f>
        <v>762924</v>
      </c>
      <c r="U18" s="11"/>
      <c r="V18" s="13">
        <f>SUM(D18:S18)</f>
        <v>741071</v>
      </c>
      <c r="W18" s="11"/>
      <c r="X18" s="13">
        <v>0</v>
      </c>
      <c r="Y18" s="11"/>
      <c r="Z18" s="13">
        <f>V18+X18</f>
        <v>741071</v>
      </c>
    </row>
    <row r="19" spans="1:27" ht="21.95" customHeight="1" x14ac:dyDescent="0.2">
      <c r="A19" s="2" t="s">
        <v>93</v>
      </c>
      <c r="C19" s="10"/>
      <c r="D19" s="11">
        <f>SUM(D17:D18)</f>
        <v>0</v>
      </c>
      <c r="E19" s="11"/>
      <c r="F19" s="11">
        <f>SUM(F17:F18)</f>
        <v>0</v>
      </c>
      <c r="G19" s="11"/>
      <c r="H19" s="11">
        <f>SUM(H17:H18)</f>
        <v>0</v>
      </c>
      <c r="I19" s="11"/>
      <c r="J19" s="11">
        <f>SUM(J17:J18)</f>
        <v>-109708</v>
      </c>
      <c r="K19" s="11"/>
      <c r="L19" s="11">
        <f>SUM(L17:L18)</f>
        <v>754035</v>
      </c>
      <c r="M19" s="11"/>
      <c r="N19" s="11">
        <f>SUM(N17:N18)</f>
        <v>8889</v>
      </c>
      <c r="O19" s="11"/>
      <c r="P19" s="11">
        <f>SUM(P17:P18)</f>
        <v>0</v>
      </c>
      <c r="Q19" s="11"/>
      <c r="R19" s="11">
        <f>SUM(R17:R18)</f>
        <v>0</v>
      </c>
      <c r="S19" s="11"/>
      <c r="T19" s="11">
        <f>SUM(T17:T18)</f>
        <v>762924</v>
      </c>
      <c r="U19" s="11"/>
      <c r="V19" s="11">
        <f>SUM(V17:V18)</f>
        <v>653216</v>
      </c>
      <c r="W19" s="11"/>
      <c r="X19" s="11">
        <f>SUM(X17:X18)</f>
        <v>12871</v>
      </c>
      <c r="Y19" s="11"/>
      <c r="Z19" s="11">
        <f>SUM(Z17:Z18)</f>
        <v>666087</v>
      </c>
      <c r="AA19" s="11"/>
    </row>
    <row r="20" spans="1:27" ht="21.95" customHeight="1" thickBot="1" x14ac:dyDescent="0.25">
      <c r="A20" s="9" t="s">
        <v>165</v>
      </c>
      <c r="C20" s="10"/>
      <c r="D20" s="12">
        <f>SUM(D16,D19)</f>
        <v>900000</v>
      </c>
      <c r="E20" s="11"/>
      <c r="F20" s="12">
        <f>SUM(F16,F19)</f>
        <v>1908450</v>
      </c>
      <c r="G20" s="11"/>
      <c r="H20" s="12">
        <f>SUM(H16,H19)</f>
        <v>96000</v>
      </c>
      <c r="I20" s="11"/>
      <c r="J20" s="12">
        <f>SUM(J16,J19)</f>
        <v>16824666</v>
      </c>
      <c r="K20" s="11"/>
      <c r="L20" s="12">
        <f>SUM(L16,L19)</f>
        <v>32539</v>
      </c>
      <c r="M20" s="11"/>
      <c r="N20" s="12">
        <f>SUM(N16,N19)</f>
        <v>-6355</v>
      </c>
      <c r="O20" s="11"/>
      <c r="P20" s="12">
        <f>SUM(P16,P19)</f>
        <v>-1623</v>
      </c>
      <c r="Q20" s="11"/>
      <c r="R20" s="12">
        <f>SUM(R16,R19)</f>
        <v>4451</v>
      </c>
      <c r="S20" s="11"/>
      <c r="T20" s="12">
        <f>SUM(T16,T19)</f>
        <v>29012</v>
      </c>
      <c r="U20" s="11"/>
      <c r="V20" s="12">
        <f>SUM(V16,V19)</f>
        <v>19758128</v>
      </c>
      <c r="W20" s="11"/>
      <c r="X20" s="12">
        <f>SUM(X16,X19)</f>
        <v>176236</v>
      </c>
      <c r="Y20" s="11"/>
      <c r="Z20" s="12">
        <f>SUM(Z16,Z19)</f>
        <v>19934364</v>
      </c>
      <c r="AA20" s="11"/>
    </row>
    <row r="21" spans="1:27" ht="21.95" customHeight="1" thickTop="1" x14ac:dyDescent="0.2">
      <c r="A21" s="2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7" ht="21.95" customHeight="1" x14ac:dyDescent="0.2">
      <c r="A22" s="9" t="s">
        <v>200</v>
      </c>
      <c r="C22" s="10"/>
      <c r="D22" s="11">
        <v>900000</v>
      </c>
      <c r="E22" s="11"/>
      <c r="F22" s="11">
        <v>1908450</v>
      </c>
      <c r="G22" s="11"/>
      <c r="H22" s="11">
        <v>96000</v>
      </c>
      <c r="I22" s="11"/>
      <c r="J22" s="11">
        <v>16915877</v>
      </c>
      <c r="K22" s="11"/>
      <c r="L22" s="11">
        <v>314137</v>
      </c>
      <c r="M22" s="11"/>
      <c r="N22" s="11">
        <v>3709</v>
      </c>
      <c r="O22" s="11"/>
      <c r="P22" s="11">
        <v>-1623</v>
      </c>
      <c r="Q22" s="11"/>
      <c r="R22" s="11">
        <v>4451</v>
      </c>
      <c r="S22" s="11"/>
      <c r="T22" s="11">
        <f>SUM(L22:R22)</f>
        <v>320674</v>
      </c>
      <c r="U22" s="11"/>
      <c r="V22" s="11">
        <f>SUM(D22:J22,T22)</f>
        <v>20141001</v>
      </c>
      <c r="W22" s="11"/>
      <c r="X22" s="11">
        <v>222738</v>
      </c>
      <c r="Y22" s="11"/>
      <c r="Z22" s="11">
        <f>SUM(V22:X22)</f>
        <v>20363739</v>
      </c>
    </row>
    <row r="23" spans="1:27" ht="21.95" customHeight="1" x14ac:dyDescent="0.2">
      <c r="A23" s="2" t="s">
        <v>81</v>
      </c>
      <c r="C23" s="10"/>
      <c r="D23" s="11">
        <v>0</v>
      </c>
      <c r="E23" s="11"/>
      <c r="F23" s="11">
        <v>0</v>
      </c>
      <c r="G23" s="11"/>
      <c r="H23" s="11">
        <v>0</v>
      </c>
      <c r="I23" s="11"/>
      <c r="J23" s="11">
        <f>PL!F28</f>
        <v>349279</v>
      </c>
      <c r="K23" s="11"/>
      <c r="L23" s="11">
        <v>0</v>
      </c>
      <c r="M23" s="11"/>
      <c r="N23" s="11">
        <v>0</v>
      </c>
      <c r="O23" s="11"/>
      <c r="P23" s="11">
        <v>0</v>
      </c>
      <c r="Q23" s="11"/>
      <c r="R23" s="11">
        <v>0</v>
      </c>
      <c r="S23" s="11"/>
      <c r="T23" s="11">
        <f>SUM(L23:R23)</f>
        <v>0</v>
      </c>
      <c r="U23" s="11"/>
      <c r="V23" s="11">
        <f>SUM(D23:S23)</f>
        <v>349279</v>
      </c>
      <c r="W23" s="11"/>
      <c r="X23" s="11">
        <f>PL!F29</f>
        <v>20791</v>
      </c>
      <c r="Y23" s="11"/>
      <c r="Z23" s="11">
        <f>V23+X23</f>
        <v>370070</v>
      </c>
    </row>
    <row r="24" spans="1:27" ht="21.95" customHeight="1" x14ac:dyDescent="0.2">
      <c r="A24" s="2" t="s">
        <v>92</v>
      </c>
      <c r="C24" s="10"/>
      <c r="D24" s="13">
        <v>0</v>
      </c>
      <c r="E24" s="11"/>
      <c r="F24" s="13">
        <v>0</v>
      </c>
      <c r="G24" s="11"/>
      <c r="H24" s="13">
        <v>0</v>
      </c>
      <c r="I24" s="11"/>
      <c r="J24" s="13">
        <f>SUM(PL!F65)</f>
        <v>-4946</v>
      </c>
      <c r="K24" s="11"/>
      <c r="L24" s="13">
        <f>SUM(PL!F52)</f>
        <v>15421</v>
      </c>
      <c r="M24" s="11"/>
      <c r="N24" s="13">
        <v>-81</v>
      </c>
      <c r="O24" s="11"/>
      <c r="P24" s="13">
        <v>0</v>
      </c>
      <c r="Q24" s="11"/>
      <c r="R24" s="13">
        <v>0</v>
      </c>
      <c r="S24" s="11"/>
      <c r="T24" s="13">
        <f>SUM(L24:R24)</f>
        <v>15340</v>
      </c>
      <c r="U24" s="11"/>
      <c r="V24" s="13">
        <f>SUM(D24:S24)</f>
        <v>10394</v>
      </c>
      <c r="W24" s="11"/>
      <c r="X24" s="13">
        <v>0</v>
      </c>
      <c r="Y24" s="11"/>
      <c r="Z24" s="13">
        <f>V24+X24</f>
        <v>10394</v>
      </c>
    </row>
    <row r="25" spans="1:27" ht="21.95" customHeight="1" x14ac:dyDescent="0.2">
      <c r="A25" s="2" t="s">
        <v>93</v>
      </c>
      <c r="C25" s="10"/>
      <c r="D25" s="11">
        <f>SUM(D23:D24)</f>
        <v>0</v>
      </c>
      <c r="E25" s="11"/>
      <c r="F25" s="11">
        <f>SUM(F23:F24)</f>
        <v>0</v>
      </c>
      <c r="G25" s="11"/>
      <c r="H25" s="11">
        <f>SUM(H23:H24)</f>
        <v>0</v>
      </c>
      <c r="I25" s="11"/>
      <c r="J25" s="11">
        <f>SUM(J23:J24)</f>
        <v>344333</v>
      </c>
      <c r="K25" s="11"/>
      <c r="L25" s="11">
        <f>SUM(L23:L24)</f>
        <v>15421</v>
      </c>
      <c r="M25" s="11"/>
      <c r="N25" s="11">
        <f>SUM(N23:N24)</f>
        <v>-81</v>
      </c>
      <c r="O25" s="11"/>
      <c r="P25" s="11">
        <f>SUM(P23:P24)</f>
        <v>0</v>
      </c>
      <c r="Q25" s="11"/>
      <c r="R25" s="11">
        <f>SUM(R23:R24)</f>
        <v>0</v>
      </c>
      <c r="S25" s="11"/>
      <c r="T25" s="11">
        <f>SUM(T23:T24)</f>
        <v>15340</v>
      </c>
      <c r="U25" s="11"/>
      <c r="V25" s="11">
        <f>SUM(V23:V24)</f>
        <v>359673</v>
      </c>
      <c r="W25" s="11"/>
      <c r="X25" s="11">
        <f>SUM(X23:X24)</f>
        <v>20791</v>
      </c>
      <c r="Y25" s="11"/>
      <c r="Z25" s="11">
        <f>SUM(Z23:Z24)</f>
        <v>380464</v>
      </c>
      <c r="AA25" s="11"/>
    </row>
    <row r="26" spans="1:27" ht="21.95" customHeight="1" x14ac:dyDescent="0.2">
      <c r="A26" s="2" t="s">
        <v>219</v>
      </c>
      <c r="C26" s="10"/>
      <c r="D26" s="11">
        <v>0</v>
      </c>
      <c r="E26" s="11"/>
      <c r="F26" s="11">
        <v>0</v>
      </c>
      <c r="G26" s="11"/>
      <c r="H26" s="11">
        <v>0</v>
      </c>
      <c r="I26" s="11"/>
      <c r="J26" s="11">
        <v>0</v>
      </c>
      <c r="K26" s="11"/>
      <c r="L26" s="11">
        <v>0</v>
      </c>
      <c r="M26" s="11"/>
      <c r="N26" s="11">
        <v>0</v>
      </c>
      <c r="O26" s="11"/>
      <c r="P26" s="11">
        <v>0</v>
      </c>
      <c r="Q26" s="11"/>
      <c r="R26" s="11">
        <v>0</v>
      </c>
      <c r="S26" s="11"/>
      <c r="T26" s="11">
        <f>SUM(L26:R26)</f>
        <v>0</v>
      </c>
      <c r="U26" s="11"/>
      <c r="V26" s="11">
        <f t="shared" ref="V26" si="0">SUM(D26:S26)</f>
        <v>0</v>
      </c>
      <c r="W26" s="11"/>
      <c r="X26" s="11">
        <v>-11874</v>
      </c>
      <c r="Y26" s="11"/>
      <c r="Z26" s="11">
        <f>V26+X26</f>
        <v>-11874</v>
      </c>
      <c r="AA26" s="11"/>
    </row>
    <row r="27" spans="1:27" ht="21.95" customHeight="1" thickBot="1" x14ac:dyDescent="0.25">
      <c r="A27" s="9" t="s">
        <v>201</v>
      </c>
      <c r="C27" s="10"/>
      <c r="D27" s="12">
        <f>D25+D22+D26</f>
        <v>900000</v>
      </c>
      <c r="E27" s="11"/>
      <c r="F27" s="12">
        <f>F25+F22+F26</f>
        <v>1908450</v>
      </c>
      <c r="G27" s="11"/>
      <c r="H27" s="12">
        <f>H25+H22+H26</f>
        <v>96000</v>
      </c>
      <c r="I27" s="11"/>
      <c r="J27" s="12">
        <f>J25+J22+J26</f>
        <v>17260210</v>
      </c>
      <c r="K27" s="11"/>
      <c r="L27" s="12">
        <f>L25+L22+L26</f>
        <v>329558</v>
      </c>
      <c r="M27" s="11"/>
      <c r="N27" s="12">
        <f>N25+N22+N26</f>
        <v>3628</v>
      </c>
      <c r="O27" s="11"/>
      <c r="P27" s="12">
        <f>P25+P22+P26</f>
        <v>-1623</v>
      </c>
      <c r="Q27" s="11"/>
      <c r="R27" s="12">
        <f>R25+R22+R26</f>
        <v>4451</v>
      </c>
      <c r="S27" s="11"/>
      <c r="T27" s="12">
        <f>T25+T22+T26</f>
        <v>336014</v>
      </c>
      <c r="U27" s="11"/>
      <c r="V27" s="12">
        <f>V25+V22+V26</f>
        <v>20500674</v>
      </c>
      <c r="W27" s="11"/>
      <c r="X27" s="12">
        <f>X25+X22+X26</f>
        <v>231655</v>
      </c>
      <c r="Y27" s="11"/>
      <c r="Z27" s="12">
        <f>Z25+Z22+Z26</f>
        <v>20732329</v>
      </c>
      <c r="AA27" s="11"/>
    </row>
    <row r="28" spans="1:27" ht="21.95" customHeight="1" thickTop="1" x14ac:dyDescent="0.2">
      <c r="A28" s="9"/>
      <c r="C28" s="10"/>
      <c r="D28" s="11">
        <f>SUM(D22-'BS '!H79)</f>
        <v>0</v>
      </c>
      <c r="E28" s="11"/>
      <c r="F28" s="11">
        <f>SUM(F22-'BS '!H80)</f>
        <v>0</v>
      </c>
      <c r="G28" s="11"/>
      <c r="H28" s="11">
        <f>SUM(H22-'BS '!H82)</f>
        <v>0</v>
      </c>
      <c r="I28" s="11"/>
      <c r="J28" s="11">
        <f>SUM(J22-'BS '!H83)</f>
        <v>0</v>
      </c>
      <c r="K28" s="11"/>
      <c r="L28" s="11"/>
      <c r="M28" s="11"/>
      <c r="N28" s="11"/>
      <c r="O28" s="11"/>
      <c r="P28" s="11"/>
      <c r="Q28" s="11"/>
      <c r="R28" s="11"/>
      <c r="S28" s="11"/>
      <c r="T28" s="11">
        <f>SUM(T22-'BS '!H84)</f>
        <v>0</v>
      </c>
      <c r="U28" s="11"/>
      <c r="V28" s="11">
        <f>SUM(V22-'BS '!H85)</f>
        <v>0</v>
      </c>
      <c r="W28" s="11"/>
      <c r="X28" s="11">
        <f>SUM(X22-'BS '!H86)</f>
        <v>0</v>
      </c>
      <c r="Y28" s="11"/>
      <c r="Z28" s="11">
        <f>SUM(Z22-'BS '!H87)</f>
        <v>0</v>
      </c>
      <c r="AA28" s="11"/>
    </row>
    <row r="29" spans="1:27" ht="21.95" customHeight="1" x14ac:dyDescent="0.2">
      <c r="A29" s="2"/>
      <c r="D29" s="11">
        <f>SUM(D27-'BS '!F79)</f>
        <v>0</v>
      </c>
      <c r="E29" s="11"/>
      <c r="F29" s="11">
        <f>SUM(F27-'BS '!F80)</f>
        <v>0</v>
      </c>
      <c r="G29" s="11"/>
      <c r="H29" s="11">
        <f>SUM(H27-'BS '!F82)</f>
        <v>0</v>
      </c>
      <c r="I29" s="11"/>
      <c r="J29" s="11">
        <f>SUM(J27-'BS '!F83)</f>
        <v>0</v>
      </c>
      <c r="K29" s="11"/>
      <c r="L29" s="11"/>
      <c r="M29" s="11"/>
      <c r="N29" s="11"/>
      <c r="O29" s="11"/>
      <c r="P29" s="11"/>
      <c r="Q29" s="11"/>
      <c r="R29" s="11"/>
      <c r="S29" s="11"/>
      <c r="T29" s="11">
        <f>SUM(T27-'BS '!F84)</f>
        <v>0</v>
      </c>
      <c r="U29" s="11"/>
      <c r="V29" s="11">
        <f>SUM(V27-'BS '!F85)</f>
        <v>0</v>
      </c>
      <c r="W29" s="11"/>
      <c r="X29" s="11">
        <f>SUM(X27-'BS '!F86)</f>
        <v>0</v>
      </c>
      <c r="Y29" s="11"/>
      <c r="Z29" s="11">
        <f>SUM(Z27-'BS '!F87)</f>
        <v>0</v>
      </c>
    </row>
    <row r="30" spans="1:27" ht="21.95" customHeight="1" x14ac:dyDescent="0.2">
      <c r="A30" s="2" t="s">
        <v>28</v>
      </c>
      <c r="J30" s="2"/>
      <c r="K30" s="2"/>
      <c r="L30" s="14"/>
      <c r="M30" s="14"/>
      <c r="N30" s="14"/>
      <c r="O30" s="14"/>
      <c r="P30" s="2"/>
      <c r="Q30" s="2"/>
      <c r="R30" s="2"/>
      <c r="S30" s="2"/>
      <c r="T30" s="2"/>
      <c r="U30" s="2"/>
      <c r="V30" s="2"/>
      <c r="W30" s="2"/>
    </row>
  </sheetData>
  <mergeCells count="9">
    <mergeCell ref="H14:J14"/>
    <mergeCell ref="A2:Z2"/>
    <mergeCell ref="A3:Z3"/>
    <mergeCell ref="A4:Z4"/>
    <mergeCell ref="A5:Z5"/>
    <mergeCell ref="D6:Z6"/>
    <mergeCell ref="D7:V7"/>
    <mergeCell ref="L8:T8"/>
    <mergeCell ref="L9:N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showGridLines="0" zoomScale="85" zoomScaleNormal="85" zoomScaleSheetLayoutView="100" workbookViewId="0">
      <selection activeCell="A7" sqref="A7"/>
    </sheetView>
  </sheetViews>
  <sheetFormatPr defaultColWidth="9.140625" defaultRowHeight="23.25" x14ac:dyDescent="0.2"/>
  <cols>
    <col min="1" max="1" width="9.140625" style="4"/>
    <col min="2" max="2" width="20" style="4" customWidth="1"/>
    <col min="3" max="3" width="2.85546875" style="4" customWidth="1"/>
    <col min="4" max="4" width="2.140625" style="4" customWidth="1"/>
    <col min="5" max="5" width="19.85546875" style="4" customWidth="1"/>
    <col min="6" max="6" width="2.140625" style="4" customWidth="1"/>
    <col min="7" max="7" width="19.85546875" style="4" customWidth="1"/>
    <col min="8" max="8" width="2.140625" style="4" customWidth="1"/>
    <col min="9" max="9" width="19.85546875" style="4" customWidth="1"/>
    <col min="10" max="10" width="2.140625" style="4" customWidth="1"/>
    <col min="11" max="11" width="19.85546875" style="4" customWidth="1"/>
    <col min="12" max="12" width="2.140625" style="4" customWidth="1"/>
    <col min="13" max="13" width="19.85546875" style="4" customWidth="1"/>
    <col min="14" max="14" width="2.42578125" style="4" customWidth="1"/>
    <col min="15" max="16384" width="9.140625" style="4"/>
  </cols>
  <sheetData>
    <row r="1" spans="1:13" x14ac:dyDescent="0.2">
      <c r="M1" s="3" t="s">
        <v>65</v>
      </c>
    </row>
    <row r="2" spans="1:13" s="2" customFormat="1" x14ac:dyDescent="0.2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s="2" customFormat="1" x14ac:dyDescent="0.2">
      <c r="A3" s="59" t="s">
        <v>231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 s="2" customFormat="1" x14ac:dyDescent="0.2">
      <c r="A4" s="59" t="s">
        <v>199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3" s="2" customFormat="1" x14ac:dyDescent="0.2">
      <c r="A5" s="60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s="1" customFormat="1" x14ac:dyDescent="0.2">
      <c r="E6" s="58" t="s">
        <v>3</v>
      </c>
      <c r="F6" s="58"/>
      <c r="G6" s="58"/>
      <c r="H6" s="58"/>
      <c r="I6" s="58"/>
      <c r="J6" s="58"/>
      <c r="K6" s="58"/>
      <c r="L6" s="58"/>
      <c r="M6" s="58"/>
    </row>
    <row r="7" spans="1:13" s="1" customFormat="1" x14ac:dyDescent="0.2">
      <c r="E7" s="1" t="s">
        <v>51</v>
      </c>
      <c r="G7" s="1" t="s">
        <v>146</v>
      </c>
      <c r="I7" s="62" t="s">
        <v>56</v>
      </c>
      <c r="J7" s="62"/>
      <c r="K7" s="62"/>
    </row>
    <row r="8" spans="1:13" s="1" customFormat="1" x14ac:dyDescent="0.2">
      <c r="C8" s="8"/>
      <c r="D8" s="8"/>
      <c r="E8" s="7" t="s">
        <v>153</v>
      </c>
      <c r="G8" s="7" t="s">
        <v>154</v>
      </c>
      <c r="I8" s="7" t="s">
        <v>155</v>
      </c>
      <c r="K8" s="7" t="s">
        <v>156</v>
      </c>
      <c r="M8" s="7" t="s">
        <v>144</v>
      </c>
    </row>
    <row r="9" spans="1:13" x14ac:dyDescent="0.2">
      <c r="A9" s="9" t="s">
        <v>164</v>
      </c>
      <c r="C9" s="10"/>
      <c r="D9" s="10"/>
      <c r="E9" s="11">
        <v>900000</v>
      </c>
      <c r="F9" s="11"/>
      <c r="G9" s="11">
        <v>1908450</v>
      </c>
      <c r="H9" s="11"/>
      <c r="I9" s="11">
        <v>96000</v>
      </c>
      <c r="J9" s="11"/>
      <c r="K9" s="11">
        <v>703775</v>
      </c>
      <c r="L9" s="11"/>
      <c r="M9" s="11">
        <f>SUM(E9:K9)</f>
        <v>3608225</v>
      </c>
    </row>
    <row r="10" spans="1:13" x14ac:dyDescent="0.2">
      <c r="A10" s="2" t="s">
        <v>197</v>
      </c>
      <c r="C10" s="10"/>
      <c r="D10" s="10"/>
      <c r="E10" s="11">
        <v>0</v>
      </c>
      <c r="F10" s="11"/>
      <c r="G10" s="11">
        <v>0</v>
      </c>
      <c r="H10" s="11"/>
      <c r="I10" s="11">
        <v>0</v>
      </c>
      <c r="J10" s="11"/>
      <c r="K10" s="11">
        <f>SUM(PL!L25)</f>
        <v>-209947</v>
      </c>
      <c r="L10" s="11"/>
      <c r="M10" s="11">
        <f>SUM(E10:K10)</f>
        <v>-209947</v>
      </c>
    </row>
    <row r="11" spans="1:13" x14ac:dyDescent="0.2">
      <c r="A11" s="2" t="s">
        <v>92</v>
      </c>
      <c r="C11" s="10"/>
      <c r="D11" s="10"/>
      <c r="E11" s="13">
        <v>0</v>
      </c>
      <c r="F11" s="11"/>
      <c r="G11" s="13">
        <v>0</v>
      </c>
      <c r="H11" s="11"/>
      <c r="I11" s="13">
        <v>0</v>
      </c>
      <c r="J11" s="11"/>
      <c r="K11" s="13">
        <f>SUM(PL!L63)</f>
        <v>0</v>
      </c>
      <c r="L11" s="11"/>
      <c r="M11" s="13">
        <f>SUM(E11:K11)</f>
        <v>0</v>
      </c>
    </row>
    <row r="12" spans="1:13" x14ac:dyDescent="0.2">
      <c r="A12" s="2" t="s">
        <v>93</v>
      </c>
      <c r="C12" s="10"/>
      <c r="D12" s="10"/>
      <c r="E12" s="11">
        <f>SUM(E10:E11)</f>
        <v>0</v>
      </c>
      <c r="F12" s="11"/>
      <c r="G12" s="11">
        <f>SUM(G10:G11)</f>
        <v>0</v>
      </c>
      <c r="H12" s="11"/>
      <c r="I12" s="11">
        <f>SUM(I10:I11)</f>
        <v>0</v>
      </c>
      <c r="J12" s="11"/>
      <c r="K12" s="11">
        <f>SUM(K10:K11)</f>
        <v>-209947</v>
      </c>
      <c r="L12" s="11"/>
      <c r="M12" s="11">
        <f>SUM(M10:M11)</f>
        <v>-209947</v>
      </c>
    </row>
    <row r="13" spans="1:13" ht="24" thickBot="1" x14ac:dyDescent="0.25">
      <c r="A13" s="9" t="s">
        <v>165</v>
      </c>
      <c r="C13" s="10"/>
      <c r="D13" s="10"/>
      <c r="E13" s="12">
        <f>SUM(E9,E12:E12)</f>
        <v>900000</v>
      </c>
      <c r="F13" s="11"/>
      <c r="G13" s="12">
        <f>SUM(G9,G12:G12)</f>
        <v>1908450</v>
      </c>
      <c r="H13" s="11"/>
      <c r="I13" s="12">
        <f>SUM(I9,I12:I12)</f>
        <v>96000</v>
      </c>
      <c r="J13" s="11"/>
      <c r="K13" s="12">
        <f>SUM(K9,K12:K12)</f>
        <v>493828</v>
      </c>
      <c r="L13" s="11"/>
      <c r="M13" s="12">
        <f>SUM(M9,M12:M12)</f>
        <v>3398278</v>
      </c>
    </row>
    <row r="14" spans="1:13" ht="24" thickTop="1" x14ac:dyDescent="0.2">
      <c r="E14" s="11"/>
      <c r="F14" s="11"/>
      <c r="G14" s="11"/>
      <c r="H14" s="11"/>
      <c r="I14" s="11"/>
      <c r="J14" s="11"/>
      <c r="K14" s="11"/>
      <c r="L14" s="11"/>
      <c r="M14" s="11"/>
    </row>
    <row r="15" spans="1:13" x14ac:dyDescent="0.2">
      <c r="A15" s="9" t="s">
        <v>200</v>
      </c>
      <c r="C15" s="10"/>
      <c r="D15" s="10"/>
      <c r="E15" s="11">
        <v>900000</v>
      </c>
      <c r="F15" s="11"/>
      <c r="G15" s="11">
        <v>1908450</v>
      </c>
      <c r="H15" s="11"/>
      <c r="I15" s="11">
        <v>96000</v>
      </c>
      <c r="J15" s="11"/>
      <c r="K15" s="11">
        <v>262070</v>
      </c>
      <c r="L15" s="11">
        <v>0</v>
      </c>
      <c r="M15" s="11">
        <f>SUM(E15:K15)</f>
        <v>3166520</v>
      </c>
    </row>
    <row r="16" spans="1:13" x14ac:dyDescent="0.2">
      <c r="A16" s="2" t="s">
        <v>81</v>
      </c>
      <c r="C16" s="10"/>
      <c r="D16" s="10"/>
      <c r="E16" s="11">
        <v>0</v>
      </c>
      <c r="F16" s="11"/>
      <c r="G16" s="11">
        <v>0</v>
      </c>
      <c r="H16" s="11"/>
      <c r="I16" s="11">
        <v>0</v>
      </c>
      <c r="J16" s="11"/>
      <c r="K16" s="11">
        <f>SUM(PL!J25)</f>
        <v>144819</v>
      </c>
      <c r="L16" s="11"/>
      <c r="M16" s="11">
        <f>SUM(E16:K16)</f>
        <v>144819</v>
      </c>
    </row>
    <row r="17" spans="1:13" x14ac:dyDescent="0.2">
      <c r="A17" s="2" t="s">
        <v>92</v>
      </c>
      <c r="C17" s="10"/>
      <c r="D17" s="10"/>
      <c r="E17" s="13" t="s">
        <v>166</v>
      </c>
      <c r="F17" s="11"/>
      <c r="G17" s="13" t="s">
        <v>166</v>
      </c>
      <c r="H17" s="11"/>
      <c r="I17" s="13" t="s">
        <v>166</v>
      </c>
      <c r="J17" s="11"/>
      <c r="K17" s="13">
        <f>PL!J63</f>
        <v>0</v>
      </c>
      <c r="L17" s="11"/>
      <c r="M17" s="13">
        <f>SUM(E17:K17)</f>
        <v>0</v>
      </c>
    </row>
    <row r="18" spans="1:13" x14ac:dyDescent="0.2">
      <c r="A18" s="2" t="s">
        <v>93</v>
      </c>
      <c r="C18" s="10"/>
      <c r="D18" s="10"/>
      <c r="E18" s="11">
        <f>SUM(E16:E17)</f>
        <v>0</v>
      </c>
      <c r="F18" s="11"/>
      <c r="G18" s="11">
        <f>SUM(G16:G17)</f>
        <v>0</v>
      </c>
      <c r="H18" s="11"/>
      <c r="I18" s="11">
        <f>SUM(I16:I17)</f>
        <v>0</v>
      </c>
      <c r="J18" s="11"/>
      <c r="K18" s="11">
        <f>SUM(K16:K17)</f>
        <v>144819</v>
      </c>
      <c r="L18" s="11"/>
      <c r="M18" s="11">
        <f>SUM(M16:M17)</f>
        <v>144819</v>
      </c>
    </row>
    <row r="19" spans="1:13" ht="24" thickBot="1" x14ac:dyDescent="0.25">
      <c r="A19" s="9" t="s">
        <v>201</v>
      </c>
      <c r="C19" s="10"/>
      <c r="D19" s="10"/>
      <c r="E19" s="12">
        <f>E18+E15</f>
        <v>900000</v>
      </c>
      <c r="F19" s="11"/>
      <c r="G19" s="12">
        <f>G18+G15</f>
        <v>1908450</v>
      </c>
      <c r="H19" s="11"/>
      <c r="I19" s="12">
        <f>I18+I15</f>
        <v>96000</v>
      </c>
      <c r="J19" s="11"/>
      <c r="K19" s="12">
        <f>K18+K15</f>
        <v>406889</v>
      </c>
      <c r="L19" s="11"/>
      <c r="M19" s="12">
        <f>M18+M15</f>
        <v>3311339</v>
      </c>
    </row>
    <row r="20" spans="1:13" ht="24" thickTop="1" x14ac:dyDescent="0.2">
      <c r="E20" s="47">
        <f>SUM(E15-'BS '!L79)</f>
        <v>0</v>
      </c>
      <c r="F20" s="47"/>
      <c r="G20" s="47">
        <f>SUM(G15-'BS '!L80)</f>
        <v>0</v>
      </c>
      <c r="H20" s="47"/>
      <c r="I20" s="47">
        <f>SUM(I15-'BS '!L82)</f>
        <v>0</v>
      </c>
      <c r="J20" s="47"/>
      <c r="K20" s="47">
        <f>SUM(K15-'BS '!L83)</f>
        <v>0</v>
      </c>
      <c r="L20" s="47"/>
      <c r="M20" s="47">
        <f>SUM(M15-'BS '!L87)</f>
        <v>0</v>
      </c>
    </row>
    <row r="21" spans="1:13" x14ac:dyDescent="0.2">
      <c r="A21" s="2"/>
      <c r="E21" s="48">
        <f>SUM(E19-'BS '!J79)</f>
        <v>0</v>
      </c>
      <c r="F21" s="48"/>
      <c r="G21" s="48">
        <f>SUM(G19-'BS '!J80)</f>
        <v>0</v>
      </c>
      <c r="H21" s="48"/>
      <c r="I21" s="48">
        <f>SUM(I19-'BS '!J82)</f>
        <v>0</v>
      </c>
      <c r="J21" s="48"/>
      <c r="K21" s="48">
        <f>SUM(K19-'BS '!J83)</f>
        <v>0</v>
      </c>
      <c r="L21" s="48"/>
      <c r="M21" s="48">
        <f>SUM(M19-'BS '!J87)</f>
        <v>0</v>
      </c>
    </row>
    <row r="22" spans="1:13" x14ac:dyDescent="0.2">
      <c r="A22" s="2" t="s">
        <v>28</v>
      </c>
    </row>
  </sheetData>
  <mergeCells count="6">
    <mergeCell ref="I7:K7"/>
    <mergeCell ref="A2:M2"/>
    <mergeCell ref="A3:M3"/>
    <mergeCell ref="A4:M4"/>
    <mergeCell ref="A5:M5"/>
    <mergeCell ref="E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be0214-ea1b-4651-afd3-11fab35034a0" xsi:nil="true"/>
    <lcf76f155ced4ddcb4097134ff3c332f xmlns="70e4d3de-a45d-45c9-92d6-25bfc07e9dd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7A3E79226407459180A83057C52B83" ma:contentTypeVersion="14" ma:contentTypeDescription="สร้างเอกสารใหม่" ma:contentTypeScope="" ma:versionID="f6772440b722130ff4a30a750d213ba1">
  <xsd:schema xmlns:xsd="http://www.w3.org/2001/XMLSchema" xmlns:xs="http://www.w3.org/2001/XMLSchema" xmlns:p="http://schemas.microsoft.com/office/2006/metadata/properties" xmlns:ns2="70e4d3de-a45d-45c9-92d6-25bfc07e9dd7" xmlns:ns3="1ebe0214-ea1b-4651-afd3-11fab35034a0" targetNamespace="http://schemas.microsoft.com/office/2006/metadata/properties" ma:root="true" ma:fieldsID="e54fe51ad9323e2056b4fb4d111c7915" ns2:_="" ns3:_="">
    <xsd:import namespace="70e4d3de-a45d-45c9-92d6-25bfc07e9dd7"/>
    <xsd:import namespace="1ebe0214-ea1b-4651-afd3-11fab35034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4d3de-a45d-45c9-92d6-25bfc07e9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e0214-ea1b-4651-afd3-11fab35034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b9ec6c-6bf2-4a54-b4b1-fe943545aef3}" ma:internalName="TaxCatchAll" ma:showField="CatchAllData" ma:web="1ebe0214-ea1b-4651-afd3-11fab35034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1A80CD-3E55-475E-AA3B-A0537983E6C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0e4d3de-a45d-45c9-92d6-25bfc07e9dd7"/>
    <ds:schemaRef ds:uri="1ebe0214-ea1b-4651-afd3-11fab35034a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E3D96FB-7170-4B9A-8E70-612C87403F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4d3de-a45d-45c9-92d6-25bfc07e9dd7"/>
    <ds:schemaRef ds:uri="1ebe0214-ea1b-4651-afd3-11fab35034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C5CC44-798F-456D-8ED3-2ED699E23C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CE1</vt:lpstr>
      <vt:lpstr>CE2</vt:lpstr>
      <vt:lpstr>'BS '!Print_Area</vt:lpstr>
      <vt:lpstr>'CE1'!Print_Area</vt:lpstr>
      <vt:lpstr>'CE2'!Print_Area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Darika Tongprapai</cp:lastModifiedBy>
  <cp:revision/>
  <cp:lastPrinted>2024-08-08T02:33:54Z</cp:lastPrinted>
  <dcterms:created xsi:type="dcterms:W3CDTF">2010-07-14T04:48:26Z</dcterms:created>
  <dcterms:modified xsi:type="dcterms:W3CDTF">2024-08-08T02:34:21Z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0x010100B37A3E79226407459180A83057C52B83</vt:lpwstr>
  </property>
  <property fmtid="{D5CDD505-2E9C-101B-9397-08002B2CF9AE}" pid="4" name="MediaServiceImageTags">
    <vt:lpwstr/>
  </property>
</Properties>
</file>